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dir\trent-s\d0184298\"/>
    </mc:Choice>
  </mc:AlternateContent>
  <xr:revisionPtr revIDLastSave="0" documentId="13_ncr:1_{DF7FCE34-0E1D-410D-90FE-194E9113C528}" xr6:coauthVersionLast="36" xr6:coauthVersionMax="36" xr10:uidLastSave="{00000000-0000-0000-0000-000000000000}"/>
  <bookViews>
    <workbookView xWindow="360" yWindow="180" windowWidth="10515" windowHeight="4620" activeTab="6" xr2:uid="{00000000-000D-0000-FFFF-FFFF00000000}"/>
  </bookViews>
  <sheets>
    <sheet name="Profile Grade Input" sheetId="13" r:id="rId1"/>
    <sheet name="Deck Elevation Plan Table" sheetId="42" r:id="rId2"/>
    <sheet name="PG &amp; FDS Elev" sheetId="15" r:id="rId3"/>
    <sheet name="Critical Stations" sheetId="12" r:id="rId4"/>
    <sheet name="Offsets" sheetId="44" r:id="rId5"/>
    <sheet name="Overhang dimensions" sheetId="53" r:id="rId6"/>
    <sheet name="Screed and TOH Elev" sheetId="49" r:id="rId7"/>
    <sheet name="Approach Slab Plan Tables" sheetId="38" r:id="rId8"/>
    <sheet name="Superelevation" sheetId="47" r:id="rId9"/>
    <sheet name="Beam Elev" sheetId="45" r:id="rId10"/>
    <sheet name="Joint Displacements" sheetId="51" r:id="rId11"/>
    <sheet name="Rebound and Deflection" sheetId="48" r:id="rId12"/>
    <sheet name="Haunch Thickness Plan Table" sheetId="52" r:id="rId13"/>
    <sheet name="Existing Bearing Heights" sheetId="50" r:id="rId14"/>
    <sheet name="Abut Elevation Plan Table" sheetId="40" r:id="rId15"/>
    <sheet name="Ramp Pier Plan Table" sheetId="54" r:id="rId16"/>
    <sheet name="Bearing Seat Elevations" sheetId="32" r:id="rId17"/>
    <sheet name="Bearing Bevel Plan Table" sheetId="36" r:id="rId18"/>
    <sheet name="Existing Deck Elev" sheetId="46" r:id="rId19"/>
    <sheet name="ORD Points" sheetId="43" r:id="rId20"/>
    <sheet name="Bridge Geometry Input" sheetId="7" r:id="rId21"/>
  </sheets>
  <externalReferences>
    <externalReference r:id="rId22"/>
  </externalReferences>
  <definedNames>
    <definedName name="b" localSheetId="9">#REF!</definedName>
    <definedName name="b" localSheetId="18">#REF!</definedName>
    <definedName name="b" localSheetId="4">#REF!</definedName>
    <definedName name="b" localSheetId="15">#REF!</definedName>
    <definedName name="b" localSheetId="11">#REF!</definedName>
    <definedName name="b" localSheetId="6">#REF!</definedName>
    <definedName name="b">#REF!</definedName>
    <definedName name="Dc_1" localSheetId="9">#REF!</definedName>
    <definedName name="Dc_1" localSheetId="1">'[1]Horizontal Alignment'!$B$5</definedName>
    <definedName name="Dc_1" localSheetId="18">#REF!</definedName>
    <definedName name="Dc_1" localSheetId="4">#REF!</definedName>
    <definedName name="Dc_1" localSheetId="15">#REF!</definedName>
    <definedName name="Dc_1" localSheetId="11">#REF!</definedName>
    <definedName name="Dc_1" localSheetId="6">#REF!</definedName>
    <definedName name="Dc_1">#REF!</definedName>
    <definedName name="Dc_2" localSheetId="9">#REF!</definedName>
    <definedName name="Dc_2" localSheetId="18">#REF!</definedName>
    <definedName name="Dc_2" localSheetId="4">#REF!</definedName>
    <definedName name="Dc_2" localSheetId="15">#REF!</definedName>
    <definedName name="Dc_2" localSheetId="11">#REF!</definedName>
    <definedName name="Dc_2" localSheetId="6">#REF!</definedName>
    <definedName name="Dc_2">#REF!</definedName>
    <definedName name="DELTA_1" localSheetId="9">#REF!</definedName>
    <definedName name="DELTA_1" localSheetId="1">'[1]Horizontal Alignment'!$B$4</definedName>
    <definedName name="DELTA_1" localSheetId="18">#REF!</definedName>
    <definedName name="DELTA_1" localSheetId="4">#REF!</definedName>
    <definedName name="DELTA_1" localSheetId="15">#REF!</definedName>
    <definedName name="DELTA_1" localSheetId="11">#REF!</definedName>
    <definedName name="DELTA_1" localSheetId="6">#REF!</definedName>
    <definedName name="DELTA_1">#REF!</definedName>
    <definedName name="DELTA_2" localSheetId="9">#REF!</definedName>
    <definedName name="DELTA_2" localSheetId="1">'[1]Horizontal Alignment'!$G$4</definedName>
    <definedName name="DELTA_2" localSheetId="18">#REF!</definedName>
    <definedName name="DELTA_2" localSheetId="4">#REF!</definedName>
    <definedName name="DELTA_2" localSheetId="15">#REF!</definedName>
    <definedName name="DELTA_2" localSheetId="11">#REF!</definedName>
    <definedName name="DELTA_2" localSheetId="6">#REF!</definedName>
    <definedName name="DELTA_2">#REF!</definedName>
    <definedName name="E_1" localSheetId="9">#REF!</definedName>
    <definedName name="E_1" localSheetId="18">#REF!</definedName>
    <definedName name="E_1" localSheetId="4">#REF!</definedName>
    <definedName name="E_1" localSheetId="15">#REF!</definedName>
    <definedName name="E_1" localSheetId="11">#REF!</definedName>
    <definedName name="E_1" localSheetId="6">#REF!</definedName>
    <definedName name="E_1">#REF!</definedName>
    <definedName name="E_2" localSheetId="9">#REF!</definedName>
    <definedName name="E_2" localSheetId="18">#REF!</definedName>
    <definedName name="E_2" localSheetId="4">#REF!</definedName>
    <definedName name="E_2" localSheetId="15">#REF!</definedName>
    <definedName name="E_2" localSheetId="11">#REF!</definedName>
    <definedName name="E_2" localSheetId="6">#REF!</definedName>
    <definedName name="E_2">#REF!</definedName>
    <definedName name="f" localSheetId="9">#REF!</definedName>
    <definedName name="f" localSheetId="18">#REF!</definedName>
    <definedName name="f" localSheetId="4">#REF!</definedName>
    <definedName name="f" localSheetId="15">#REF!</definedName>
    <definedName name="f" localSheetId="11">#REF!</definedName>
    <definedName name="f" localSheetId="6">#REF!</definedName>
    <definedName name="f">#REF!</definedName>
    <definedName name="g" localSheetId="9">#REF!</definedName>
    <definedName name="g" localSheetId="18">#REF!</definedName>
    <definedName name="g" localSheetId="4">#REF!</definedName>
    <definedName name="g" localSheetId="15">#REF!</definedName>
    <definedName name="g" localSheetId="11">#REF!</definedName>
    <definedName name="g" localSheetId="6">#REF!</definedName>
    <definedName name="g">#REF!</definedName>
    <definedName name="h" localSheetId="9">#REF!</definedName>
    <definedName name="h" localSheetId="18">#REF!</definedName>
    <definedName name="h" localSheetId="4">#REF!</definedName>
    <definedName name="h" localSheetId="15">#REF!</definedName>
    <definedName name="h" localSheetId="11">#REF!</definedName>
    <definedName name="h" localSheetId="6">#REF!</definedName>
    <definedName name="h">#REF!</definedName>
    <definedName name="i" localSheetId="9">#REF!</definedName>
    <definedName name="i" localSheetId="18">#REF!</definedName>
    <definedName name="i" localSheetId="4">#REF!</definedName>
    <definedName name="i" localSheetId="15">#REF!</definedName>
    <definedName name="i" localSheetId="11">#REF!</definedName>
    <definedName name="i" localSheetId="6">#REF!</definedName>
    <definedName name="i">#REF!</definedName>
    <definedName name="k" localSheetId="9">#REF!</definedName>
    <definedName name="k" localSheetId="18">#REF!</definedName>
    <definedName name="k" localSheetId="4">#REF!</definedName>
    <definedName name="k" localSheetId="15">#REF!</definedName>
    <definedName name="k" localSheetId="11">#REF!</definedName>
    <definedName name="k" localSheetId="6">#REF!</definedName>
    <definedName name="k">#REF!</definedName>
    <definedName name="l" localSheetId="9">#REF!</definedName>
    <definedName name="l" localSheetId="18">#REF!</definedName>
    <definedName name="l" localSheetId="4">#REF!</definedName>
    <definedName name="l" localSheetId="15">#REF!</definedName>
    <definedName name="l" localSheetId="11">#REF!</definedName>
    <definedName name="l" localSheetId="6">#REF!</definedName>
    <definedName name="l">#REF!</definedName>
    <definedName name="L_1" localSheetId="9">#REF!</definedName>
    <definedName name="L_1" localSheetId="1">'[1]Horizontal Alignment'!$B$8</definedName>
    <definedName name="L_1" localSheetId="18">#REF!</definedName>
    <definedName name="L_1" localSheetId="4">#REF!</definedName>
    <definedName name="L_1" localSheetId="15">#REF!</definedName>
    <definedName name="L_1" localSheetId="11">#REF!</definedName>
    <definedName name="L_1" localSheetId="6">#REF!</definedName>
    <definedName name="L_1">#REF!</definedName>
    <definedName name="L_2" localSheetId="9">#REF!</definedName>
    <definedName name="L_2" localSheetId="1">'[1]Horizontal Alignment'!$G$8</definedName>
    <definedName name="L_2" localSheetId="18">#REF!</definedName>
    <definedName name="L_2" localSheetId="4">#REF!</definedName>
    <definedName name="L_2" localSheetId="15">#REF!</definedName>
    <definedName name="L_2" localSheetId="11">#REF!</definedName>
    <definedName name="L_2" localSheetId="6">#REF!</definedName>
    <definedName name="L_2">#REF!</definedName>
    <definedName name="n" localSheetId="9">#REF!</definedName>
    <definedName name="n" localSheetId="18">#REF!</definedName>
    <definedName name="n" localSheetId="4">#REF!</definedName>
    <definedName name="n" localSheetId="15">#REF!</definedName>
    <definedName name="n" localSheetId="11">#REF!</definedName>
    <definedName name="n" localSheetId="6">#REF!</definedName>
    <definedName name="n">#REF!</definedName>
    <definedName name="NB_Dc_1" localSheetId="9">#REF!</definedName>
    <definedName name="NB_Dc_1" localSheetId="18">#REF!</definedName>
    <definedName name="NB_Dc_1" localSheetId="4">#REF!</definedName>
    <definedName name="NB_Dc_1" localSheetId="15">#REF!</definedName>
    <definedName name="NB_Dc_1" localSheetId="11">#REF!</definedName>
    <definedName name="NB_Dc_1" localSheetId="6">#REF!</definedName>
    <definedName name="NB_Dc_1">#REF!</definedName>
    <definedName name="NB_DELTA_1" localSheetId="9">#REF!</definedName>
    <definedName name="NB_DELTA_1" localSheetId="1">'[1]Horizontal Alignment'!$B$28</definedName>
    <definedName name="NB_DELTA_1" localSheetId="18">#REF!</definedName>
    <definedName name="NB_DELTA_1" localSheetId="4">#REF!</definedName>
    <definedName name="NB_DELTA_1" localSheetId="15">#REF!</definedName>
    <definedName name="NB_DELTA_1" localSheetId="11">#REF!</definedName>
    <definedName name="NB_DELTA_1" localSheetId="6">#REF!</definedName>
    <definedName name="NB_DELTA_1">#REF!</definedName>
    <definedName name="NB_E_1" localSheetId="9">#REF!</definedName>
    <definedName name="NB_E_1" localSheetId="18">#REF!</definedName>
    <definedName name="NB_E_1" localSheetId="4">#REF!</definedName>
    <definedName name="NB_E_1" localSheetId="15">#REF!</definedName>
    <definedName name="NB_E_1" localSheetId="11">#REF!</definedName>
    <definedName name="NB_E_1" localSheetId="6">#REF!</definedName>
    <definedName name="NB_E_1">#REF!</definedName>
    <definedName name="NB_L_1" localSheetId="9">#REF!</definedName>
    <definedName name="NB_L_1" localSheetId="1">'[1]Horizontal Alignment'!$B$32</definedName>
    <definedName name="NB_L_1" localSheetId="18">#REF!</definedName>
    <definedName name="NB_L_1" localSheetId="4">#REF!</definedName>
    <definedName name="NB_L_1" localSheetId="15">#REF!</definedName>
    <definedName name="NB_L_1" localSheetId="11">#REF!</definedName>
    <definedName name="NB_L_1" localSheetId="6">#REF!</definedName>
    <definedName name="NB_L_1">#REF!</definedName>
    <definedName name="NB_PI_1" localSheetId="9">#REF!</definedName>
    <definedName name="NB_PI_1" localSheetId="1">'[1]Horizontal Alignment'!$B$27</definedName>
    <definedName name="NB_PI_1" localSheetId="18">#REF!</definedName>
    <definedName name="NB_PI_1" localSheetId="4">#REF!</definedName>
    <definedName name="NB_PI_1" localSheetId="15">#REF!</definedName>
    <definedName name="NB_PI_1" localSheetId="11">#REF!</definedName>
    <definedName name="NB_PI_1" localSheetId="6">#REF!</definedName>
    <definedName name="NB_PI_1">#REF!</definedName>
    <definedName name="NB_R_1" localSheetId="9">#REF!</definedName>
    <definedName name="NB_R_1" localSheetId="1">'[1]Horizontal Alignment'!$B$30</definedName>
    <definedName name="NB_R_1" localSheetId="18">#REF!</definedName>
    <definedName name="NB_R_1" localSheetId="4">#REF!</definedName>
    <definedName name="NB_R_1" localSheetId="15">#REF!</definedName>
    <definedName name="NB_R_1" localSheetId="11">#REF!</definedName>
    <definedName name="NB_R_1" localSheetId="6">#REF!</definedName>
    <definedName name="NB_R_1">#REF!</definedName>
    <definedName name="NB_R_2" localSheetId="9">#REF!</definedName>
    <definedName name="NB_R_2" localSheetId="1">'[1]Horizontal Alignment'!$G$30</definedName>
    <definedName name="NB_R_2" localSheetId="18">#REF!</definedName>
    <definedName name="NB_R_2" localSheetId="4">#REF!</definedName>
    <definedName name="NB_R_2" localSheetId="15">#REF!</definedName>
    <definedName name="NB_R_2" localSheetId="11">#REF!</definedName>
    <definedName name="NB_R_2" localSheetId="6">#REF!</definedName>
    <definedName name="NB_R_2">#REF!</definedName>
    <definedName name="NB_T_1" localSheetId="9">#REF!</definedName>
    <definedName name="NB_T_1" localSheetId="1">'[1]Horizontal Alignment'!$B$31</definedName>
    <definedName name="NB_T_1" localSheetId="18">#REF!</definedName>
    <definedName name="NB_T_1" localSheetId="4">#REF!</definedName>
    <definedName name="NB_T_1" localSheetId="15">#REF!</definedName>
    <definedName name="NB_T_1" localSheetId="11">#REF!</definedName>
    <definedName name="NB_T_1" localSheetId="6">#REF!</definedName>
    <definedName name="NB_T_1">#REF!</definedName>
    <definedName name="NB_THETA_PCC_1" localSheetId="9">#REF!</definedName>
    <definedName name="NB_THETA_PCC_1" localSheetId="1">'[1]Horizontal Alignment'!$B$40</definedName>
    <definedName name="NB_THETA_PCC_1" localSheetId="18">#REF!</definedName>
    <definedName name="NB_THETA_PCC_1" localSheetId="4">#REF!</definedName>
    <definedName name="NB_THETA_PCC_1" localSheetId="15">#REF!</definedName>
    <definedName name="NB_THETA_PCC_1" localSheetId="11">#REF!</definedName>
    <definedName name="NB_THETA_PCC_1" localSheetId="6">#REF!</definedName>
    <definedName name="NB_THETA_PCC_1">#REF!</definedName>
    <definedName name="NB_X_CC1" localSheetId="9">#REF!</definedName>
    <definedName name="NB_X_CC1" localSheetId="1">'[1]Horizontal Alignment'!$B$42</definedName>
    <definedName name="NB_X_CC1" localSheetId="18">#REF!</definedName>
    <definedName name="NB_X_CC1" localSheetId="4">#REF!</definedName>
    <definedName name="NB_X_CC1" localSheetId="15">#REF!</definedName>
    <definedName name="NB_X_CC1" localSheetId="11">#REF!</definedName>
    <definedName name="NB_X_CC1" localSheetId="6">#REF!</definedName>
    <definedName name="NB_X_CC1">#REF!</definedName>
    <definedName name="NB_X_CC2" localSheetId="9">#REF!</definedName>
    <definedName name="NB_X_CC2" localSheetId="1">'[1]Horizontal Alignment'!$G$42</definedName>
    <definedName name="NB_X_CC2" localSheetId="18">#REF!</definedName>
    <definedName name="NB_X_CC2" localSheetId="4">#REF!</definedName>
    <definedName name="NB_X_CC2" localSheetId="15">#REF!</definedName>
    <definedName name="NB_X_CC2" localSheetId="11">#REF!</definedName>
    <definedName name="NB_X_CC2" localSheetId="6">#REF!</definedName>
    <definedName name="NB_X_CC2">#REF!</definedName>
    <definedName name="NB_Y_CC1" localSheetId="9">#REF!</definedName>
    <definedName name="NB_Y_CC1" localSheetId="1">'[1]Horizontal Alignment'!$B$43</definedName>
    <definedName name="NB_Y_CC1" localSheetId="18">#REF!</definedName>
    <definedName name="NB_Y_CC1" localSheetId="4">#REF!</definedName>
    <definedName name="NB_Y_CC1" localSheetId="15">#REF!</definedName>
    <definedName name="NB_Y_CC1" localSheetId="11">#REF!</definedName>
    <definedName name="NB_Y_CC1" localSheetId="6">#REF!</definedName>
    <definedName name="NB_Y_CC1">#REF!</definedName>
    <definedName name="NB_Y_CC2" localSheetId="9">#REF!</definedName>
    <definedName name="NB_Y_CC2" localSheetId="1">'[1]Horizontal Alignment'!$G$43</definedName>
    <definedName name="NB_Y_CC2" localSheetId="18">#REF!</definedName>
    <definedName name="NB_Y_CC2" localSheetId="4">#REF!</definedName>
    <definedName name="NB_Y_CC2" localSheetId="15">#REF!</definedName>
    <definedName name="NB_Y_CC2" localSheetId="11">#REF!</definedName>
    <definedName name="NB_Y_CC2" localSheetId="6">#REF!</definedName>
    <definedName name="NB_Y_CC2">#REF!</definedName>
    <definedName name="PI_1" localSheetId="9">#REF!</definedName>
    <definedName name="PI_1" localSheetId="1">'[1]Horizontal Alignment'!$B$3</definedName>
    <definedName name="PI_1" localSheetId="18">#REF!</definedName>
    <definedName name="PI_1" localSheetId="4">#REF!</definedName>
    <definedName name="PI_1" localSheetId="15">#REF!</definedName>
    <definedName name="PI_1" localSheetId="11">#REF!</definedName>
    <definedName name="PI_1" localSheetId="6">#REF!</definedName>
    <definedName name="PI_1">#REF!</definedName>
    <definedName name="PI_2" localSheetId="9">#REF!</definedName>
    <definedName name="PI_2" localSheetId="1">'[1]Horizontal Alignment'!$G$3</definedName>
    <definedName name="PI_2" localSheetId="18">#REF!</definedName>
    <definedName name="PI_2" localSheetId="4">#REF!</definedName>
    <definedName name="PI_2" localSheetId="15">#REF!</definedName>
    <definedName name="PI_2" localSheetId="11">#REF!</definedName>
    <definedName name="PI_2" localSheetId="6">#REF!</definedName>
    <definedName name="PI_2">#REF!</definedName>
    <definedName name="_xlnm.Print_Area" localSheetId="7">'Approach Slab Plan Tables'!$A$1:$M$12</definedName>
    <definedName name="_xlnm.Print_Area" localSheetId="9">'Beam Elev'!$B$2:$BT$45</definedName>
    <definedName name="_xlnm.Print_Area" localSheetId="17">'Bearing Bevel Plan Table'!$A$1:$AG$11</definedName>
    <definedName name="_xlnm.Print_Area" localSheetId="16">'Bearing Seat Elevations'!$A$1:$M$65</definedName>
    <definedName name="_xlnm.Print_Area" localSheetId="3">'Critical Stations'!$B$3:$BV$14</definedName>
    <definedName name="_xlnm.Print_Area" localSheetId="1">'Deck Elevation Plan Table'!$A$2:$V$83</definedName>
    <definedName name="_xlnm.Print_Area" localSheetId="18">'Existing Deck Elev'!$B$3:$P$15,'Existing Deck Elev'!$B$18:$C$29</definedName>
    <definedName name="_xlnm.Print_Area" localSheetId="4">Offsets!$B$3:$BV$14</definedName>
    <definedName name="_xlnm.Print_Area" localSheetId="2">'PG &amp; FDS Elev'!$B$2:$BV$28</definedName>
    <definedName name="_xlnm.Print_Area" localSheetId="0">'Profile Grade Input'!$B$1:$O$39</definedName>
    <definedName name="_xlnm.Print_Area" localSheetId="11">'Rebound and Deflection'!$B$31:$BO$113</definedName>
    <definedName name="_xlnm.Print_Area" localSheetId="6">'Screed and TOH Elev'!$B$2:$BO$50,'Screed and TOH Elev'!$C$60:$BN$64,'Screed and TOH Elev'!$C$80:$BN$84</definedName>
    <definedName name="_xlnm.Print_Area" localSheetId="8">Superelevation!$B$1:$C$9,Superelevation!$B$11:$BV$23</definedName>
    <definedName name="_xlnm.Print_Titles" localSheetId="9">'Beam Elev'!$B:$B</definedName>
    <definedName name="_xlnm.Print_Titles" localSheetId="16">'Bearing Seat Elevations'!$A:$A</definedName>
    <definedName name="_xlnm.Print_Titles" localSheetId="3">'Critical Stations'!$B:$B</definedName>
    <definedName name="_xlnm.Print_Titles" localSheetId="18">'Existing Deck Elev'!$B:$B</definedName>
    <definedName name="_xlnm.Print_Titles" localSheetId="4">Offsets!$B:$B</definedName>
    <definedName name="_xlnm.Print_Titles" localSheetId="2">'PG &amp; FDS Elev'!$A:$B</definedName>
    <definedName name="_xlnm.Print_Titles" localSheetId="11">'Rebound and Deflection'!$A:$B</definedName>
    <definedName name="_xlnm.Print_Titles" localSheetId="6">'Screed and TOH Elev'!$A:$B</definedName>
    <definedName name="R_1" localSheetId="9">#REF!</definedName>
    <definedName name="R_1" localSheetId="1">'[1]Horizontal Alignment'!$B$6</definedName>
    <definedName name="R_1" localSheetId="18">#REF!</definedName>
    <definedName name="R_1" localSheetId="4">#REF!</definedName>
    <definedName name="R_1" localSheetId="15">#REF!</definedName>
    <definedName name="R_1" localSheetId="11">#REF!</definedName>
    <definedName name="R_1" localSheetId="6">#REF!</definedName>
    <definedName name="R_1">#REF!</definedName>
    <definedName name="R_2" localSheetId="9">#REF!</definedName>
    <definedName name="R_2" localSheetId="1">'[1]Horizontal Alignment'!$G$6</definedName>
    <definedName name="R_2" localSheetId="18">#REF!</definedName>
    <definedName name="R_2" localSheetId="4">#REF!</definedName>
    <definedName name="R_2" localSheetId="15">#REF!</definedName>
    <definedName name="R_2" localSheetId="11">#REF!</definedName>
    <definedName name="R_2" localSheetId="6">#REF!</definedName>
    <definedName name="R_2">#REF!</definedName>
    <definedName name="T_1" localSheetId="9">#REF!</definedName>
    <definedName name="T_1" localSheetId="1">'[1]Horizontal Alignment'!$B$7</definedName>
    <definedName name="T_1" localSheetId="18">#REF!</definedName>
    <definedName name="T_1" localSheetId="4">#REF!</definedName>
    <definedName name="T_1" localSheetId="15">#REF!</definedName>
    <definedName name="T_1" localSheetId="11">#REF!</definedName>
    <definedName name="T_1" localSheetId="6">#REF!</definedName>
    <definedName name="T_1">#REF!</definedName>
    <definedName name="T_2" localSheetId="9">#REF!</definedName>
    <definedName name="T_2" localSheetId="1">'[1]Horizontal Alignment'!$G$7</definedName>
    <definedName name="T_2" localSheetId="18">#REF!</definedName>
    <definedName name="T_2" localSheetId="4">#REF!</definedName>
    <definedName name="T_2" localSheetId="15">#REF!</definedName>
    <definedName name="T_2" localSheetId="11">#REF!</definedName>
    <definedName name="T_2" localSheetId="6">#REF!</definedName>
    <definedName name="T_2">#REF!</definedName>
    <definedName name="THETA_PC" localSheetId="9">#REF!</definedName>
    <definedName name="THETA_PC" localSheetId="1">'[1]Horizontal Alignment'!$B$16</definedName>
    <definedName name="THETA_PC" localSheetId="18">#REF!</definedName>
    <definedName name="THETA_PC" localSheetId="4">#REF!</definedName>
    <definedName name="THETA_PC" localSheetId="15">#REF!</definedName>
    <definedName name="THETA_PC" localSheetId="11">#REF!</definedName>
    <definedName name="THETA_PC" localSheetId="6">#REF!</definedName>
    <definedName name="THETA_PC">#REF!</definedName>
    <definedName name="THETA_PCC" localSheetId="9">#REF!</definedName>
    <definedName name="THETA_PCC" localSheetId="1">'[1]Horizontal Alignment'!$G$16</definedName>
    <definedName name="THETA_PCC" localSheetId="18">#REF!</definedName>
    <definedName name="THETA_PCC" localSheetId="4">#REF!</definedName>
    <definedName name="THETA_PCC" localSheetId="15">#REF!</definedName>
    <definedName name="THETA_PCC" localSheetId="11">#REF!</definedName>
    <definedName name="THETA_PCC" localSheetId="6">#REF!</definedName>
    <definedName name="THETA_PCC">#REF!</definedName>
    <definedName name="v" localSheetId="9">#REF!</definedName>
    <definedName name="v" localSheetId="18">#REF!</definedName>
    <definedName name="v" localSheetId="4">#REF!</definedName>
    <definedName name="v" localSheetId="15">#REF!</definedName>
    <definedName name="v" localSheetId="11">#REF!</definedName>
    <definedName name="v" localSheetId="6">#REF!</definedName>
    <definedName name="v">#REF!</definedName>
    <definedName name="x" localSheetId="9">#REF!</definedName>
    <definedName name="x" localSheetId="18">#REF!</definedName>
    <definedName name="x" localSheetId="4">#REF!</definedName>
    <definedName name="x" localSheetId="15">#REF!</definedName>
    <definedName name="x" localSheetId="11">#REF!</definedName>
    <definedName name="x" localSheetId="6">#REF!</definedName>
    <definedName name="x">#REF!</definedName>
    <definedName name="X_CC1" localSheetId="9">#REF!</definedName>
    <definedName name="X_CC1" localSheetId="1">'[1]Horizontal Alignment'!$B$18</definedName>
    <definedName name="X_CC1" localSheetId="18">#REF!</definedName>
    <definedName name="X_CC1" localSheetId="4">#REF!</definedName>
    <definedName name="X_CC1" localSheetId="15">#REF!</definedName>
    <definedName name="X_CC1" localSheetId="11">#REF!</definedName>
    <definedName name="X_CC1" localSheetId="6">#REF!</definedName>
    <definedName name="X_CC1">#REF!</definedName>
    <definedName name="X_CC2" localSheetId="9">#REF!</definedName>
    <definedName name="X_CC2" localSheetId="1">'[1]Horizontal Alignment'!$G$18</definedName>
    <definedName name="X_CC2" localSheetId="18">#REF!</definedName>
    <definedName name="X_CC2" localSheetId="4">#REF!</definedName>
    <definedName name="X_CC2" localSheetId="15">#REF!</definedName>
    <definedName name="X_CC2" localSheetId="11">#REF!</definedName>
    <definedName name="X_CC2" localSheetId="6">#REF!</definedName>
    <definedName name="X_CC2">#REF!</definedName>
    <definedName name="Y_CC1" localSheetId="9">#REF!</definedName>
    <definedName name="Y_CC1" localSheetId="1">'[1]Horizontal Alignment'!$B$19</definedName>
    <definedName name="Y_CC1" localSheetId="18">#REF!</definedName>
    <definedName name="Y_CC1" localSheetId="4">#REF!</definedName>
    <definedName name="Y_CC1" localSheetId="15">#REF!</definedName>
    <definedName name="Y_CC1" localSheetId="11">#REF!</definedName>
    <definedName name="Y_CC1" localSheetId="6">#REF!</definedName>
    <definedName name="Y_CC1">#REF!</definedName>
    <definedName name="Y_CC2" localSheetId="9">#REF!</definedName>
    <definedName name="Y_CC2" localSheetId="1">'[1]Horizontal Alignment'!$G$19</definedName>
    <definedName name="Y_CC2" localSheetId="18">#REF!</definedName>
    <definedName name="Y_CC2" localSheetId="4">#REF!</definedName>
    <definedName name="Y_CC2" localSheetId="15">#REF!</definedName>
    <definedName name="Y_CC2" localSheetId="11">#REF!</definedName>
    <definedName name="Y_CC2" localSheetId="6">#REF!</definedName>
    <definedName name="Y_CC2">#REF!</definedName>
    <definedName name="z" localSheetId="9">#REF!</definedName>
    <definedName name="z" localSheetId="18">#REF!</definedName>
    <definedName name="z" localSheetId="4">#REF!</definedName>
    <definedName name="z" localSheetId="15">#REF!</definedName>
    <definedName name="z" localSheetId="11">#REF!</definedName>
    <definedName name="z" localSheetId="6">#REF!</definedName>
    <definedName name="z">#REF!</definedName>
  </definedNames>
  <calcPr calcId="191029"/>
</workbook>
</file>

<file path=xl/calcChain.xml><?xml version="1.0" encoding="utf-8"?>
<calcChain xmlns="http://schemas.openxmlformats.org/spreadsheetml/2006/main">
  <c r="BC89" i="49" l="1"/>
  <c r="BC90" i="49"/>
  <c r="BC83" i="49"/>
  <c r="BC84" i="49"/>
  <c r="B70" i="49"/>
  <c r="D55" i="49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R55" i="49"/>
  <c r="S55" i="49"/>
  <c r="T55" i="49"/>
  <c r="U55" i="49"/>
  <c r="V55" i="49"/>
  <c r="W55" i="49"/>
  <c r="X55" i="49"/>
  <c r="Y55" i="49"/>
  <c r="Z55" i="49"/>
  <c r="AA55" i="49"/>
  <c r="AB55" i="49"/>
  <c r="AC55" i="49"/>
  <c r="AD55" i="49"/>
  <c r="AE55" i="49"/>
  <c r="AF55" i="49"/>
  <c r="AG55" i="49"/>
  <c r="AH55" i="49"/>
  <c r="AI55" i="49"/>
  <c r="AJ55" i="49"/>
  <c r="AK55" i="49"/>
  <c r="AL55" i="49"/>
  <c r="AM55" i="49"/>
  <c r="AN55" i="49"/>
  <c r="AO55" i="49"/>
  <c r="AP55" i="49"/>
  <c r="AQ55" i="49"/>
  <c r="AR55" i="49"/>
  <c r="AS55" i="49"/>
  <c r="AT55" i="49"/>
  <c r="AU55" i="49"/>
  <c r="AV55" i="49"/>
  <c r="AW55" i="49"/>
  <c r="AX55" i="49"/>
  <c r="AY55" i="49"/>
  <c r="AZ55" i="49"/>
  <c r="BA55" i="49"/>
  <c r="BB55" i="49"/>
  <c r="BC57" i="49"/>
  <c r="BC58" i="49"/>
  <c r="C55" i="49"/>
  <c r="B60" i="49"/>
  <c r="C32" i="45" l="1"/>
  <c r="BC75" i="49" l="1"/>
  <c r="BC76" i="49" s="1"/>
  <c r="BC77" i="49" s="1"/>
  <c r="K25" i="53" l="1"/>
  <c r="I25" i="53"/>
  <c r="H25" i="53"/>
  <c r="G25" i="53"/>
  <c r="F24" i="53"/>
  <c r="E23" i="53"/>
  <c r="W23" i="53"/>
  <c r="W25" i="53" s="1"/>
  <c r="I22" i="38" l="1"/>
  <c r="I21" i="38"/>
  <c r="I20" i="38"/>
  <c r="G22" i="38"/>
  <c r="K22" i="38" s="1"/>
  <c r="G21" i="38"/>
  <c r="K21" i="38" s="1"/>
  <c r="G20" i="38"/>
  <c r="K20" i="38" s="1"/>
  <c r="L20" i="38" l="1"/>
  <c r="L21" i="38"/>
  <c r="L22" i="38"/>
  <c r="M68" i="32"/>
  <c r="L68" i="32"/>
  <c r="K68" i="32"/>
  <c r="J68" i="32"/>
  <c r="I68" i="32"/>
  <c r="H68" i="32"/>
  <c r="G68" i="32"/>
  <c r="F68" i="32"/>
  <c r="E68" i="32"/>
  <c r="D68" i="32"/>
  <c r="C68" i="32"/>
  <c r="B68" i="32"/>
  <c r="BD5" i="42" l="1"/>
  <c r="BD6" i="42"/>
  <c r="BD10" i="42"/>
  <c r="BD11" i="42"/>
  <c r="BC24" i="42"/>
  <c r="BD24" i="42"/>
  <c r="BE24" i="42"/>
  <c r="BF24" i="42"/>
  <c r="BG24" i="42"/>
  <c r="BH24" i="42"/>
  <c r="BI24" i="42"/>
  <c r="BJ24" i="42"/>
  <c r="BK24" i="42"/>
  <c r="BL24" i="42"/>
  <c r="BM24" i="42"/>
  <c r="BN24" i="42"/>
  <c r="BO24" i="42"/>
  <c r="BD35" i="42"/>
  <c r="BE35" i="42"/>
  <c r="BF35" i="42"/>
  <c r="BG35" i="42"/>
  <c r="BH35" i="42"/>
  <c r="BI35" i="42"/>
  <c r="BJ35" i="42"/>
  <c r="BK35" i="42"/>
  <c r="BL35" i="42"/>
  <c r="BM35" i="42"/>
  <c r="BN35" i="42"/>
  <c r="BO35" i="42"/>
  <c r="BC46" i="42"/>
  <c r="BD46" i="42"/>
  <c r="BE46" i="42"/>
  <c r="BF46" i="42"/>
  <c r="BG46" i="42"/>
  <c r="BH46" i="42"/>
  <c r="BI46" i="42"/>
  <c r="BJ46" i="42"/>
  <c r="BK46" i="42"/>
  <c r="BL46" i="42"/>
  <c r="BM46" i="42"/>
  <c r="BN46" i="42"/>
  <c r="BO46" i="42"/>
  <c r="BD48" i="42"/>
  <c r="BD49" i="42"/>
  <c r="BC57" i="42"/>
  <c r="BD57" i="42"/>
  <c r="BE57" i="42"/>
  <c r="BF57" i="42"/>
  <c r="BG57" i="42"/>
  <c r="BH57" i="42"/>
  <c r="BI57" i="42"/>
  <c r="BJ57" i="42"/>
  <c r="BK57" i="42"/>
  <c r="BL57" i="42"/>
  <c r="BM57" i="42"/>
  <c r="BN57" i="42"/>
  <c r="BO57" i="42"/>
  <c r="BD59" i="42"/>
  <c r="BD63" i="42"/>
  <c r="BD64" i="42"/>
  <c r="BC72" i="42"/>
  <c r="BD72" i="42"/>
  <c r="BE72" i="42"/>
  <c r="BF72" i="42"/>
  <c r="BG72" i="42"/>
  <c r="BH72" i="42"/>
  <c r="BI72" i="42"/>
  <c r="BJ72" i="42"/>
  <c r="BK72" i="42"/>
  <c r="BL72" i="42"/>
  <c r="BM72" i="42"/>
  <c r="BN72" i="42"/>
  <c r="BO72" i="42"/>
  <c r="BD74" i="42"/>
  <c r="BD75" i="42"/>
  <c r="BD79" i="42"/>
  <c r="BD80" i="42"/>
  <c r="C7" i="53" l="1"/>
  <c r="D7" i="53"/>
  <c r="E7" i="53"/>
  <c r="F7" i="53"/>
  <c r="G7" i="53"/>
  <c r="H7" i="53"/>
  <c r="I7" i="53"/>
  <c r="J7" i="53"/>
  <c r="K7" i="53"/>
  <c r="L7" i="53"/>
  <c r="M7" i="53"/>
  <c r="N7" i="53"/>
  <c r="O7" i="53"/>
  <c r="P7" i="53"/>
  <c r="Q7" i="53"/>
  <c r="R7" i="53"/>
  <c r="S7" i="53"/>
  <c r="T7" i="53"/>
  <c r="U7" i="53"/>
  <c r="V7" i="53"/>
  <c r="W7" i="53"/>
  <c r="B7" i="53"/>
  <c r="C5" i="53"/>
  <c r="D5" i="53"/>
  <c r="E5" i="53"/>
  <c r="F5" i="53"/>
  <c r="G5" i="53"/>
  <c r="H5" i="53"/>
  <c r="I5" i="53"/>
  <c r="J5" i="53"/>
  <c r="K5" i="53"/>
  <c r="L5" i="53"/>
  <c r="M5" i="53"/>
  <c r="N5" i="53"/>
  <c r="O5" i="53"/>
  <c r="P5" i="53"/>
  <c r="Q5" i="53"/>
  <c r="R5" i="53"/>
  <c r="S5" i="53"/>
  <c r="T5" i="53"/>
  <c r="U5" i="53"/>
  <c r="V5" i="53"/>
  <c r="W5" i="53"/>
  <c r="B5" i="53"/>
  <c r="H15" i="38" l="1"/>
  <c r="H14" i="38"/>
  <c r="H13" i="38"/>
  <c r="H12" i="38"/>
  <c r="H11" i="38"/>
  <c r="H10" i="38"/>
  <c r="H8" i="38"/>
  <c r="H7" i="38"/>
  <c r="G15" i="38"/>
  <c r="G14" i="38"/>
  <c r="G13" i="38"/>
  <c r="G12" i="38"/>
  <c r="G11" i="38"/>
  <c r="G10" i="38"/>
  <c r="G8" i="38"/>
  <c r="G7" i="38"/>
  <c r="C14" i="38"/>
  <c r="C13" i="38"/>
  <c r="C11" i="38"/>
  <c r="C9" i="38"/>
  <c r="C8" i="38"/>
  <c r="B14" i="38"/>
  <c r="B13" i="38"/>
  <c r="B11" i="38"/>
  <c r="B9" i="38"/>
  <c r="B8" i="38"/>
  <c r="BL20" i="12" l="1"/>
  <c r="BQ16" i="12"/>
  <c r="BQ17" i="12" s="1"/>
  <c r="L33" i="15" l="1"/>
  <c r="R25" i="32" l="1"/>
  <c r="L4" i="42" l="1"/>
  <c r="Q40" i="42"/>
  <c r="W40" i="42"/>
  <c r="W18" i="42"/>
  <c r="AQ4" i="42" l="1"/>
  <c r="AP4" i="42"/>
  <c r="AO4" i="42"/>
  <c r="AW4" i="42"/>
  <c r="AV4" i="42"/>
  <c r="AU4" i="42"/>
  <c r="AT4" i="42"/>
  <c r="AS4" i="42"/>
  <c r="BB4" i="42"/>
  <c r="BA4" i="42"/>
  <c r="AZ4" i="42"/>
  <c r="AY4" i="42"/>
  <c r="BH4" i="42"/>
  <c r="BG4" i="42"/>
  <c r="BE4" i="42"/>
  <c r="BF4" i="42"/>
  <c r="BI4" i="42"/>
  <c r="BJ4" i="42"/>
  <c r="BD4" i="42"/>
  <c r="BD3" i="42"/>
  <c r="BM4" i="42"/>
  <c r="BN4" i="42"/>
  <c r="BL4" i="42"/>
  <c r="BO3" i="42"/>
  <c r="BL3" i="42"/>
  <c r="BK3" i="42"/>
  <c r="BC3" i="42"/>
  <c r="BB72" i="42"/>
  <c r="BA72" i="42"/>
  <c r="AZ72" i="42"/>
  <c r="AY72" i="42"/>
  <c r="AX72" i="42"/>
  <c r="BB57" i="42"/>
  <c r="BA57" i="42"/>
  <c r="AZ57" i="42"/>
  <c r="AY57" i="42"/>
  <c r="AX57" i="42"/>
  <c r="BB46" i="42"/>
  <c r="BA46" i="42"/>
  <c r="AZ46" i="42"/>
  <c r="AY46" i="42"/>
  <c r="AX46" i="42"/>
  <c r="BB24" i="42"/>
  <c r="BA24" i="42"/>
  <c r="AZ24" i="42"/>
  <c r="AY24" i="42"/>
  <c r="AX24" i="42"/>
  <c r="AY3" i="42"/>
  <c r="AX3" i="42"/>
  <c r="AW72" i="42"/>
  <c r="AW57" i="42"/>
  <c r="AW46" i="42"/>
  <c r="AW24" i="42"/>
  <c r="AV72" i="42"/>
  <c r="AV57" i="42"/>
  <c r="AV46" i="42"/>
  <c r="AV24" i="42"/>
  <c r="AU72" i="42"/>
  <c r="AU57" i="42"/>
  <c r="AU46" i="42"/>
  <c r="AU24" i="42"/>
  <c r="AT72" i="42"/>
  <c r="AT57" i="42"/>
  <c r="AT46" i="42"/>
  <c r="AT24" i="42"/>
  <c r="AS72" i="42"/>
  <c r="AS57" i="42"/>
  <c r="AS46" i="42"/>
  <c r="AS24" i="42"/>
  <c r="AS3" i="42"/>
  <c r="AR72" i="42"/>
  <c r="AR57" i="42"/>
  <c r="AR46" i="42"/>
  <c r="AR24" i="42"/>
  <c r="AR3" i="42"/>
  <c r="AQ72" i="42"/>
  <c r="AQ57" i="42"/>
  <c r="AQ46" i="42"/>
  <c r="AQ24" i="42"/>
  <c r="AP72" i="42"/>
  <c r="AP57" i="42"/>
  <c r="AP46" i="42"/>
  <c r="AP24" i="42"/>
  <c r="AO72" i="42"/>
  <c r="AO57" i="42"/>
  <c r="AO46" i="42"/>
  <c r="AO24" i="42"/>
  <c r="AO3" i="42"/>
  <c r="AN72" i="42"/>
  <c r="AN57" i="42"/>
  <c r="AN46" i="42"/>
  <c r="AN24" i="42"/>
  <c r="AN3" i="42"/>
  <c r="AM72" i="42"/>
  <c r="AM57" i="42"/>
  <c r="AM46" i="42"/>
  <c r="AM24" i="42"/>
  <c r="AM3" i="42"/>
  <c r="E46" i="42"/>
  <c r="F46" i="42"/>
  <c r="G46" i="42"/>
  <c r="H46" i="42"/>
  <c r="I46" i="42"/>
  <c r="J46" i="42"/>
  <c r="K46" i="42"/>
  <c r="L46" i="42"/>
  <c r="M46" i="42"/>
  <c r="N46" i="42"/>
  <c r="O46" i="42"/>
  <c r="P46" i="42"/>
  <c r="Q46" i="42"/>
  <c r="R46" i="42"/>
  <c r="S46" i="42"/>
  <c r="T46" i="42"/>
  <c r="U46" i="42"/>
  <c r="V46" i="42"/>
  <c r="W46" i="42"/>
  <c r="X46" i="42"/>
  <c r="Y46" i="42"/>
  <c r="Z46" i="42"/>
  <c r="AA46" i="42"/>
  <c r="AB46" i="42"/>
  <c r="AC46" i="42"/>
  <c r="AD46" i="42"/>
  <c r="AE46" i="42"/>
  <c r="AF46" i="42"/>
  <c r="AG46" i="42"/>
  <c r="AH46" i="42"/>
  <c r="AI46" i="42"/>
  <c r="AJ46" i="42"/>
  <c r="AK46" i="42"/>
  <c r="AL46" i="42"/>
  <c r="E57" i="42"/>
  <c r="F57" i="42"/>
  <c r="G57" i="42"/>
  <c r="H57" i="42"/>
  <c r="I57" i="42"/>
  <c r="J57" i="42"/>
  <c r="K57" i="42"/>
  <c r="L57" i="42"/>
  <c r="M57" i="42"/>
  <c r="N57" i="42"/>
  <c r="O57" i="42"/>
  <c r="P57" i="42"/>
  <c r="Q57" i="42"/>
  <c r="R57" i="42"/>
  <c r="S57" i="42"/>
  <c r="T57" i="42"/>
  <c r="U57" i="42"/>
  <c r="V57" i="42"/>
  <c r="W57" i="42"/>
  <c r="X57" i="42"/>
  <c r="Y57" i="42"/>
  <c r="Z57" i="42"/>
  <c r="AA57" i="42"/>
  <c r="AB57" i="42"/>
  <c r="AC57" i="42"/>
  <c r="AD57" i="42"/>
  <c r="AE57" i="42"/>
  <c r="AF57" i="42"/>
  <c r="AG57" i="42"/>
  <c r="AH57" i="42"/>
  <c r="AI57" i="42"/>
  <c r="AJ57" i="42"/>
  <c r="AK57" i="42"/>
  <c r="AL57" i="42"/>
  <c r="E72" i="42"/>
  <c r="F72" i="42"/>
  <c r="G72" i="42"/>
  <c r="H72" i="42"/>
  <c r="I72" i="42"/>
  <c r="J72" i="42"/>
  <c r="K72" i="42"/>
  <c r="L72" i="42"/>
  <c r="M72" i="42"/>
  <c r="N72" i="42"/>
  <c r="O72" i="42"/>
  <c r="P72" i="42"/>
  <c r="Q72" i="42"/>
  <c r="R72" i="42"/>
  <c r="S72" i="42"/>
  <c r="T72" i="42"/>
  <c r="U72" i="42"/>
  <c r="V72" i="42"/>
  <c r="W72" i="42"/>
  <c r="X72" i="42"/>
  <c r="Y72" i="42"/>
  <c r="Z72" i="42"/>
  <c r="AA72" i="42"/>
  <c r="AB72" i="42"/>
  <c r="AC72" i="42"/>
  <c r="AD72" i="42"/>
  <c r="AE72" i="42"/>
  <c r="AF72" i="42"/>
  <c r="AG72" i="42"/>
  <c r="AH72" i="42"/>
  <c r="AI72" i="42"/>
  <c r="AJ72" i="42"/>
  <c r="AK72" i="42"/>
  <c r="AL72" i="42"/>
  <c r="D72" i="42"/>
  <c r="D57" i="42"/>
  <c r="D46" i="42"/>
  <c r="L24" i="42"/>
  <c r="AL24" i="42"/>
  <c r="AL3" i="42"/>
  <c r="D86" i="42"/>
  <c r="D24" i="42"/>
  <c r="D3" i="42"/>
  <c r="E86" i="42"/>
  <c r="E24" i="42"/>
  <c r="E3" i="42"/>
  <c r="F86" i="42"/>
  <c r="F24" i="42"/>
  <c r="F3" i="42"/>
  <c r="A26" i="42"/>
  <c r="H24" i="42"/>
  <c r="I24" i="42"/>
  <c r="J24" i="42"/>
  <c r="K24" i="42"/>
  <c r="M24" i="42"/>
  <c r="N24" i="42"/>
  <c r="O24" i="42"/>
  <c r="P24" i="42"/>
  <c r="Q24" i="42"/>
  <c r="R24" i="42"/>
  <c r="S24" i="42"/>
  <c r="T24" i="42"/>
  <c r="U24" i="42"/>
  <c r="V24" i="42"/>
  <c r="W24" i="42"/>
  <c r="X24" i="42"/>
  <c r="Y24" i="42"/>
  <c r="Z24" i="42"/>
  <c r="AA24" i="42"/>
  <c r="AB24" i="42"/>
  <c r="AC24" i="42"/>
  <c r="AD24" i="42"/>
  <c r="AE24" i="42"/>
  <c r="AF24" i="42"/>
  <c r="AG24" i="42"/>
  <c r="AH24" i="42"/>
  <c r="AI24" i="42"/>
  <c r="AJ24" i="42"/>
  <c r="AK24" i="42"/>
  <c r="G24" i="42"/>
  <c r="V4" i="42"/>
  <c r="U4" i="42"/>
  <c r="O4" i="42"/>
  <c r="AJ4" i="42"/>
  <c r="AI4" i="42"/>
  <c r="AH4" i="42"/>
  <c r="AG3" i="42"/>
  <c r="AF4" i="42"/>
  <c r="AE4" i="42"/>
  <c r="AD4" i="42"/>
  <c r="AC4" i="42"/>
  <c r="AB3" i="42"/>
  <c r="Z4" i="42"/>
  <c r="D93" i="48" a="1"/>
  <c r="D93" i="48" s="1"/>
  <c r="E93" i="48" a="1"/>
  <c r="E93" i="48" s="1"/>
  <c r="F93" i="48" a="1"/>
  <c r="F93" i="48" s="1"/>
  <c r="G93" i="48" a="1"/>
  <c r="G93" i="48" s="1"/>
  <c r="H93" i="48" a="1"/>
  <c r="H93" i="48" s="1"/>
  <c r="I93" i="48" a="1"/>
  <c r="I93" i="48" s="1"/>
  <c r="J93" i="48" a="1"/>
  <c r="J93" i="48" s="1"/>
  <c r="K93" i="48" a="1"/>
  <c r="K93" i="48" s="1"/>
  <c r="L93" i="48" a="1"/>
  <c r="L93" i="48" s="1"/>
  <c r="M93" i="48" a="1"/>
  <c r="M93" i="48" s="1"/>
  <c r="N93" i="48" a="1"/>
  <c r="N93" i="48" s="1"/>
  <c r="O93" i="48" a="1"/>
  <c r="O93" i="48" s="1"/>
  <c r="P93" i="48" a="1"/>
  <c r="P93" i="48" s="1"/>
  <c r="Q93" i="48" a="1"/>
  <c r="Q93" i="48" s="1"/>
  <c r="R93" i="48" a="1"/>
  <c r="R93" i="48" s="1"/>
  <c r="S93" i="48" a="1"/>
  <c r="S93" i="48" s="1"/>
  <c r="T93" i="48" a="1"/>
  <c r="T93" i="48" s="1"/>
  <c r="U93" i="48" a="1"/>
  <c r="U93" i="48" s="1"/>
  <c r="V93" i="48" a="1"/>
  <c r="V93" i="48" s="1"/>
  <c r="W93" i="48" a="1"/>
  <c r="W93" i="48" s="1"/>
  <c r="X93" i="48" a="1"/>
  <c r="X93" i="48" s="1"/>
  <c r="Y93" i="48" a="1"/>
  <c r="Y93" i="48"/>
  <c r="Z93" i="48" a="1"/>
  <c r="Z93" i="48" s="1"/>
  <c r="AA93" i="48" a="1"/>
  <c r="AA93" i="48" s="1"/>
  <c r="AB93" i="48" a="1"/>
  <c r="AB93" i="48" s="1"/>
  <c r="AC93" i="48" a="1"/>
  <c r="AC93" i="48" s="1"/>
  <c r="AD93" i="48" a="1"/>
  <c r="AD93" i="48" s="1"/>
  <c r="AE93" i="48" a="1"/>
  <c r="AE93" i="48" s="1"/>
  <c r="AF93" i="48" a="1"/>
  <c r="AF93" i="48" s="1"/>
  <c r="AG93" i="48" a="1"/>
  <c r="AG93" i="48" s="1"/>
  <c r="AH93" i="48" a="1"/>
  <c r="AH93" i="48" s="1"/>
  <c r="AI93" i="48" a="1"/>
  <c r="AI93" i="48" s="1"/>
  <c r="AJ93" i="48" a="1"/>
  <c r="AJ93" i="48" s="1"/>
  <c r="AK93" i="48" a="1"/>
  <c r="AK93" i="48"/>
  <c r="AL93" i="48" a="1"/>
  <c r="AL93" i="48" s="1"/>
  <c r="AM93" i="48" a="1"/>
  <c r="AM93" i="48" s="1"/>
  <c r="AN93" i="48" a="1"/>
  <c r="AN93" i="48" s="1"/>
  <c r="AO93" i="48" a="1"/>
  <c r="AO93" i="48" s="1"/>
  <c r="AP93" i="48" a="1"/>
  <c r="AP93" i="48" s="1"/>
  <c r="AQ93" i="48" a="1"/>
  <c r="AQ93" i="48" s="1"/>
  <c r="AR93" i="48" a="1"/>
  <c r="AR93" i="48" s="1"/>
  <c r="AS93" i="48" a="1"/>
  <c r="AS93" i="48" s="1"/>
  <c r="AT93" i="48" a="1"/>
  <c r="AT93" i="48" s="1"/>
  <c r="AU93" i="48" a="1"/>
  <c r="AU93" i="48" s="1"/>
  <c r="AV93" i="48" a="1"/>
  <c r="AV93" i="48" s="1"/>
  <c r="AW93" i="48" a="1"/>
  <c r="AW93" i="48" s="1"/>
  <c r="AX93" i="48" a="1"/>
  <c r="AX93" i="48" s="1"/>
  <c r="AY93" i="48" a="1"/>
  <c r="AY93" i="48" s="1"/>
  <c r="AZ93" i="48" a="1"/>
  <c r="AZ93" i="48" s="1"/>
  <c r="BA93" i="48" a="1"/>
  <c r="BA93" i="48" s="1"/>
  <c r="BB93" i="48" a="1"/>
  <c r="BB93" i="48" s="1"/>
  <c r="BC93" i="48" a="1"/>
  <c r="BC93" i="48"/>
  <c r="BD93" i="48" a="1"/>
  <c r="BD93" i="48" s="1"/>
  <c r="BE93" i="48" a="1"/>
  <c r="BE93" i="48" s="1"/>
  <c r="BF93" i="48" a="1"/>
  <c r="BF93" i="48" s="1"/>
  <c r="BG93" i="48" a="1"/>
  <c r="BG93" i="48" s="1"/>
  <c r="BH93" i="48" a="1"/>
  <c r="BH93" i="48" s="1"/>
  <c r="BI93" i="48" a="1"/>
  <c r="BI93" i="48"/>
  <c r="BJ93" i="48" a="1"/>
  <c r="BJ93" i="48" s="1"/>
  <c r="BK93" i="48" a="1"/>
  <c r="BK93" i="48" s="1"/>
  <c r="BL93" i="48" a="1"/>
  <c r="BL93" i="48" s="1"/>
  <c r="BM93" i="48" a="1"/>
  <c r="BM93" i="48" s="1"/>
  <c r="BN93" i="48" a="1"/>
  <c r="BN93" i="48" s="1"/>
  <c r="BO93" i="48" a="1"/>
  <c r="BO93" i="48" s="1"/>
  <c r="D94" i="48" a="1"/>
  <c r="D94" i="48" s="1"/>
  <c r="E94" i="48" a="1"/>
  <c r="E94" i="48" s="1"/>
  <c r="F94" i="48" a="1"/>
  <c r="F94" i="48" s="1"/>
  <c r="G94" i="48" a="1"/>
  <c r="G94" i="48" s="1"/>
  <c r="H94" i="48" a="1"/>
  <c r="H94" i="48" s="1"/>
  <c r="I94" i="48" a="1"/>
  <c r="I94" i="48" s="1"/>
  <c r="J94" i="48" a="1"/>
  <c r="J94" i="48" s="1"/>
  <c r="K94" i="48" a="1"/>
  <c r="K94" i="48" s="1"/>
  <c r="L94" i="48" a="1"/>
  <c r="L94" i="48" s="1"/>
  <c r="M94" i="48" a="1"/>
  <c r="M94" i="48" s="1"/>
  <c r="N94" i="48" a="1"/>
  <c r="N94" i="48" s="1"/>
  <c r="O94" i="48" a="1"/>
  <c r="O94" i="48" s="1"/>
  <c r="P94" i="48" a="1"/>
  <c r="P94" i="48" s="1"/>
  <c r="Q94" i="48" a="1"/>
  <c r="Q94" i="48" s="1"/>
  <c r="R94" i="48" a="1"/>
  <c r="R94" i="48" s="1"/>
  <c r="S94" i="48" a="1"/>
  <c r="S94" i="48" s="1"/>
  <c r="T94" i="48" a="1"/>
  <c r="T94" i="48" s="1"/>
  <c r="U94" i="48" a="1"/>
  <c r="U94" i="48" s="1"/>
  <c r="V94" i="48" a="1"/>
  <c r="V94" i="48" s="1"/>
  <c r="W94" i="48" a="1"/>
  <c r="W94" i="48" s="1"/>
  <c r="X94" i="48" a="1"/>
  <c r="X94" i="48" s="1"/>
  <c r="Y94" i="48" a="1"/>
  <c r="Y94" i="48" s="1"/>
  <c r="Z94" i="48" a="1"/>
  <c r="Z94" i="48" s="1"/>
  <c r="AA94" i="48" a="1"/>
  <c r="AA94" i="48" s="1"/>
  <c r="AB94" i="48" a="1"/>
  <c r="AB94" i="48" s="1"/>
  <c r="AC94" i="48" a="1"/>
  <c r="AC94" i="48" s="1"/>
  <c r="AD94" i="48" a="1"/>
  <c r="AD94" i="48"/>
  <c r="AE94" i="48" a="1"/>
  <c r="AE94" i="48" s="1"/>
  <c r="AF94" i="48" a="1"/>
  <c r="AF94" i="48"/>
  <c r="AG94" i="48" a="1"/>
  <c r="AG94" i="48" s="1"/>
  <c r="AH94" i="48" a="1"/>
  <c r="AH94" i="48" s="1"/>
  <c r="AI94" i="48" a="1"/>
  <c r="AI94" i="48" s="1"/>
  <c r="AJ94" i="48" a="1"/>
  <c r="AJ94" i="48" s="1"/>
  <c r="AK94" i="48" a="1"/>
  <c r="AK94" i="48" s="1"/>
  <c r="AL94" i="48" a="1"/>
  <c r="AL94" i="48" s="1"/>
  <c r="AM94" i="48" a="1"/>
  <c r="AM94" i="48" s="1"/>
  <c r="AN94" i="48" a="1"/>
  <c r="AN94" i="48" s="1"/>
  <c r="AO94" i="48" a="1"/>
  <c r="AO94" i="48" s="1"/>
  <c r="AP94" i="48" a="1"/>
  <c r="AP94" i="48" s="1"/>
  <c r="AQ94" i="48" a="1"/>
  <c r="AQ94" i="48" s="1"/>
  <c r="AR94" i="48" a="1"/>
  <c r="AR94" i="48" s="1"/>
  <c r="AS94" i="48" a="1"/>
  <c r="AS94" i="48"/>
  <c r="AT94" i="48" a="1"/>
  <c r="AT94" i="48" s="1"/>
  <c r="AU94" i="48" a="1"/>
  <c r="AU94" i="48" s="1"/>
  <c r="AV94" i="48" a="1"/>
  <c r="AV94" i="48" s="1"/>
  <c r="AW94" i="48" a="1"/>
  <c r="AW94" i="48" s="1"/>
  <c r="AX94" i="48" a="1"/>
  <c r="AX94" i="48" s="1"/>
  <c r="AY94" i="48" a="1"/>
  <c r="AY94" i="48" s="1"/>
  <c r="AZ94" i="48" a="1"/>
  <c r="AZ94" i="48" s="1"/>
  <c r="BA94" i="48" a="1"/>
  <c r="BA94" i="48" s="1"/>
  <c r="BB94" i="48" a="1"/>
  <c r="BB94" i="48" s="1"/>
  <c r="BC94" i="48" a="1"/>
  <c r="BC94" i="48"/>
  <c r="BD94" i="48" a="1"/>
  <c r="BD94" i="48" s="1"/>
  <c r="BE94" i="48" a="1"/>
  <c r="BE94" i="48" s="1"/>
  <c r="BF94" i="48" a="1"/>
  <c r="BF94" i="48" s="1"/>
  <c r="BG94" i="48" a="1"/>
  <c r="BG94" i="48" s="1"/>
  <c r="BH94" i="48" a="1"/>
  <c r="BH94" i="48" s="1"/>
  <c r="BI94" i="48" a="1"/>
  <c r="BI94" i="48" s="1"/>
  <c r="BJ94" i="48" a="1"/>
  <c r="BJ94" i="48" s="1"/>
  <c r="BK94" i="48" a="1"/>
  <c r="BK94" i="48" s="1"/>
  <c r="BL94" i="48" a="1"/>
  <c r="BL94" i="48" s="1"/>
  <c r="BM94" i="48" a="1"/>
  <c r="BM94" i="48" s="1"/>
  <c r="BN94" i="48" a="1"/>
  <c r="BN94" i="48"/>
  <c r="BO94" i="48" a="1"/>
  <c r="BO94" i="48" s="1"/>
  <c r="D95" i="48" a="1"/>
  <c r="D95" i="48" s="1"/>
  <c r="E95" i="48" a="1"/>
  <c r="E95" i="48" s="1"/>
  <c r="F95" i="48" a="1"/>
  <c r="F95" i="48" s="1"/>
  <c r="G95" i="48" a="1"/>
  <c r="G95" i="48" s="1"/>
  <c r="H95" i="48" a="1"/>
  <c r="H95" i="48" s="1"/>
  <c r="I95" i="48" a="1"/>
  <c r="I95" i="48" s="1"/>
  <c r="J95" i="48" a="1"/>
  <c r="J95" i="48" s="1"/>
  <c r="K95" i="48" a="1"/>
  <c r="K95" i="48" s="1"/>
  <c r="L95" i="48" a="1"/>
  <c r="L95" i="48" s="1"/>
  <c r="M95" i="48" a="1"/>
  <c r="M95" i="48" s="1"/>
  <c r="N95" i="48" a="1"/>
  <c r="N95" i="48" s="1"/>
  <c r="O95" i="48" a="1"/>
  <c r="O95" i="48" s="1"/>
  <c r="P95" i="48" a="1"/>
  <c r="P95" i="48" s="1"/>
  <c r="Q95" i="48" a="1"/>
  <c r="Q95" i="48" s="1"/>
  <c r="R95" i="48" a="1"/>
  <c r="R95" i="48"/>
  <c r="S95" i="48" a="1"/>
  <c r="S95" i="48" s="1"/>
  <c r="T95" i="48" a="1"/>
  <c r="T95" i="48" s="1"/>
  <c r="U95" i="48" a="1"/>
  <c r="U95" i="48" s="1"/>
  <c r="V95" i="48" a="1"/>
  <c r="V95" i="48" s="1"/>
  <c r="W95" i="48" a="1"/>
  <c r="W95" i="48" s="1"/>
  <c r="X95" i="48" a="1"/>
  <c r="X95" i="48"/>
  <c r="Y95" i="48" a="1"/>
  <c r="Y95" i="48" s="1"/>
  <c r="Z95" i="48" a="1"/>
  <c r="Z95" i="48" s="1"/>
  <c r="AA95" i="48" a="1"/>
  <c r="AA95" i="48" s="1"/>
  <c r="AB95" i="48" a="1"/>
  <c r="AB95" i="48" s="1"/>
  <c r="AC95" i="48" a="1"/>
  <c r="AC95" i="48" s="1"/>
  <c r="AD95" i="48" a="1"/>
  <c r="AD95" i="48"/>
  <c r="AE95" i="48" a="1"/>
  <c r="AE95" i="48"/>
  <c r="AF95" i="48" a="1"/>
  <c r="AF95" i="48" s="1"/>
  <c r="AG95" i="48" a="1"/>
  <c r="AG95" i="48" s="1"/>
  <c r="AH95" i="48" a="1"/>
  <c r="AH95" i="48" s="1"/>
  <c r="AI95" i="48" a="1"/>
  <c r="AI95" i="48" s="1"/>
  <c r="AJ95" i="48" a="1"/>
  <c r="AJ95" i="48" s="1"/>
  <c r="AK95" i="48" a="1"/>
  <c r="AK95" i="48"/>
  <c r="AL95" i="48" a="1"/>
  <c r="AL95" i="48" s="1"/>
  <c r="AM95" i="48" a="1"/>
  <c r="AM95" i="48"/>
  <c r="AN95" i="48" a="1"/>
  <c r="AN95" i="48"/>
  <c r="AO95" i="48" a="1"/>
  <c r="AO95" i="48" s="1"/>
  <c r="AP95" i="48" a="1"/>
  <c r="AP95" i="48" s="1"/>
  <c r="AQ95" i="48" a="1"/>
  <c r="AQ95" i="48" s="1"/>
  <c r="AR95" i="48" a="1"/>
  <c r="AR95" i="48" s="1"/>
  <c r="AS95" i="48" a="1"/>
  <c r="AS95" i="48" s="1"/>
  <c r="AT95" i="48" a="1"/>
  <c r="AT95" i="48" s="1"/>
  <c r="AU95" i="48" a="1"/>
  <c r="AU95" i="48" s="1"/>
  <c r="AV95" i="48" a="1"/>
  <c r="AV95" i="48" s="1"/>
  <c r="AW95" i="48" a="1"/>
  <c r="AW95" i="48" s="1"/>
  <c r="AX95" i="48" a="1"/>
  <c r="AX95" i="48" s="1"/>
  <c r="AY95" i="48" a="1"/>
  <c r="AY95" i="48" s="1"/>
  <c r="AZ95" i="48" a="1"/>
  <c r="AZ95" i="48" s="1"/>
  <c r="BA95" i="48" a="1"/>
  <c r="BA95" i="48" s="1"/>
  <c r="BB95" i="48" a="1"/>
  <c r="BB95" i="48" s="1"/>
  <c r="BC95" i="48" a="1"/>
  <c r="BC95" i="48" s="1"/>
  <c r="BD95" i="48" a="1"/>
  <c r="BD95" i="48" s="1"/>
  <c r="BE95" i="48" a="1"/>
  <c r="BE95" i="48" s="1"/>
  <c r="BF95" i="48" a="1"/>
  <c r="BF95" i="48" s="1"/>
  <c r="BG95" i="48" a="1"/>
  <c r="BG95" i="48" s="1"/>
  <c r="BH95" i="48" a="1"/>
  <c r="BH95" i="48"/>
  <c r="BI95" i="48" a="1"/>
  <c r="BI95" i="48" s="1"/>
  <c r="BJ95" i="48" a="1"/>
  <c r="BJ95" i="48" s="1"/>
  <c r="BK95" i="48" a="1"/>
  <c r="BK95" i="48" s="1"/>
  <c r="BL95" i="48" a="1"/>
  <c r="BL95" i="48" s="1"/>
  <c r="BM95" i="48" a="1"/>
  <c r="BM95" i="48" s="1"/>
  <c r="BN95" i="48" a="1"/>
  <c r="BN95" i="48" s="1"/>
  <c r="BO95" i="48" a="1"/>
  <c r="BO95" i="48"/>
  <c r="D96" i="48" a="1"/>
  <c r="D96" i="48" s="1"/>
  <c r="E96" i="48" a="1"/>
  <c r="E96" i="48" s="1"/>
  <c r="F96" i="48" a="1"/>
  <c r="F96" i="48" s="1"/>
  <c r="G96" i="48" a="1"/>
  <c r="G96" i="48" s="1"/>
  <c r="H96" i="48" a="1"/>
  <c r="H96" i="48" s="1"/>
  <c r="I96" i="48" a="1"/>
  <c r="I96" i="48" s="1"/>
  <c r="J96" i="48" a="1"/>
  <c r="J96" i="48" s="1"/>
  <c r="K96" i="48" a="1"/>
  <c r="K96" i="48" s="1"/>
  <c r="L96" i="48" a="1"/>
  <c r="L96" i="48" s="1"/>
  <c r="M96" i="48" a="1"/>
  <c r="M96" i="48" s="1"/>
  <c r="N96" i="48" a="1"/>
  <c r="N96" i="48"/>
  <c r="O96" i="48" a="1"/>
  <c r="O96" i="48"/>
  <c r="P96" i="48" a="1"/>
  <c r="P96" i="48" s="1"/>
  <c r="Q96" i="48" a="1"/>
  <c r="Q96" i="48" s="1"/>
  <c r="R96" i="48" a="1"/>
  <c r="R96" i="48" s="1"/>
  <c r="S96" i="48" a="1"/>
  <c r="S96" i="48" s="1"/>
  <c r="T96" i="48" a="1"/>
  <c r="T96" i="48" s="1"/>
  <c r="U96" i="48" a="1"/>
  <c r="U96" i="48" s="1"/>
  <c r="V96" i="48" a="1"/>
  <c r="V96" i="48"/>
  <c r="W96" i="48" a="1"/>
  <c r="W96" i="48" s="1"/>
  <c r="X96" i="48" a="1"/>
  <c r="X96" i="48"/>
  <c r="Y96" i="48" a="1"/>
  <c r="Y96" i="48" s="1"/>
  <c r="Z96" i="48" a="1"/>
  <c r="Z96" i="48" s="1"/>
  <c r="AA96" i="48" a="1"/>
  <c r="AA96" i="48" s="1"/>
  <c r="AB96" i="48" a="1"/>
  <c r="AB96" i="48" s="1"/>
  <c r="AC96" i="48" a="1"/>
  <c r="AC96" i="48" s="1"/>
  <c r="AD96" i="48" a="1"/>
  <c r="AD96" i="48" s="1"/>
  <c r="AE96" i="48" a="1"/>
  <c r="AE96" i="48" s="1"/>
  <c r="AF96" i="48" a="1"/>
  <c r="AF96" i="48" s="1"/>
  <c r="AG96" i="48" a="1"/>
  <c r="AG96" i="48" s="1"/>
  <c r="AH96" i="48" a="1"/>
  <c r="AH96" i="48" s="1"/>
  <c r="AI96" i="48" a="1"/>
  <c r="AI96" i="48" s="1"/>
  <c r="AJ96" i="48" a="1"/>
  <c r="AJ96" i="48" s="1"/>
  <c r="AK96" i="48" a="1"/>
  <c r="AK96" i="48"/>
  <c r="AL96" i="48" a="1"/>
  <c r="AL96" i="48" s="1"/>
  <c r="AM96" i="48" a="1"/>
  <c r="AM96" i="48" s="1"/>
  <c r="AN96" i="48" a="1"/>
  <c r="AN96" i="48" s="1"/>
  <c r="AO96" i="48" a="1"/>
  <c r="AO96" i="48" s="1"/>
  <c r="AP96" i="48" a="1"/>
  <c r="AP96" i="48" s="1"/>
  <c r="AQ96" i="48" a="1"/>
  <c r="AQ96" i="48" s="1"/>
  <c r="AR96" i="48" a="1"/>
  <c r="AR96" i="48" s="1"/>
  <c r="AS96" i="48" a="1"/>
  <c r="AS96" i="48" s="1"/>
  <c r="AT96" i="48" a="1"/>
  <c r="AT96" i="48" s="1"/>
  <c r="AU96" i="48" a="1"/>
  <c r="AU96" i="48" s="1"/>
  <c r="AV96" i="48" a="1"/>
  <c r="AV96" i="48" s="1"/>
  <c r="AW96" i="48" a="1"/>
  <c r="AW96" i="48" s="1"/>
  <c r="AX96" i="48" a="1"/>
  <c r="AX96" i="48" s="1"/>
  <c r="AY96" i="48" a="1"/>
  <c r="AY96" i="48" s="1"/>
  <c r="AZ96" i="48" a="1"/>
  <c r="AZ96" i="48" s="1"/>
  <c r="BA96" i="48" a="1"/>
  <c r="BA96" i="48" s="1"/>
  <c r="BB96" i="48" a="1"/>
  <c r="BB96" i="48" s="1"/>
  <c r="BC96" i="48" a="1"/>
  <c r="BC96" i="48" s="1"/>
  <c r="BD96" i="48" a="1"/>
  <c r="BD96" i="48"/>
  <c r="BE96" i="48" a="1"/>
  <c r="BE96" i="48" s="1"/>
  <c r="BF96" i="48" a="1"/>
  <c r="BF96" i="48" s="1"/>
  <c r="BG96" i="48" a="1"/>
  <c r="BG96" i="48" s="1"/>
  <c r="BH96" i="48" a="1"/>
  <c r="BH96" i="48" s="1"/>
  <c r="BI96" i="48" a="1"/>
  <c r="BI96" i="48" s="1"/>
  <c r="BJ96" i="48" a="1"/>
  <c r="BJ96" i="48" s="1"/>
  <c r="BK96" i="48" a="1"/>
  <c r="BK96" i="48" s="1"/>
  <c r="BL96" i="48" a="1"/>
  <c r="BL96" i="48" s="1"/>
  <c r="BM96" i="48" a="1"/>
  <c r="BM96" i="48" s="1"/>
  <c r="BN96" i="48" a="1"/>
  <c r="BN96" i="48" s="1"/>
  <c r="BO96" i="48" a="1"/>
  <c r="BO96" i="48" s="1"/>
  <c r="D97" i="48" a="1"/>
  <c r="D97" i="48" s="1"/>
  <c r="E97" i="48" a="1"/>
  <c r="E97" i="48" s="1"/>
  <c r="F97" i="48" a="1"/>
  <c r="F97" i="48" s="1"/>
  <c r="G97" i="48" a="1"/>
  <c r="G97" i="48" s="1"/>
  <c r="H97" i="48" a="1"/>
  <c r="H97" i="48" s="1"/>
  <c r="I97" i="48" a="1"/>
  <c r="I97" i="48" s="1"/>
  <c r="J97" i="48" a="1"/>
  <c r="J97" i="48" s="1"/>
  <c r="K97" i="48" a="1"/>
  <c r="K97" i="48" s="1"/>
  <c r="L97" i="48" a="1"/>
  <c r="L97" i="48" s="1"/>
  <c r="M97" i="48" a="1"/>
  <c r="M97" i="48" s="1"/>
  <c r="N97" i="48" a="1"/>
  <c r="N97" i="48" s="1"/>
  <c r="O97" i="48" a="1"/>
  <c r="O97" i="48"/>
  <c r="P97" i="48" a="1"/>
  <c r="P97" i="48" s="1"/>
  <c r="Q97" i="48" a="1"/>
  <c r="Q97" i="48" s="1"/>
  <c r="R97" i="48" a="1"/>
  <c r="R97" i="48" s="1"/>
  <c r="S97" i="48" a="1"/>
  <c r="S97" i="48" s="1"/>
  <c r="T97" i="48" a="1"/>
  <c r="T97" i="48" s="1"/>
  <c r="U97" i="48" a="1"/>
  <c r="U97" i="48" s="1"/>
  <c r="V97" i="48" a="1"/>
  <c r="V97" i="48" s="1"/>
  <c r="W97" i="48" a="1"/>
  <c r="W97" i="48" s="1"/>
  <c r="X97" i="48" a="1"/>
  <c r="X97" i="48" s="1"/>
  <c r="Y97" i="48" a="1"/>
  <c r="Y97" i="48" s="1"/>
  <c r="Z97" i="48" a="1"/>
  <c r="Z97" i="48" s="1"/>
  <c r="AA97" i="48" a="1"/>
  <c r="AA97" i="48" s="1"/>
  <c r="AB97" i="48" a="1"/>
  <c r="AB97" i="48" s="1"/>
  <c r="AC97" i="48" a="1"/>
  <c r="AC97" i="48"/>
  <c r="AD97" i="48" a="1"/>
  <c r="AD97" i="48" s="1"/>
  <c r="AE97" i="48" a="1"/>
  <c r="AE97" i="48" s="1"/>
  <c r="AF97" i="48" a="1"/>
  <c r="AF97" i="48" s="1"/>
  <c r="AG97" i="48" a="1"/>
  <c r="AG97" i="48" s="1"/>
  <c r="AH97" i="48" a="1"/>
  <c r="AH97" i="48" s="1"/>
  <c r="AI97" i="48" a="1"/>
  <c r="AI97" i="48" s="1"/>
  <c r="AJ97" i="48" a="1"/>
  <c r="AJ97" i="48" s="1"/>
  <c r="AK97" i="48" a="1"/>
  <c r="AK97" i="48" s="1"/>
  <c r="AL97" i="48" a="1"/>
  <c r="AL97" i="48" s="1"/>
  <c r="AM97" i="48" a="1"/>
  <c r="AM97" i="48" s="1"/>
  <c r="AN97" i="48" a="1"/>
  <c r="AN97" i="48" s="1"/>
  <c r="AO97" i="48" a="1"/>
  <c r="AO97" i="48" s="1"/>
  <c r="AP97" i="48" a="1"/>
  <c r="AP97" i="48" s="1"/>
  <c r="AQ97" i="48" a="1"/>
  <c r="AQ97" i="48" s="1"/>
  <c r="AR97" i="48" a="1"/>
  <c r="AR97" i="48" s="1"/>
  <c r="AS97" i="48" a="1"/>
  <c r="AS97" i="48" s="1"/>
  <c r="AT97" i="48" a="1"/>
  <c r="AT97" i="48" s="1"/>
  <c r="AU97" i="48" a="1"/>
  <c r="AU97" i="48" s="1"/>
  <c r="AV97" i="48" a="1"/>
  <c r="AV97" i="48" s="1"/>
  <c r="AW97" i="48" a="1"/>
  <c r="AW97" i="48" s="1"/>
  <c r="AX97" i="48" a="1"/>
  <c r="AX97" i="48" s="1"/>
  <c r="AY97" i="48" a="1"/>
  <c r="AY97" i="48" s="1"/>
  <c r="AZ97" i="48" a="1"/>
  <c r="AZ97" i="48" s="1"/>
  <c r="BA97" i="48" a="1"/>
  <c r="BA97" i="48" s="1"/>
  <c r="BB97" i="48" a="1"/>
  <c r="BB97" i="48" s="1"/>
  <c r="BC97" i="48" a="1"/>
  <c r="BC97" i="48" s="1"/>
  <c r="BD97" i="48" a="1"/>
  <c r="BD97" i="48" s="1"/>
  <c r="BE97" i="48" a="1"/>
  <c r="BE97" i="48" s="1"/>
  <c r="BF97" i="48" a="1"/>
  <c r="BF97" i="48" s="1"/>
  <c r="BG97" i="48" a="1"/>
  <c r="BG97" i="48" s="1"/>
  <c r="BH97" i="48" a="1"/>
  <c r="BH97" i="48" s="1"/>
  <c r="BI97" i="48" a="1"/>
  <c r="BI97" i="48" s="1"/>
  <c r="BJ97" i="48" a="1"/>
  <c r="BJ97" i="48" s="1"/>
  <c r="BK97" i="48" a="1"/>
  <c r="BK97" i="48" s="1"/>
  <c r="BL97" i="48" a="1"/>
  <c r="BL97" i="48" s="1"/>
  <c r="BM97" i="48" a="1"/>
  <c r="BM97" i="48" s="1"/>
  <c r="BN97" i="48" a="1"/>
  <c r="BN97" i="48" s="1"/>
  <c r="BO97" i="48" a="1"/>
  <c r="BO97" i="48" s="1"/>
  <c r="C94" i="48" a="1"/>
  <c r="C94" i="48" s="1"/>
  <c r="C95" i="48" a="1"/>
  <c r="C95" i="48" s="1"/>
  <c r="C96" i="48" a="1"/>
  <c r="C96" i="48" s="1"/>
  <c r="C97" i="48" a="1"/>
  <c r="C97" i="48" s="1"/>
  <c r="C93" i="48" a="1"/>
  <c r="C93" i="48" s="1"/>
  <c r="D38" i="48"/>
  <c r="D29" i="49" s="1"/>
  <c r="E38" i="48"/>
  <c r="E29" i="49" s="1"/>
  <c r="F38" i="48"/>
  <c r="F29" i="49" s="1"/>
  <c r="G38" i="48"/>
  <c r="G29" i="49" s="1"/>
  <c r="H38" i="48"/>
  <c r="H29" i="49" s="1"/>
  <c r="I38" i="48"/>
  <c r="I29" i="49" s="1"/>
  <c r="J38" i="48"/>
  <c r="J29" i="49" s="1"/>
  <c r="K38" i="48"/>
  <c r="K29" i="49" s="1"/>
  <c r="L38" i="48"/>
  <c r="L29" i="49" s="1"/>
  <c r="M38" i="48"/>
  <c r="M29" i="49" s="1"/>
  <c r="N38" i="48"/>
  <c r="N29" i="49" s="1"/>
  <c r="O38" i="48"/>
  <c r="O29" i="49" s="1"/>
  <c r="P38" i="48"/>
  <c r="P29" i="49" s="1"/>
  <c r="Q38" i="48"/>
  <c r="Q29" i="49" s="1"/>
  <c r="R38" i="48"/>
  <c r="R29" i="49" s="1"/>
  <c r="S38" i="48"/>
  <c r="S29" i="49" s="1"/>
  <c r="T38" i="48"/>
  <c r="T29" i="49" s="1"/>
  <c r="U38" i="48"/>
  <c r="U29" i="49" s="1"/>
  <c r="V38" i="48"/>
  <c r="V29" i="49" s="1"/>
  <c r="W38" i="48"/>
  <c r="W29" i="49" s="1"/>
  <c r="X38" i="48"/>
  <c r="X29" i="49" s="1"/>
  <c r="Y38" i="48"/>
  <c r="Y29" i="49" s="1"/>
  <c r="Z38" i="48"/>
  <c r="Z29" i="49" s="1"/>
  <c r="AA38" i="48"/>
  <c r="AA29" i="49" s="1"/>
  <c r="AB38" i="48"/>
  <c r="AB29" i="49" s="1"/>
  <c r="AC38" i="48"/>
  <c r="AC29" i="49" s="1"/>
  <c r="AD38" i="48"/>
  <c r="AD29" i="49" s="1"/>
  <c r="AE38" i="48"/>
  <c r="AE29" i="49" s="1"/>
  <c r="AF38" i="48"/>
  <c r="AF29" i="49" s="1"/>
  <c r="AG38" i="48"/>
  <c r="AG29" i="49" s="1"/>
  <c r="AH38" i="48"/>
  <c r="AH29" i="49" s="1"/>
  <c r="AI38" i="48"/>
  <c r="AI29" i="49" s="1"/>
  <c r="AJ38" i="48"/>
  <c r="AJ29" i="49" s="1"/>
  <c r="AK38" i="48"/>
  <c r="AK29" i="49" s="1"/>
  <c r="AL38" i="48"/>
  <c r="AL29" i="49" s="1"/>
  <c r="AM38" i="48"/>
  <c r="AM29" i="49" s="1"/>
  <c r="AN38" i="48"/>
  <c r="AN29" i="49" s="1"/>
  <c r="AO38" i="48"/>
  <c r="AO29" i="49" s="1"/>
  <c r="AP38" i="48"/>
  <c r="AP29" i="49" s="1"/>
  <c r="AQ38" i="48"/>
  <c r="AQ29" i="49" s="1"/>
  <c r="AR38" i="48"/>
  <c r="AR29" i="49" s="1"/>
  <c r="AS38" i="48"/>
  <c r="AS29" i="49" s="1"/>
  <c r="AT38" i="48"/>
  <c r="AT29" i="49" s="1"/>
  <c r="AU38" i="48"/>
  <c r="AU29" i="49" s="1"/>
  <c r="AV38" i="48"/>
  <c r="AV29" i="49" s="1"/>
  <c r="AW38" i="48"/>
  <c r="AW29" i="49" s="1"/>
  <c r="AX38" i="48"/>
  <c r="AX29" i="49" s="1"/>
  <c r="AY38" i="48"/>
  <c r="AY29" i="49" s="1"/>
  <c r="AZ38" i="48"/>
  <c r="AZ29" i="49" s="1"/>
  <c r="BA38" i="48"/>
  <c r="BA29" i="49" s="1"/>
  <c r="BB38" i="48"/>
  <c r="BB29" i="49" s="1"/>
  <c r="C38" i="48"/>
  <c r="C29" i="49" s="1"/>
  <c r="BE67" i="48" a="1"/>
  <c r="BE67" i="48" s="1"/>
  <c r="BK68" i="48" a="1"/>
  <c r="BK68" i="48" s="1"/>
  <c r="AY69" i="48" a="1"/>
  <c r="AY69" i="48" s="1"/>
  <c r="AR53" i="48" a="1"/>
  <c r="AR53" i="48" s="1"/>
  <c r="BG55" i="48" a="1"/>
  <c r="BG55" i="48" s="1"/>
  <c r="L54" i="48" a="1"/>
  <c r="L54" i="48" s="1"/>
  <c r="N54" i="48" a="1"/>
  <c r="N54" i="48" s="1"/>
  <c r="D9" i="48" a="1"/>
  <c r="D9" i="48" s="1"/>
  <c r="D8" i="48" s="1"/>
  <c r="E9" i="48" a="1"/>
  <c r="E9" i="48" s="1"/>
  <c r="E79" i="48" s="1" a="1"/>
  <c r="E79" i="48" s="1"/>
  <c r="E107" i="48" s="1"/>
  <c r="F23" i="42" s="1"/>
  <c r="F9" i="48" a="1"/>
  <c r="F9" i="48" s="1"/>
  <c r="F79" i="48" s="1" a="1"/>
  <c r="F79" i="48" s="1"/>
  <c r="F107" i="48" s="1"/>
  <c r="G23" i="42" s="1"/>
  <c r="G9" i="48" a="1"/>
  <c r="G9" i="48" s="1"/>
  <c r="G79" i="48" s="1" a="1"/>
  <c r="G79" i="48" s="1"/>
  <c r="G107" i="48" s="1"/>
  <c r="H23" i="42" s="1"/>
  <c r="H9" i="48" a="1"/>
  <c r="H9" i="48"/>
  <c r="H51" i="48" s="1" a="1"/>
  <c r="H51" i="48" s="1"/>
  <c r="I9" i="48" a="1"/>
  <c r="I9" i="48"/>
  <c r="I51" i="48" s="1" a="1"/>
  <c r="I51" i="48" s="1"/>
  <c r="J9" i="48" a="1"/>
  <c r="J9" i="48"/>
  <c r="J8" i="48" s="1"/>
  <c r="K9" i="48" a="1"/>
  <c r="K9" i="48" s="1"/>
  <c r="L9" i="48" a="1"/>
  <c r="L9" i="48" s="1"/>
  <c r="M9" i="48" a="1"/>
  <c r="M9" i="48" s="1"/>
  <c r="N9" i="48" a="1"/>
  <c r="N9" i="48" s="1"/>
  <c r="O9" i="48" a="1"/>
  <c r="O9" i="48" s="1"/>
  <c r="O7" i="48" s="1"/>
  <c r="P9" i="48" a="1"/>
  <c r="P9" i="48" s="1"/>
  <c r="P79" i="48" s="1" a="1"/>
  <c r="P79" i="48" s="1"/>
  <c r="P107" i="48" s="1"/>
  <c r="Q23" i="42" s="1"/>
  <c r="Q9" i="48" a="1"/>
  <c r="Q9" i="48" s="1"/>
  <c r="Q79" i="48" s="1" a="1"/>
  <c r="Q79" i="48" s="1"/>
  <c r="Q107" i="48" s="1"/>
  <c r="R23" i="42" s="1"/>
  <c r="R9" i="48" a="1"/>
  <c r="R9" i="48" s="1"/>
  <c r="R79" i="48" s="1" a="1"/>
  <c r="R79" i="48" s="1"/>
  <c r="R107" i="48" s="1"/>
  <c r="S23" i="42" s="1"/>
  <c r="S9" i="48" a="1"/>
  <c r="S9" i="48" s="1"/>
  <c r="S79" i="48" s="1" a="1"/>
  <c r="S79" i="48" s="1"/>
  <c r="S107" i="48" s="1"/>
  <c r="T23" i="42" s="1"/>
  <c r="T9" i="48" a="1"/>
  <c r="T9" i="48"/>
  <c r="T7" i="48" s="1"/>
  <c r="U9" i="48" a="1"/>
  <c r="U9" i="48" s="1"/>
  <c r="U65" i="48" s="1" a="1"/>
  <c r="U65" i="48" s="1"/>
  <c r="V9" i="48" a="1"/>
  <c r="V9" i="48" s="1"/>
  <c r="V51" i="48" s="1" a="1"/>
  <c r="V51" i="48" s="1"/>
  <c r="W9" i="48" a="1"/>
  <c r="W9" i="48"/>
  <c r="W7" i="48" s="1"/>
  <c r="X9" i="48" a="1"/>
  <c r="X9" i="48"/>
  <c r="X7" i="48" s="1"/>
  <c r="Y9" i="48" a="1"/>
  <c r="Y9" i="48" s="1"/>
  <c r="Z9" i="48" a="1"/>
  <c r="Z9" i="48" s="1"/>
  <c r="AA9" i="48" a="1"/>
  <c r="AA9" i="48" s="1"/>
  <c r="AB9" i="48" a="1"/>
  <c r="AB9" i="48" s="1"/>
  <c r="AB51" i="48" s="1" a="1"/>
  <c r="AB51" i="48" s="1"/>
  <c r="AC9" i="48" a="1"/>
  <c r="AC9" i="48" s="1"/>
  <c r="AC51" i="48" s="1" a="1"/>
  <c r="AC51" i="48" s="1"/>
  <c r="AD9" i="48" a="1"/>
  <c r="AD9" i="48" s="1"/>
  <c r="AD51" i="48" s="1" a="1"/>
  <c r="AD51" i="48" s="1"/>
  <c r="AE9" i="48" a="1"/>
  <c r="AE9" i="48" s="1"/>
  <c r="AE51" i="48" s="1" a="1"/>
  <c r="AE51" i="48" s="1"/>
  <c r="AF9" i="48" a="1"/>
  <c r="AF9" i="48" s="1"/>
  <c r="AG9" i="48" a="1"/>
  <c r="AG9" i="48"/>
  <c r="AG65" i="48" s="1" a="1"/>
  <c r="AG65" i="48" s="1"/>
  <c r="AH9" i="48" a="1"/>
  <c r="AH9" i="48" s="1"/>
  <c r="AI9" i="48" a="1"/>
  <c r="AI9" i="48" s="1"/>
  <c r="AJ9" i="48" a="1"/>
  <c r="AJ9" i="48"/>
  <c r="AJ51" i="48" s="1" a="1"/>
  <c r="AJ51" i="48" s="1"/>
  <c r="AK9" i="48" a="1"/>
  <c r="AK9" i="48"/>
  <c r="AK7" i="48" s="1"/>
  <c r="AL9" i="48" a="1"/>
  <c r="AL9" i="48" s="1"/>
  <c r="AL7" i="48" s="1"/>
  <c r="AM9" i="48" a="1"/>
  <c r="AM9" i="48" s="1"/>
  <c r="AN9" i="48" a="1"/>
  <c r="AN9" i="48" s="1"/>
  <c r="AN79" i="48" s="1" a="1"/>
  <c r="AN79" i="48" s="1"/>
  <c r="AN107" i="48" s="1"/>
  <c r="AO23" i="42" s="1"/>
  <c r="AO9" i="48" a="1"/>
  <c r="AO9" i="48" s="1"/>
  <c r="AO65" i="48" s="1" a="1"/>
  <c r="AO65" i="48" s="1"/>
  <c r="AP9" i="48" a="1"/>
  <c r="AP9" i="48" s="1"/>
  <c r="AP51" i="48" s="1" a="1"/>
  <c r="AP51" i="48" s="1"/>
  <c r="AQ9" i="48" a="1"/>
  <c r="AQ9" i="48" s="1"/>
  <c r="AQ51" i="48" s="1" a="1"/>
  <c r="AQ51" i="48" s="1"/>
  <c r="AR9" i="48" a="1"/>
  <c r="AR9" i="48" s="1"/>
  <c r="AS9" i="48" a="1"/>
  <c r="AS9" i="48" s="1"/>
  <c r="AT9" i="48" a="1"/>
  <c r="AT9" i="48" s="1"/>
  <c r="AU9" i="48" a="1"/>
  <c r="AU9" i="48"/>
  <c r="AU7" i="48" s="1"/>
  <c r="AV9" i="48" a="1"/>
  <c r="AV9" i="48"/>
  <c r="AV7" i="48" s="1"/>
  <c r="AW9" i="48" a="1"/>
  <c r="AW9" i="48" s="1"/>
  <c r="AX9" i="48" a="1"/>
  <c r="AX9" i="48" s="1"/>
  <c r="AX65" i="48" s="1" a="1"/>
  <c r="AX65" i="48" s="1"/>
  <c r="AY9" i="48" a="1"/>
  <c r="AY9" i="48"/>
  <c r="AY8" i="48" s="1"/>
  <c r="AZ9" i="48" a="1"/>
  <c r="AZ9" i="48" s="1"/>
  <c r="AZ65" i="48" s="1" a="1"/>
  <c r="AZ65" i="48" s="1"/>
  <c r="BA9" i="48" a="1"/>
  <c r="BA9" i="48" s="1"/>
  <c r="BA79" i="48" s="1" a="1"/>
  <c r="BA79" i="48" s="1"/>
  <c r="BA107" i="48" s="1"/>
  <c r="BB23" i="42" s="1"/>
  <c r="BB9" i="48" a="1"/>
  <c r="BB9" i="48" s="1"/>
  <c r="BB65" i="48" s="1" a="1"/>
  <c r="BB65" i="48" s="1"/>
  <c r="BC9" i="48" a="1"/>
  <c r="BC9" i="48" s="1"/>
  <c r="BC79" i="48" s="1" a="1"/>
  <c r="BC79" i="48" s="1"/>
  <c r="BC107" i="48" s="1"/>
  <c r="BD23" i="42" s="1"/>
  <c r="BD9" i="48" a="1"/>
  <c r="BD9" i="48" s="1"/>
  <c r="BE9" i="48" a="1"/>
  <c r="BE9" i="48"/>
  <c r="BE51" i="48" s="1" a="1"/>
  <c r="BE51" i="48" s="1"/>
  <c r="BF9" i="48" a="1"/>
  <c r="BF9" i="48" s="1"/>
  <c r="BG9" i="48" a="1"/>
  <c r="BG9" i="48" s="1"/>
  <c r="BH9" i="48" a="1"/>
  <c r="BH9" i="48" s="1"/>
  <c r="BI9" i="48" a="1"/>
  <c r="BI9" i="48" s="1"/>
  <c r="BJ9" i="48" a="1"/>
  <c r="BJ9" i="48" s="1"/>
  <c r="BK9" i="48" a="1"/>
  <c r="BK9" i="48" s="1"/>
  <c r="BK7" i="48" s="1"/>
  <c r="BL9" i="48" a="1"/>
  <c r="BL9" i="48" s="1"/>
  <c r="BL79" i="48" s="1" a="1"/>
  <c r="BL79" i="48" s="1"/>
  <c r="BL107" i="48" s="1"/>
  <c r="BM23" i="42" s="1"/>
  <c r="BM9" i="48" a="1"/>
  <c r="BM9" i="48" s="1"/>
  <c r="BM51" i="48" s="1" a="1"/>
  <c r="BM51" i="48" s="1"/>
  <c r="BN9" i="48" a="1"/>
  <c r="BN9" i="48" s="1"/>
  <c r="BN51" i="48" s="1" a="1"/>
  <c r="BN51" i="48" s="1"/>
  <c r="BO9" i="48" a="1"/>
  <c r="BO9" i="48" s="1"/>
  <c r="BO65" i="48" s="1" a="1"/>
  <c r="BO65" i="48" s="1"/>
  <c r="D10" i="48" a="1"/>
  <c r="D10" i="48"/>
  <c r="D66" i="48" s="1" a="1"/>
  <c r="D66" i="48" s="1"/>
  <c r="E10" i="48" a="1"/>
  <c r="E10" i="48" s="1"/>
  <c r="F10" i="48" a="1"/>
  <c r="F10" i="48" s="1"/>
  <c r="G10" i="48" a="1"/>
  <c r="G10" i="48"/>
  <c r="G80" i="48" s="1" a="1"/>
  <c r="G80" i="48" s="1"/>
  <c r="H10" i="48" a="1"/>
  <c r="H10" i="48" s="1"/>
  <c r="I10" i="48" a="1"/>
  <c r="I10" i="48" s="1"/>
  <c r="I80" i="48" s="1" a="1"/>
  <c r="I80" i="48" s="1"/>
  <c r="J10" i="48" a="1"/>
  <c r="J10" i="48" s="1"/>
  <c r="K10" i="48" a="1"/>
  <c r="K10" i="48"/>
  <c r="K80" i="48" s="1" a="1"/>
  <c r="K80" i="48" s="1"/>
  <c r="L10" i="48" a="1"/>
  <c r="L10" i="48" s="1"/>
  <c r="L52" i="48" s="1" a="1"/>
  <c r="L52" i="48" s="1"/>
  <c r="M10" i="48" a="1"/>
  <c r="M10" i="48" s="1"/>
  <c r="M80" i="48" s="1" a="1"/>
  <c r="M80" i="48" s="1"/>
  <c r="N10" i="48" a="1"/>
  <c r="N10" i="48" s="1"/>
  <c r="N80" i="48" s="1" a="1"/>
  <c r="N80" i="48" s="1"/>
  <c r="O10" i="48" a="1"/>
  <c r="O10" i="48" s="1"/>
  <c r="O80" i="48" s="1" a="1"/>
  <c r="O80" i="48" s="1"/>
  <c r="P10" i="48" a="1"/>
  <c r="P10" i="48" s="1"/>
  <c r="P80" i="48" s="1" a="1"/>
  <c r="P80" i="48" s="1"/>
  <c r="Q10" i="48" a="1"/>
  <c r="Q10" i="48" s="1"/>
  <c r="R10" i="48" a="1"/>
  <c r="R10" i="48" s="1"/>
  <c r="S10" i="48" a="1"/>
  <c r="S10" i="48" s="1"/>
  <c r="T10" i="48" a="1"/>
  <c r="T10" i="48" s="1"/>
  <c r="U10" i="48" a="1"/>
  <c r="U10" i="48"/>
  <c r="U52" i="48" s="1" a="1"/>
  <c r="U52" i="48" s="1"/>
  <c r="V10" i="48" a="1"/>
  <c r="V10" i="48" s="1"/>
  <c r="W10" i="48" a="1"/>
  <c r="W10" i="48"/>
  <c r="W80" i="48" s="1" a="1"/>
  <c r="W80" i="48" s="1"/>
  <c r="X10" i="48" a="1"/>
  <c r="X10" i="48" s="1"/>
  <c r="X80" i="48" s="1" a="1"/>
  <c r="X80" i="48" s="1"/>
  <c r="Y10" i="48" a="1"/>
  <c r="Y10" i="48" s="1"/>
  <c r="Y80" i="48" s="1" a="1"/>
  <c r="Y80" i="48" s="1"/>
  <c r="Z10" i="48" a="1"/>
  <c r="Z10" i="48" s="1"/>
  <c r="Z80" i="48" s="1" a="1"/>
  <c r="Z80" i="48" s="1"/>
  <c r="AA10" i="48" a="1"/>
  <c r="AA10" i="48" s="1"/>
  <c r="AA80" i="48" s="1" a="1"/>
  <c r="AA80" i="48" s="1"/>
  <c r="AB10" i="48" a="1"/>
  <c r="AB10" i="48" s="1"/>
  <c r="AB80" i="48" s="1" a="1"/>
  <c r="AB80" i="48" s="1"/>
  <c r="AC10" i="48" a="1"/>
  <c r="AC10" i="48" s="1"/>
  <c r="AC80" i="48" s="1" a="1"/>
  <c r="AC80" i="48" s="1"/>
  <c r="AD10" i="48" a="1"/>
  <c r="AD10" i="48" s="1"/>
  <c r="AD80" i="48" s="1" a="1"/>
  <c r="AD80" i="48" s="1"/>
  <c r="AE10" i="48" a="1"/>
  <c r="AE10" i="48"/>
  <c r="AE80" i="48" s="1" a="1"/>
  <c r="AE80" i="48" s="1"/>
  <c r="AF10" i="48" a="1"/>
  <c r="AF10" i="48"/>
  <c r="AF80" i="48" s="1" a="1"/>
  <c r="AF80" i="48" s="1"/>
  <c r="AG10" i="48" a="1"/>
  <c r="AG10" i="48" s="1"/>
  <c r="AH10" i="48" a="1"/>
  <c r="AH10" i="48" s="1"/>
  <c r="AI10" i="48" a="1"/>
  <c r="AI10" i="48" s="1"/>
  <c r="AJ10" i="48" a="1"/>
  <c r="AJ10" i="48" s="1"/>
  <c r="AJ52" i="48" s="1" a="1"/>
  <c r="AJ52" i="48" s="1"/>
  <c r="AK10" i="48" a="1"/>
  <c r="AK10" i="48" s="1"/>
  <c r="AK52" i="48" s="1" a="1"/>
  <c r="AK52" i="48" s="1"/>
  <c r="AL10" i="48" a="1"/>
  <c r="AL10" i="48" s="1"/>
  <c r="AL66" i="48" s="1" a="1"/>
  <c r="AL66" i="48" s="1"/>
  <c r="AM10" i="48" a="1"/>
  <c r="AM10" i="48" s="1"/>
  <c r="AM66" i="48" s="1" a="1"/>
  <c r="AM66" i="48" s="1"/>
  <c r="AN10" i="48" a="1"/>
  <c r="AN10" i="48" s="1"/>
  <c r="AO10" i="48" a="1"/>
  <c r="AO10" i="48"/>
  <c r="AO80" i="48" s="1" a="1"/>
  <c r="AO80" i="48" s="1"/>
  <c r="AP10" i="48" a="1"/>
  <c r="AP10" i="48"/>
  <c r="AP80" i="48" s="1" a="1"/>
  <c r="AP80" i="48" s="1"/>
  <c r="AQ10" i="48" a="1"/>
  <c r="AQ10" i="48"/>
  <c r="AQ52" i="48" s="1" a="1"/>
  <c r="AQ52" i="48" s="1"/>
  <c r="AR10" i="48" a="1"/>
  <c r="AR10" i="48"/>
  <c r="AR80" i="48" s="1" a="1"/>
  <c r="AR80" i="48" s="1"/>
  <c r="AS10" i="48" a="1"/>
  <c r="AS10" i="48" s="1"/>
  <c r="AS52" i="48" s="1" a="1"/>
  <c r="AS52" i="48" s="1"/>
  <c r="AT10" i="48" a="1"/>
  <c r="AT10" i="48" s="1"/>
  <c r="AT52" i="48" s="1" a="1"/>
  <c r="AT52" i="48" s="1"/>
  <c r="AU10" i="48" a="1"/>
  <c r="AU10" i="48" s="1"/>
  <c r="AV10" i="48" a="1"/>
  <c r="AV10" i="48" s="1"/>
  <c r="AV52" i="48" s="1" a="1"/>
  <c r="AV52" i="48" s="1"/>
  <c r="AW10" i="48" a="1"/>
  <c r="AW10" i="48" s="1"/>
  <c r="AW52" i="48" s="1" a="1"/>
  <c r="AW52" i="48" s="1"/>
  <c r="AX10" i="48" a="1"/>
  <c r="AX10" i="48" s="1"/>
  <c r="AX66" i="48" s="1" a="1"/>
  <c r="AX66" i="48" s="1"/>
  <c r="AY10" i="48" a="1"/>
  <c r="AY10" i="48" s="1"/>
  <c r="AY66" i="48" s="1" a="1"/>
  <c r="AY66" i="48" s="1"/>
  <c r="AZ10" i="48" a="1"/>
  <c r="AZ10" i="48" s="1"/>
  <c r="BA10" i="48" a="1"/>
  <c r="BA10" i="48"/>
  <c r="BA66" i="48" s="1" a="1"/>
  <c r="BA66" i="48" s="1"/>
  <c r="BB10" i="48" a="1"/>
  <c r="BB10" i="48" s="1"/>
  <c r="BC10" i="48" a="1"/>
  <c r="BC10" i="48"/>
  <c r="BC66" i="48" s="1" a="1"/>
  <c r="BC66" i="48" s="1"/>
  <c r="BD10" i="48" a="1"/>
  <c r="BD10" i="48"/>
  <c r="BD80" i="48" s="1" a="1"/>
  <c r="BD80" i="48" s="1"/>
  <c r="BE10" i="48" a="1"/>
  <c r="BE10" i="48" s="1"/>
  <c r="BF10" i="48" a="1"/>
  <c r="BF10" i="48" s="1"/>
  <c r="BF80" i="48" s="1" a="1"/>
  <c r="BF80" i="48" s="1"/>
  <c r="BF108" i="48" s="1"/>
  <c r="BG34" i="42" s="1"/>
  <c r="BG10" i="48" a="1"/>
  <c r="BG10" i="48" s="1"/>
  <c r="BG80" i="48" s="1" a="1"/>
  <c r="BG80" i="48" s="1"/>
  <c r="BG108" i="48" s="1"/>
  <c r="BH34" i="42" s="1"/>
  <c r="BH10" i="48" a="1"/>
  <c r="BH10" i="48" s="1"/>
  <c r="BH80" i="48" s="1" a="1"/>
  <c r="BH80" i="48" s="1"/>
  <c r="BH108" i="48" s="1"/>
  <c r="BI34" i="42" s="1"/>
  <c r="BI10" i="48" a="1"/>
  <c r="BI10" i="48" s="1"/>
  <c r="BI80" i="48" s="1" a="1"/>
  <c r="BI80" i="48" s="1"/>
  <c r="BI108" i="48" s="1"/>
  <c r="BJ34" i="42" s="1"/>
  <c r="BJ10" i="48" a="1"/>
  <c r="BJ10" i="48" s="1"/>
  <c r="BJ52" i="48" s="1" a="1"/>
  <c r="BJ52" i="48" s="1"/>
  <c r="BK10" i="48" a="1"/>
  <c r="BK10" i="48" s="1"/>
  <c r="BK52" i="48" s="1" a="1"/>
  <c r="BK52" i="48" s="1"/>
  <c r="BL10" i="48" a="1"/>
  <c r="BL10" i="48" s="1"/>
  <c r="BM10" i="48" a="1"/>
  <c r="BM10" i="48" s="1"/>
  <c r="BN10" i="48" a="1"/>
  <c r="BN10" i="48" s="1"/>
  <c r="BO10" i="48" a="1"/>
  <c r="BO10" i="48"/>
  <c r="BO66" i="48" s="1" a="1"/>
  <c r="BO66" i="48" s="1"/>
  <c r="D11" i="48" a="1"/>
  <c r="D11" i="48" s="1"/>
  <c r="E11" i="48" a="1"/>
  <c r="E11" i="48"/>
  <c r="E67" i="48" s="1" a="1"/>
  <c r="E67" i="48" s="1"/>
  <c r="F11" i="48" a="1"/>
  <c r="F11" i="48"/>
  <c r="F67" i="48" s="1" a="1"/>
  <c r="F67" i="48" s="1"/>
  <c r="G11" i="48" a="1"/>
  <c r="G11" i="48" s="1"/>
  <c r="H11" i="48" a="1"/>
  <c r="H11" i="48" s="1"/>
  <c r="H81" i="48" s="1" a="1"/>
  <c r="H81" i="48" s="1"/>
  <c r="H109" i="48" s="1"/>
  <c r="I45" i="42" s="1"/>
  <c r="I11" i="48" a="1"/>
  <c r="I11" i="48" s="1"/>
  <c r="I81" i="48" s="1" a="1"/>
  <c r="I81" i="48" s="1"/>
  <c r="I109" i="48" s="1"/>
  <c r="J45" i="42" s="1"/>
  <c r="J11" i="48" a="1"/>
  <c r="J11" i="48" s="1"/>
  <c r="J81" i="48" s="1" a="1"/>
  <c r="J81" i="48" s="1"/>
  <c r="J109" i="48" s="1"/>
  <c r="K45" i="42" s="1"/>
  <c r="K11" i="48" a="1"/>
  <c r="K11" i="48" s="1"/>
  <c r="K81" i="48" s="1" a="1"/>
  <c r="K81" i="48" s="1"/>
  <c r="K109" i="48" s="1"/>
  <c r="L45" i="42" s="1"/>
  <c r="L11" i="48" a="1"/>
  <c r="L11" i="48"/>
  <c r="L81" i="48" s="1" a="1"/>
  <c r="L81" i="48" s="1"/>
  <c r="M11" i="48" a="1"/>
  <c r="M11" i="48" s="1"/>
  <c r="N11" i="48" a="1"/>
  <c r="N11" i="48" s="1"/>
  <c r="O11" i="48" a="1"/>
  <c r="O11" i="48" s="1"/>
  <c r="P11" i="48" a="1"/>
  <c r="P11" i="48" s="1"/>
  <c r="Q11" i="48" a="1"/>
  <c r="Q11" i="48"/>
  <c r="Q53" i="48" s="1" a="1"/>
  <c r="Q53" i="48" s="1"/>
  <c r="R11" i="48" a="1"/>
  <c r="R11" i="48" s="1"/>
  <c r="S11" i="48" a="1"/>
  <c r="S11" i="48" s="1"/>
  <c r="T11" i="48" a="1"/>
  <c r="T11" i="48" s="1"/>
  <c r="T53" i="48" s="1" a="1"/>
  <c r="T53" i="48" s="1"/>
  <c r="U11" i="48" a="1"/>
  <c r="U11" i="48" s="1"/>
  <c r="U53" i="48" s="1" a="1"/>
  <c r="U53" i="48" s="1"/>
  <c r="V11" i="48" a="1"/>
  <c r="V11" i="48" s="1"/>
  <c r="V53" i="48" s="1" a="1"/>
  <c r="V53" i="48" s="1"/>
  <c r="W11" i="48" a="1"/>
  <c r="W11" i="48" s="1"/>
  <c r="W53" i="48" s="1" a="1"/>
  <c r="W53" i="48" s="1"/>
  <c r="X11" i="48" a="1"/>
  <c r="X11" i="48"/>
  <c r="X81" i="48" s="1" a="1"/>
  <c r="X81" i="48" s="1"/>
  <c r="X109" i="48" s="1"/>
  <c r="Y45" i="42" s="1"/>
  <c r="Y11" i="48" a="1"/>
  <c r="Y11" i="48" s="1"/>
  <c r="Y67" i="48" s="1" a="1"/>
  <c r="Y67" i="48" s="1"/>
  <c r="Z11" i="48" a="1"/>
  <c r="Z11" i="48"/>
  <c r="Z81" i="48" s="1" a="1"/>
  <c r="Z81" i="48" s="1"/>
  <c r="AA11" i="48" a="1"/>
  <c r="AA11" i="48" s="1"/>
  <c r="AB11" i="48" a="1"/>
  <c r="AB11" i="48" s="1"/>
  <c r="AC11" i="48" a="1"/>
  <c r="AC11" i="48" s="1"/>
  <c r="AD11" i="48" a="1"/>
  <c r="AD11" i="48" s="1"/>
  <c r="AE11" i="48" a="1"/>
  <c r="AE11" i="48"/>
  <c r="AE81" i="48" s="1" a="1"/>
  <c r="AE81" i="48" s="1"/>
  <c r="AE109" i="48" s="1"/>
  <c r="AF45" i="42" s="1"/>
  <c r="AF11" i="48" a="1"/>
  <c r="AF11" i="48" s="1"/>
  <c r="AF81" i="48" s="1" a="1"/>
  <c r="AF81" i="48" s="1"/>
  <c r="AF109" i="48" s="1"/>
  <c r="AG45" i="42" s="1"/>
  <c r="AG11" i="48" a="1"/>
  <c r="AG11" i="48" s="1"/>
  <c r="AG81" i="48" s="1" a="1"/>
  <c r="AG81" i="48" s="1"/>
  <c r="AG109" i="48" s="1"/>
  <c r="AH45" i="42" s="1"/>
  <c r="AH11" i="48" a="1"/>
  <c r="AH11" i="48" s="1"/>
  <c r="AH81" i="48" s="1" a="1"/>
  <c r="AH81" i="48" s="1"/>
  <c r="AH109" i="48" s="1"/>
  <c r="AI45" i="42" s="1"/>
  <c r="AI11" i="48" a="1"/>
  <c r="AI11" i="48" s="1"/>
  <c r="AI67" i="48" s="1" a="1"/>
  <c r="AI67" i="48" s="1"/>
  <c r="AJ11" i="48" a="1"/>
  <c r="AJ11" i="48" s="1"/>
  <c r="AJ67" i="48" s="1" a="1"/>
  <c r="AJ67" i="48" s="1"/>
  <c r="AK11" i="48" a="1"/>
  <c r="AK11" i="48" s="1"/>
  <c r="AK67" i="48" s="1" a="1"/>
  <c r="AK67" i="48" s="1"/>
  <c r="AL11" i="48" a="1"/>
  <c r="AL11" i="48"/>
  <c r="AL67" i="48" s="1" a="1"/>
  <c r="AL67" i="48" s="1"/>
  <c r="AM11" i="48" a="1"/>
  <c r="AM11" i="48" s="1"/>
  <c r="AN11" i="48" a="1"/>
  <c r="AN11" i="48"/>
  <c r="AN67" i="48" s="1" a="1"/>
  <c r="AN67" i="48" s="1"/>
  <c r="AO11" i="48" a="1"/>
  <c r="AO11" i="48"/>
  <c r="AO67" i="48" s="1" a="1"/>
  <c r="AO67" i="48" s="1"/>
  <c r="AP11" i="48" a="1"/>
  <c r="AP11" i="48" s="1"/>
  <c r="AP81" i="48" s="1" a="1"/>
  <c r="AP81" i="48" s="1"/>
  <c r="AP109" i="48" s="1"/>
  <c r="AQ45" i="42" s="1"/>
  <c r="AQ11" i="48" a="1"/>
  <c r="AQ11" i="48"/>
  <c r="AQ81" i="48" s="1" a="1"/>
  <c r="AQ81" i="48" s="1"/>
  <c r="AQ109" i="48" s="1"/>
  <c r="AR45" i="42" s="1"/>
  <c r="AR11" i="48" a="1"/>
  <c r="AR11" i="48" s="1"/>
  <c r="AR81" i="48" s="1" a="1"/>
  <c r="AR81" i="48" s="1"/>
  <c r="AR109" i="48" s="1"/>
  <c r="AS45" i="42" s="1"/>
  <c r="AS11" i="48" a="1"/>
  <c r="AS11" i="48" s="1"/>
  <c r="AS81" i="48" s="1" a="1"/>
  <c r="AS81" i="48" s="1"/>
  <c r="AS109" i="48" s="1"/>
  <c r="AT45" i="42" s="1"/>
  <c r="AT11" i="48" a="1"/>
  <c r="AT11" i="48" s="1"/>
  <c r="AT81" i="48" s="1" a="1"/>
  <c r="AT81" i="48" s="1"/>
  <c r="AT109" i="48" s="1"/>
  <c r="AU45" i="42" s="1"/>
  <c r="AU11" i="48" a="1"/>
  <c r="AU11" i="48" s="1"/>
  <c r="AU81" i="48" s="1" a="1"/>
  <c r="AU81" i="48" s="1"/>
  <c r="AV11" i="48" a="1"/>
  <c r="AV11" i="48"/>
  <c r="AV81" i="48" s="1" a="1"/>
  <c r="AV81" i="48" s="1"/>
  <c r="AV109" i="48" s="1"/>
  <c r="AW45" i="42" s="1"/>
  <c r="AW11" i="48" a="1"/>
  <c r="AW11" i="48" s="1"/>
  <c r="AW81" i="48" s="1" a="1"/>
  <c r="AW81" i="48" s="1"/>
  <c r="AW109" i="48" s="1"/>
  <c r="AX45" i="42" s="1"/>
  <c r="AX11" i="48" a="1"/>
  <c r="AX11" i="48" s="1"/>
  <c r="AY11" i="48" a="1"/>
  <c r="AY11" i="48"/>
  <c r="AY67" i="48" s="1" a="1"/>
  <c r="AY67" i="48" s="1"/>
  <c r="AZ11" i="48" a="1"/>
  <c r="AZ11" i="48"/>
  <c r="AZ67" i="48" s="1" a="1"/>
  <c r="AZ67" i="48" s="1"/>
  <c r="BA11" i="48" a="1"/>
  <c r="BA11" i="48"/>
  <c r="BA67" i="48" s="1" a="1"/>
  <c r="BA67" i="48" s="1"/>
  <c r="BB11" i="48" a="1"/>
  <c r="BB11" i="48" s="1"/>
  <c r="BB81" i="48" s="1" a="1"/>
  <c r="BB81" i="48" s="1"/>
  <c r="BB109" i="48" s="1"/>
  <c r="BC45" i="42" s="1"/>
  <c r="BC11" i="48" a="1"/>
  <c r="BC11" i="48" s="1"/>
  <c r="BC67" i="48" s="1" a="1"/>
  <c r="BC67" i="48" s="1"/>
  <c r="BD11" i="48" a="1"/>
  <c r="BD11" i="48" s="1"/>
  <c r="BD53" i="48" s="1" a="1"/>
  <c r="BD53" i="48" s="1"/>
  <c r="BE11" i="48" a="1"/>
  <c r="BE11" i="48" s="1"/>
  <c r="BE81" i="48" s="1" a="1"/>
  <c r="BE81" i="48" s="1"/>
  <c r="BE109" i="48" s="1"/>
  <c r="BF45" i="42" s="1"/>
  <c r="BF11" i="48" a="1"/>
  <c r="BF11" i="48" s="1"/>
  <c r="BF81" i="48" s="1" a="1"/>
  <c r="BF81" i="48" s="1"/>
  <c r="BF109" i="48" s="1"/>
  <c r="BG45" i="42" s="1"/>
  <c r="BG11" i="48" a="1"/>
  <c r="BG11" i="48" s="1"/>
  <c r="BG67" i="48" s="1" a="1"/>
  <c r="BG67" i="48" s="1"/>
  <c r="BH11" i="48" a="1"/>
  <c r="BH11" i="48" s="1"/>
  <c r="BI11" i="48" a="1"/>
  <c r="BI11" i="48" s="1"/>
  <c r="BI67" i="48" s="1" a="1"/>
  <c r="BI67" i="48" s="1"/>
  <c r="BJ11" i="48" a="1"/>
  <c r="BJ11" i="48"/>
  <c r="BJ81" i="48" s="1" a="1"/>
  <c r="BJ81" i="48" s="1"/>
  <c r="BJ109" i="48" s="1"/>
  <c r="BK45" i="42" s="1"/>
  <c r="BK11" i="48" a="1"/>
  <c r="BK11" i="48"/>
  <c r="BK81" i="48" s="1" a="1"/>
  <c r="BK81" i="48" s="1"/>
  <c r="BK109" i="48" s="1"/>
  <c r="BL45" i="42" s="1"/>
  <c r="BL11" i="48" a="1"/>
  <c r="BL11" i="48" s="1"/>
  <c r="BM11" i="48" a="1"/>
  <c r="BM11" i="48" s="1"/>
  <c r="BN11" i="48" a="1"/>
  <c r="BN11" i="48" s="1"/>
  <c r="BN6" i="48" s="1"/>
  <c r="BO11" i="48" a="1"/>
  <c r="BO11" i="48"/>
  <c r="BO67" i="48" s="1" a="1"/>
  <c r="BO67" i="48" s="1"/>
  <c r="D12" i="48" a="1"/>
  <c r="D12" i="48" s="1"/>
  <c r="D6" i="48" s="1"/>
  <c r="E12" i="48" a="1"/>
  <c r="E12" i="48" s="1"/>
  <c r="E6" i="48" s="1"/>
  <c r="F12" i="48" a="1"/>
  <c r="F12" i="48" s="1"/>
  <c r="F6" i="48" s="1"/>
  <c r="G12" i="48" a="1"/>
  <c r="G12" i="48" s="1"/>
  <c r="G6" i="48" s="1"/>
  <c r="H12" i="48" a="1"/>
  <c r="H12" i="48" s="1"/>
  <c r="H6" i="48" s="1"/>
  <c r="I12" i="48" a="1"/>
  <c r="I12" i="48" s="1"/>
  <c r="I6" i="48" s="1"/>
  <c r="J12" i="48" a="1"/>
  <c r="J12" i="48" s="1"/>
  <c r="K12" i="48" a="1"/>
  <c r="K12" i="48"/>
  <c r="K6" i="48" s="1"/>
  <c r="L12" i="48" a="1"/>
  <c r="L12" i="48"/>
  <c r="L6" i="48" s="1"/>
  <c r="M12" i="48" a="1"/>
  <c r="M12" i="48"/>
  <c r="M6" i="48" s="1"/>
  <c r="N12" i="48" a="1"/>
  <c r="N12" i="48" s="1"/>
  <c r="N6" i="48" s="1"/>
  <c r="O12" i="48" a="1"/>
  <c r="O12" i="48" s="1"/>
  <c r="P12" i="48" a="1"/>
  <c r="P12" i="48" s="1"/>
  <c r="P6" i="48" s="1"/>
  <c r="Q12" i="48" a="1"/>
  <c r="Q12" i="48" s="1"/>
  <c r="Q6" i="48" s="1"/>
  <c r="R12" i="48" a="1"/>
  <c r="R12" i="48" s="1"/>
  <c r="R6" i="48" s="1"/>
  <c r="S12" i="48" a="1"/>
  <c r="S12" i="48" s="1"/>
  <c r="S6" i="48" s="1"/>
  <c r="T12" i="48" a="1"/>
  <c r="T12" i="48" s="1"/>
  <c r="U12" i="48" a="1"/>
  <c r="U12" i="48" s="1"/>
  <c r="U6" i="48" s="1"/>
  <c r="V12" i="48" a="1"/>
  <c r="V12" i="48" s="1"/>
  <c r="W12" i="48" a="1"/>
  <c r="W12" i="48" s="1"/>
  <c r="X12" i="48" a="1"/>
  <c r="X12" i="48"/>
  <c r="X68" i="48" s="1" a="1"/>
  <c r="X68" i="48" s="1"/>
  <c r="Y12" i="48" a="1"/>
  <c r="Y12" i="48" s="1"/>
  <c r="Y6" i="48" s="1"/>
  <c r="Z12" i="48" a="1"/>
  <c r="Z12" i="48" s="1"/>
  <c r="AA12" i="48" a="1"/>
  <c r="AA12" i="48" s="1"/>
  <c r="AB12" i="48" a="1"/>
  <c r="AB12" i="48" s="1"/>
  <c r="AB6" i="48" s="1"/>
  <c r="AC12" i="48" a="1"/>
  <c r="AC12" i="48" s="1"/>
  <c r="AC6" i="48" s="1"/>
  <c r="AD12" i="48" a="1"/>
  <c r="AD12" i="48" s="1"/>
  <c r="AD6" i="48" s="1"/>
  <c r="AE12" i="48" a="1"/>
  <c r="AE12" i="48" s="1"/>
  <c r="AE6" i="48" s="1"/>
  <c r="AF12" i="48" a="1"/>
  <c r="AF12" i="48" s="1"/>
  <c r="AG12" i="48" a="1"/>
  <c r="AG12" i="48" s="1"/>
  <c r="AG6" i="48" s="1"/>
  <c r="AH12" i="48" a="1"/>
  <c r="AH12" i="48"/>
  <c r="AH82" i="48" s="1" a="1"/>
  <c r="AH82" i="48" s="1"/>
  <c r="AI12" i="48" a="1"/>
  <c r="AI12" i="48" s="1"/>
  <c r="AI6" i="48" s="1"/>
  <c r="AJ12" i="48" a="1"/>
  <c r="AJ12" i="48" s="1"/>
  <c r="AJ6" i="48" s="1"/>
  <c r="AK12" i="48" a="1"/>
  <c r="AK12" i="48" s="1"/>
  <c r="AK6" i="48" s="1"/>
  <c r="AL12" i="48" a="1"/>
  <c r="AL12" i="48"/>
  <c r="AL6" i="48" s="1"/>
  <c r="AM12" i="48" a="1"/>
  <c r="AM12" i="48" s="1"/>
  <c r="AM6" i="48" s="1"/>
  <c r="AN12" i="48" a="1"/>
  <c r="AN12" i="48" s="1"/>
  <c r="AN6" i="48" s="1"/>
  <c r="AO12" i="48" a="1"/>
  <c r="AO12" i="48" s="1"/>
  <c r="AO6" i="48" s="1"/>
  <c r="AP12" i="48" a="1"/>
  <c r="AP12" i="48" s="1"/>
  <c r="AP6" i="48" s="1"/>
  <c r="AQ12" i="48" a="1"/>
  <c r="AQ12" i="48" s="1"/>
  <c r="AQ6" i="48" s="1"/>
  <c r="AR12" i="48" a="1"/>
  <c r="AR12" i="48"/>
  <c r="AR54" i="48" s="1" a="1"/>
  <c r="AR54" i="48" s="1"/>
  <c r="AS12" i="48" a="1"/>
  <c r="AS12" i="48" s="1"/>
  <c r="AS6" i="48" s="1"/>
  <c r="AT12" i="48" a="1"/>
  <c r="AT12" i="48" s="1"/>
  <c r="AU12" i="48" a="1"/>
  <c r="AU12" i="48" s="1"/>
  <c r="AU6" i="48" s="1"/>
  <c r="AV12" i="48" a="1"/>
  <c r="AV12" i="48" s="1"/>
  <c r="AV54" i="48" s="1" a="1"/>
  <c r="AV54" i="48" s="1"/>
  <c r="AW12" i="48" a="1"/>
  <c r="AW12" i="48" s="1"/>
  <c r="AX12" i="48" a="1"/>
  <c r="AX12" i="48" s="1"/>
  <c r="AX6" i="48" s="1"/>
  <c r="AY12" i="48" a="1"/>
  <c r="AY12" i="48" s="1"/>
  <c r="AY6" i="48" s="1"/>
  <c r="AZ12" i="48" a="1"/>
  <c r="AZ12" i="48" s="1"/>
  <c r="AZ6" i="48" s="1"/>
  <c r="BA12" i="48" a="1"/>
  <c r="BA12" i="48" s="1"/>
  <c r="BA6" i="48" s="1"/>
  <c r="BB12" i="48" a="1"/>
  <c r="BB12" i="48" s="1"/>
  <c r="BB6" i="48" s="1"/>
  <c r="BC12" i="48" a="1"/>
  <c r="BC12" i="48" s="1"/>
  <c r="BC6" i="48" s="1"/>
  <c r="BD12" i="48" a="1"/>
  <c r="BD12" i="48" s="1"/>
  <c r="BE12" i="48" a="1"/>
  <c r="BE12" i="48" s="1"/>
  <c r="BE6" i="48" s="1"/>
  <c r="BF12" i="48" a="1"/>
  <c r="BF12" i="48"/>
  <c r="BF68" i="48" s="1" a="1"/>
  <c r="BF68" i="48" s="1"/>
  <c r="BG12" i="48" a="1"/>
  <c r="BG12" i="48" s="1"/>
  <c r="BH12" i="48" a="1"/>
  <c r="BH12" i="48" s="1"/>
  <c r="BH6" i="48" s="1"/>
  <c r="BI12" i="48" a="1"/>
  <c r="BI12" i="48" s="1"/>
  <c r="BJ12" i="48" a="1"/>
  <c r="BJ12" i="48"/>
  <c r="BJ6" i="48" s="1"/>
  <c r="BK12" i="48" a="1"/>
  <c r="BK12" i="48" s="1"/>
  <c r="BK6" i="48" s="1"/>
  <c r="BL12" i="48" a="1"/>
  <c r="BL12" i="48" s="1"/>
  <c r="BL54" i="48" s="1" a="1"/>
  <c r="BL54" i="48" s="1"/>
  <c r="BM12" i="48" a="1"/>
  <c r="BM12" i="48" s="1"/>
  <c r="BM54" i="48" s="1" a="1"/>
  <c r="BM54" i="48" s="1"/>
  <c r="BN12" i="48" a="1"/>
  <c r="BN12" i="48" s="1"/>
  <c r="BN54" i="48" s="1" a="1"/>
  <c r="BN54" i="48" s="1"/>
  <c r="BO12" i="48" a="1"/>
  <c r="BO12" i="48" s="1"/>
  <c r="BO82" i="48" s="1" a="1"/>
  <c r="BO82" i="48" s="1"/>
  <c r="BO110" i="48" s="1"/>
  <c r="D13" i="48" a="1"/>
  <c r="D13" i="48" s="1"/>
  <c r="E13" i="48" a="1"/>
  <c r="E13" i="48" s="1"/>
  <c r="E83" i="48" s="1" a="1"/>
  <c r="E83" i="48" s="1"/>
  <c r="F13" i="48" a="1"/>
  <c r="F13" i="48"/>
  <c r="F83" i="48" s="1" a="1"/>
  <c r="F83" i="48" s="1"/>
  <c r="G13" i="48" a="1"/>
  <c r="G13" i="48" s="1"/>
  <c r="G83" i="48" s="1" a="1"/>
  <c r="G83" i="48" s="1"/>
  <c r="G111" i="48" s="1"/>
  <c r="H71" i="42" s="1"/>
  <c r="H13" i="48" a="1"/>
  <c r="H13" i="48" s="1"/>
  <c r="H83" i="48" s="1" a="1"/>
  <c r="H83" i="48" s="1"/>
  <c r="H111" i="48" s="1"/>
  <c r="I71" i="42" s="1"/>
  <c r="I13" i="48" a="1"/>
  <c r="I13" i="48" s="1"/>
  <c r="J13" i="48" a="1"/>
  <c r="J13" i="48"/>
  <c r="J15" i="48" s="1"/>
  <c r="K13" i="48" a="1"/>
  <c r="K13" i="48"/>
  <c r="K15" i="48" s="1"/>
  <c r="L13" i="48" a="1"/>
  <c r="L13" i="48" s="1"/>
  <c r="L69" i="48" s="1" a="1"/>
  <c r="L69" i="48" s="1"/>
  <c r="M13" i="48" a="1"/>
  <c r="M13" i="48" s="1"/>
  <c r="M55" i="48" s="1" a="1"/>
  <c r="M55" i="48" s="1"/>
  <c r="N13" i="48" a="1"/>
  <c r="N13" i="48" s="1"/>
  <c r="N55" i="48" s="1" a="1"/>
  <c r="N55" i="48" s="1"/>
  <c r="O13" i="48" a="1"/>
  <c r="O13" i="48" s="1"/>
  <c r="O83" i="48" s="1" a="1"/>
  <c r="O83" i="48" s="1"/>
  <c r="P13" i="48" a="1"/>
  <c r="P13" i="48" s="1"/>
  <c r="P14" i="48" s="1"/>
  <c r="Q13" i="48" a="1"/>
  <c r="Q13" i="48" s="1"/>
  <c r="Q69" i="48" s="1" a="1"/>
  <c r="Q69" i="48" s="1"/>
  <c r="R13" i="48" a="1"/>
  <c r="R13" i="48"/>
  <c r="R14" i="48" s="1"/>
  <c r="S13" i="48" a="1"/>
  <c r="S13" i="48" s="1"/>
  <c r="S15" i="48" s="1"/>
  <c r="T13" i="48" a="1"/>
  <c r="T13" i="48" s="1"/>
  <c r="T55" i="48" s="1" a="1"/>
  <c r="T55" i="48" s="1"/>
  <c r="U13" i="48" a="1"/>
  <c r="U13" i="48" s="1"/>
  <c r="U55" i="48" s="1" a="1"/>
  <c r="U55" i="48" s="1"/>
  <c r="V13" i="48" a="1"/>
  <c r="V13" i="48" s="1"/>
  <c r="V55" i="48" s="1" a="1"/>
  <c r="V55" i="48" s="1"/>
  <c r="W13" i="48" a="1"/>
  <c r="W13" i="48" s="1"/>
  <c r="W83" i="48" s="1" a="1"/>
  <c r="W83" i="48" s="1"/>
  <c r="W111" i="48" s="1"/>
  <c r="X71" i="42" s="1"/>
  <c r="X13" i="48" a="1"/>
  <c r="X13" i="48" s="1"/>
  <c r="X83" i="48" s="1" a="1"/>
  <c r="X83" i="48" s="1"/>
  <c r="X111" i="48" s="1"/>
  <c r="Y71" i="42" s="1"/>
  <c r="Y13" i="48" a="1"/>
  <c r="Y13" i="48" s="1"/>
  <c r="Y83" i="48" s="1" a="1"/>
  <c r="Y83" i="48" s="1"/>
  <c r="Y111" i="48" s="1"/>
  <c r="Z71" i="42" s="1"/>
  <c r="Z13" i="48" a="1"/>
  <c r="Z13" i="48" s="1"/>
  <c r="Z83" i="48" s="1" a="1"/>
  <c r="Z83" i="48" s="1"/>
  <c r="Z111" i="48" s="1"/>
  <c r="AA71" i="42" s="1"/>
  <c r="AA13" i="48" a="1"/>
  <c r="AA13" i="48" s="1"/>
  <c r="AA14" i="48" s="1"/>
  <c r="AB13" i="48" a="1"/>
  <c r="AB13" i="48" s="1"/>
  <c r="AB83" i="48" s="1" a="1"/>
  <c r="AB83" i="48" s="1"/>
  <c r="AB111" i="48" s="1"/>
  <c r="AC71" i="42" s="1"/>
  <c r="AC13" i="48" a="1"/>
  <c r="AC13" i="48" s="1"/>
  <c r="AC83" i="48" s="1" a="1"/>
  <c r="AC83" i="48" s="1"/>
  <c r="AC111" i="48" s="1"/>
  <c r="AD71" i="42" s="1"/>
  <c r="AD13" i="48" a="1"/>
  <c r="AD13" i="48" s="1"/>
  <c r="AE13" i="48" a="1"/>
  <c r="AE13" i="48"/>
  <c r="AE14" i="48" s="1"/>
  <c r="AF13" i="48" a="1"/>
  <c r="AF13" i="48" s="1"/>
  <c r="AF55" i="48" s="1" a="1"/>
  <c r="AF55" i="48" s="1"/>
  <c r="AG13" i="48" a="1"/>
  <c r="AG13" i="48" s="1"/>
  <c r="AG15" i="48" s="1"/>
  <c r="AH13" i="48" a="1"/>
  <c r="AH13" i="48" s="1"/>
  <c r="AH55" i="48" s="1" a="1"/>
  <c r="AH55" i="48" s="1"/>
  <c r="AI13" i="48" a="1"/>
  <c r="AI13" i="48" s="1"/>
  <c r="AI83" i="48" s="1" a="1"/>
  <c r="AI83" i="48" s="1"/>
  <c r="AJ13" i="48" a="1"/>
  <c r="AJ13" i="48" s="1"/>
  <c r="AJ55" i="48" s="1" a="1"/>
  <c r="AJ55" i="48" s="1"/>
  <c r="AK13" i="48" a="1"/>
  <c r="AK13" i="48" s="1"/>
  <c r="AK55" i="48" s="1" a="1"/>
  <c r="AK55" i="48" s="1"/>
  <c r="AL13" i="48" a="1"/>
  <c r="AL13" i="48" s="1"/>
  <c r="AL55" i="48" s="1" a="1"/>
  <c r="AL55" i="48" s="1"/>
  <c r="AM13" i="48" a="1"/>
  <c r="AM13" i="48" s="1"/>
  <c r="AM55" i="48" s="1" a="1"/>
  <c r="AM55" i="48" s="1"/>
  <c r="AN13" i="48" a="1"/>
  <c r="AN13" i="48" s="1"/>
  <c r="AN69" i="48" s="1" a="1"/>
  <c r="AN69" i="48" s="1"/>
  <c r="AO13" i="48" a="1"/>
  <c r="AO13" i="48" s="1"/>
  <c r="AO69" i="48" s="1" a="1"/>
  <c r="AO69" i="48" s="1"/>
  <c r="AP13" i="48" a="1"/>
  <c r="AP13" i="48"/>
  <c r="AP14" i="48" s="1"/>
  <c r="AQ13" i="48" a="1"/>
  <c r="AQ13" i="48" s="1"/>
  <c r="AQ15" i="48" s="1"/>
  <c r="AR13" i="48" a="1"/>
  <c r="AR13" i="48" s="1"/>
  <c r="AR69" i="48" s="1" a="1"/>
  <c r="AR69" i="48" s="1"/>
  <c r="AS13" i="48" a="1"/>
  <c r="AS13" i="48" s="1"/>
  <c r="AS69" i="48" s="1" a="1"/>
  <c r="AS69" i="48" s="1"/>
  <c r="AT13" i="48" a="1"/>
  <c r="AT13" i="48" s="1"/>
  <c r="AT83" i="48" s="1" a="1"/>
  <c r="AT83" i="48" s="1"/>
  <c r="AT111" i="48" s="1"/>
  <c r="AU71" i="42" s="1"/>
  <c r="AU13" i="48" a="1"/>
  <c r="AU13" i="48" s="1"/>
  <c r="AU83" i="48" s="1" a="1"/>
  <c r="AU83" i="48" s="1"/>
  <c r="AU111" i="48" s="1"/>
  <c r="AV71" i="42" s="1"/>
  <c r="AV13" i="48" a="1"/>
  <c r="AV13" i="48" s="1"/>
  <c r="AV83" i="48" s="1" a="1"/>
  <c r="AV83" i="48" s="1"/>
  <c r="AV111" i="48" s="1"/>
  <c r="AW71" i="42" s="1"/>
  <c r="AW13" i="48" a="1"/>
  <c r="AW13" i="48" s="1"/>
  <c r="AW83" i="48" s="1" a="1"/>
  <c r="AW83" i="48" s="1"/>
  <c r="AW111" i="48" s="1"/>
  <c r="AX71" i="42" s="1"/>
  <c r="AX13" i="48" a="1"/>
  <c r="AX13" i="48" s="1"/>
  <c r="AX83" i="48" s="1" a="1"/>
  <c r="AX83" i="48" s="1"/>
  <c r="AX111" i="48" s="1"/>
  <c r="AY71" i="42" s="1"/>
  <c r="AY13" i="48" a="1"/>
  <c r="AY13" i="48" s="1"/>
  <c r="AY14" i="48" s="1"/>
  <c r="AZ13" i="48" a="1"/>
  <c r="AZ13" i="48" s="1"/>
  <c r="AZ69" i="48" s="1" a="1"/>
  <c r="AZ69" i="48" s="1"/>
  <c r="BA13" i="48" a="1"/>
  <c r="BA13" i="48" s="1"/>
  <c r="BA69" i="48" s="1" a="1"/>
  <c r="BA69" i="48" s="1"/>
  <c r="BB13" i="48" a="1"/>
  <c r="BB13" i="48"/>
  <c r="BB69" i="48" s="1" a="1"/>
  <c r="BB69" i="48" s="1"/>
  <c r="BC13" i="48" a="1"/>
  <c r="BC13" i="48" s="1"/>
  <c r="BC69" i="48" s="1" a="1"/>
  <c r="BC69" i="48" s="1"/>
  <c r="BD13" i="48" a="1"/>
  <c r="BD13" i="48" s="1"/>
  <c r="BD69" i="48" s="1" a="1"/>
  <c r="BD69" i="48" s="1"/>
  <c r="BE13" i="48" a="1"/>
  <c r="BE13" i="48" s="1"/>
  <c r="BE69" i="48" s="1" a="1"/>
  <c r="BE69" i="48" s="1"/>
  <c r="BF13" i="48" a="1"/>
  <c r="BF13" i="48" s="1"/>
  <c r="BF69" i="48" s="1" a="1"/>
  <c r="BF69" i="48" s="1"/>
  <c r="BG13" i="48" a="1"/>
  <c r="BG13" i="48" s="1"/>
  <c r="BG83" i="48" s="1" a="1"/>
  <c r="BG83" i="48" s="1"/>
  <c r="BG111" i="48" s="1"/>
  <c r="BH71" i="42" s="1"/>
  <c r="BH13" i="48" a="1"/>
  <c r="BH13" i="48" s="1"/>
  <c r="BH69" i="48" s="1" a="1"/>
  <c r="BH69" i="48" s="1"/>
  <c r="BI13" i="48" a="1"/>
  <c r="BI13" i="48" s="1"/>
  <c r="BI55" i="48" s="1" a="1"/>
  <c r="BI55" i="48" s="1"/>
  <c r="BJ13" i="48" a="1"/>
  <c r="BJ13" i="48" s="1"/>
  <c r="BJ69" i="48" s="1" a="1"/>
  <c r="BJ69" i="48" s="1"/>
  <c r="BK13" i="48" a="1"/>
  <c r="BK13" i="48" s="1"/>
  <c r="BK69" i="48" s="1" a="1"/>
  <c r="BK69" i="48" s="1"/>
  <c r="BL13" i="48" a="1"/>
  <c r="BL13" i="48" s="1"/>
  <c r="BL83" i="48" s="1" a="1"/>
  <c r="BL83" i="48" s="1"/>
  <c r="BL111" i="48" s="1"/>
  <c r="BM71" i="42" s="1"/>
  <c r="BM13" i="48" a="1"/>
  <c r="BM13" i="48" s="1"/>
  <c r="BM83" i="48" s="1" a="1"/>
  <c r="BM83" i="48" s="1"/>
  <c r="BM111" i="48" s="1"/>
  <c r="BN71" i="42" s="1"/>
  <c r="BN13" i="48" a="1"/>
  <c r="BN13" i="48" s="1"/>
  <c r="BN83" i="48" s="1" a="1"/>
  <c r="BN83" i="48" s="1"/>
  <c r="BN111" i="48" s="1"/>
  <c r="BO71" i="42" s="1"/>
  <c r="BO13" i="48" a="1"/>
  <c r="BO13" i="48" s="1"/>
  <c r="BO15" i="48" s="1"/>
  <c r="C10" i="48" a="1"/>
  <c r="C10" i="48" s="1"/>
  <c r="C80" i="48" s="1" a="1"/>
  <c r="C80" i="48" s="1"/>
  <c r="C11" i="48" a="1"/>
  <c r="C11" i="48" s="1"/>
  <c r="C81" i="48" s="1" a="1"/>
  <c r="C81" i="48" s="1"/>
  <c r="C109" i="48" s="1"/>
  <c r="D45" i="42" s="1"/>
  <c r="C12" i="48" a="1"/>
  <c r="C12" i="48" s="1"/>
  <c r="C6" i="48" s="1"/>
  <c r="C13" i="48" a="1"/>
  <c r="C13" i="48" s="1"/>
  <c r="C83" i="48" s="1" a="1"/>
  <c r="C83" i="48" s="1"/>
  <c r="C111" i="48" s="1"/>
  <c r="D71" i="42" s="1"/>
  <c r="C9" i="48" a="1"/>
  <c r="C9" i="48" s="1"/>
  <c r="C79" i="48" s="1" a="1"/>
  <c r="C79" i="48" s="1"/>
  <c r="C107" i="48" s="1"/>
  <c r="D23" i="42" s="1"/>
  <c r="D23" i="48" a="1"/>
  <c r="D23" i="48" s="1"/>
  <c r="D37" i="48" s="1"/>
  <c r="E23" i="48" a="1"/>
  <c r="E23" i="48" s="1"/>
  <c r="E37" i="48" s="1"/>
  <c r="F23" i="48" a="1"/>
  <c r="F23" i="48" s="1"/>
  <c r="F37" i="48" s="1"/>
  <c r="G23" i="48" a="1"/>
  <c r="G23" i="48" s="1"/>
  <c r="G37" i="48" s="1"/>
  <c r="H23" i="48" a="1"/>
  <c r="H23" i="48" s="1"/>
  <c r="H37" i="48" s="1"/>
  <c r="I23" i="48" a="1"/>
  <c r="I23" i="48" s="1"/>
  <c r="I37" i="48" s="1"/>
  <c r="J23" i="48" a="1"/>
  <c r="J23" i="48" s="1"/>
  <c r="J37" i="48" s="1"/>
  <c r="K23" i="48" a="1"/>
  <c r="K23" i="48" s="1"/>
  <c r="K37" i="48" s="1"/>
  <c r="L23" i="48" a="1"/>
  <c r="L23" i="48" s="1"/>
  <c r="L37" i="48" s="1"/>
  <c r="M23" i="48" a="1"/>
  <c r="M23" i="48" s="1"/>
  <c r="M37" i="48" s="1"/>
  <c r="N23" i="48" a="1"/>
  <c r="N23" i="48" s="1"/>
  <c r="N37" i="48" s="1"/>
  <c r="O23" i="48" a="1"/>
  <c r="O23" i="48" s="1"/>
  <c r="O37" i="48" s="1"/>
  <c r="P23" i="48" a="1"/>
  <c r="P23" i="48" s="1"/>
  <c r="P37" i="48" s="1"/>
  <c r="Q23" i="48" a="1"/>
  <c r="Q23" i="48" s="1"/>
  <c r="Q37" i="48" s="1"/>
  <c r="R23" i="48" a="1"/>
  <c r="R23" i="48" s="1"/>
  <c r="R37" i="48" s="1"/>
  <c r="S23" i="48" a="1"/>
  <c r="S23" i="48" s="1"/>
  <c r="S37" i="48" s="1"/>
  <c r="T23" i="48" a="1"/>
  <c r="T23" i="48" s="1"/>
  <c r="T37" i="48" s="1"/>
  <c r="U23" i="48" a="1"/>
  <c r="U23" i="48" s="1"/>
  <c r="U37" i="48" s="1"/>
  <c r="V23" i="48" a="1"/>
  <c r="V23" i="48" s="1"/>
  <c r="V37" i="48" s="1"/>
  <c r="W23" i="48" a="1"/>
  <c r="W23" i="48" s="1"/>
  <c r="W37" i="48" s="1"/>
  <c r="X23" i="48" a="1"/>
  <c r="X23" i="48" s="1"/>
  <c r="X37" i="48" s="1"/>
  <c r="Y23" i="48" a="1"/>
  <c r="Y23" i="48" s="1"/>
  <c r="Y37" i="48" s="1"/>
  <c r="Z23" i="48" a="1"/>
  <c r="Z23" i="48" s="1"/>
  <c r="Z37" i="48" s="1"/>
  <c r="AA23" i="48" a="1"/>
  <c r="AA23" i="48" s="1"/>
  <c r="AA37" i="48" s="1"/>
  <c r="AB23" i="48" a="1"/>
  <c r="AB23" i="48" s="1"/>
  <c r="AB37" i="48" s="1"/>
  <c r="AC23" i="48" a="1"/>
  <c r="AC23" i="48" s="1"/>
  <c r="AC37" i="48" s="1"/>
  <c r="AD23" i="48" a="1"/>
  <c r="AD23" i="48" s="1"/>
  <c r="AD37" i="48" s="1"/>
  <c r="AE23" i="48" a="1"/>
  <c r="AE23" i="48" s="1"/>
  <c r="AE37" i="48" s="1"/>
  <c r="AF23" i="48" a="1"/>
  <c r="AF23" i="48" s="1"/>
  <c r="AF37" i="48" s="1"/>
  <c r="AG23" i="48" a="1"/>
  <c r="AG23" i="48" s="1"/>
  <c r="AG37" i="48" s="1"/>
  <c r="AH23" i="48" a="1"/>
  <c r="AH23" i="48" s="1"/>
  <c r="AH37" i="48" s="1"/>
  <c r="AI23" i="48" a="1"/>
  <c r="AI23" i="48" s="1"/>
  <c r="AI37" i="48" s="1"/>
  <c r="AJ23" i="48" a="1"/>
  <c r="AJ23" i="48" s="1"/>
  <c r="AJ37" i="48" s="1"/>
  <c r="AK23" i="48" a="1"/>
  <c r="AK23" i="48" s="1"/>
  <c r="AK37" i="48" s="1"/>
  <c r="AL23" i="48" a="1"/>
  <c r="AL23" i="48" s="1"/>
  <c r="AL37" i="48" s="1"/>
  <c r="AM23" i="48" a="1"/>
  <c r="AM23" i="48" s="1"/>
  <c r="AM37" i="48" s="1"/>
  <c r="AN23" i="48" a="1"/>
  <c r="AN23" i="48" s="1"/>
  <c r="AN37" i="48" s="1"/>
  <c r="AO23" i="48" a="1"/>
  <c r="AO23" i="48" s="1"/>
  <c r="AO37" i="48" s="1"/>
  <c r="AP23" i="48" a="1"/>
  <c r="AP23" i="48" s="1"/>
  <c r="AP37" i="48" s="1"/>
  <c r="AQ23" i="48" a="1"/>
  <c r="AQ23" i="48" s="1"/>
  <c r="AQ37" i="48" s="1"/>
  <c r="AR23" i="48" a="1"/>
  <c r="AR23" i="48" s="1"/>
  <c r="AR37" i="48" s="1"/>
  <c r="AS23" i="48" a="1"/>
  <c r="AS23" i="48" s="1"/>
  <c r="AS37" i="48" s="1"/>
  <c r="AT23" i="48" a="1"/>
  <c r="AT23" i="48" s="1"/>
  <c r="AT37" i="48" s="1"/>
  <c r="AU23" i="48" a="1"/>
  <c r="AU23" i="48" s="1"/>
  <c r="AU37" i="48" s="1"/>
  <c r="AV23" i="48" a="1"/>
  <c r="AV23" i="48" s="1"/>
  <c r="AV37" i="48" s="1"/>
  <c r="AW23" i="48" a="1"/>
  <c r="AW23" i="48" s="1"/>
  <c r="AW37" i="48" s="1"/>
  <c r="AX23" i="48" a="1"/>
  <c r="AX23" i="48" s="1"/>
  <c r="AX37" i="48" s="1"/>
  <c r="AY23" i="48" a="1"/>
  <c r="AY23" i="48" s="1"/>
  <c r="AY37" i="48" s="1"/>
  <c r="AZ23" i="48" a="1"/>
  <c r="AZ23" i="48" s="1"/>
  <c r="AZ37" i="48" s="1"/>
  <c r="BA23" i="48" a="1"/>
  <c r="BA23" i="48" s="1"/>
  <c r="BA37" i="48" s="1"/>
  <c r="BB23" i="48" a="1"/>
  <c r="BB23" i="48" s="1"/>
  <c r="BB37" i="48" s="1"/>
  <c r="BC23" i="48" a="1"/>
  <c r="BC23" i="48" s="1"/>
  <c r="BC37" i="48" s="1"/>
  <c r="BD23" i="48" a="1"/>
  <c r="BD23" i="48" s="1"/>
  <c r="BD37" i="48" s="1"/>
  <c r="BE23" i="48" a="1"/>
  <c r="BE23" i="48" s="1"/>
  <c r="BE37" i="48" s="1"/>
  <c r="BF23" i="48" a="1"/>
  <c r="BF23" i="48" s="1"/>
  <c r="BF37" i="48" s="1"/>
  <c r="BG23" i="48" a="1"/>
  <c r="BG23" i="48" s="1"/>
  <c r="BG37" i="48" s="1"/>
  <c r="BH23" i="48" a="1"/>
  <c r="BH23" i="48" s="1"/>
  <c r="BH37" i="48" s="1"/>
  <c r="BI23" i="48" a="1"/>
  <c r="BI23" i="48" s="1"/>
  <c r="BI37" i="48" s="1"/>
  <c r="BJ23" i="48" a="1"/>
  <c r="BJ23" i="48" s="1"/>
  <c r="BJ37" i="48" s="1"/>
  <c r="BK23" i="48" a="1"/>
  <c r="BK23" i="48" s="1"/>
  <c r="BK37" i="48" s="1"/>
  <c r="BL23" i="48" a="1"/>
  <c r="BL23" i="48" s="1"/>
  <c r="BL37" i="48" s="1"/>
  <c r="BM23" i="48" a="1"/>
  <c r="BM23" i="48" s="1"/>
  <c r="BM37" i="48" s="1"/>
  <c r="BN23" i="48" a="1"/>
  <c r="BN23" i="48" s="1"/>
  <c r="BN37" i="48" s="1"/>
  <c r="BO23" i="48" a="1"/>
  <c r="BO23" i="48" s="1"/>
  <c r="BO37" i="48" s="1"/>
  <c r="BO28" i="49" s="1"/>
  <c r="BC24" i="48" a="1"/>
  <c r="BC24" i="48" s="1"/>
  <c r="BC38" i="48" s="1"/>
  <c r="BD24" i="48" a="1"/>
  <c r="BD24" i="48" s="1"/>
  <c r="BD38" i="48" s="1"/>
  <c r="BE24" i="48" a="1"/>
  <c r="BE24" i="48" s="1"/>
  <c r="BE38" i="48" s="1"/>
  <c r="BF24" i="48" a="1"/>
  <c r="BF24" i="48" s="1"/>
  <c r="BF38" i="48" s="1"/>
  <c r="BG24" i="48" a="1"/>
  <c r="BG24" i="48" s="1"/>
  <c r="BG38" i="48" s="1"/>
  <c r="BH24" i="48" a="1"/>
  <c r="BH24" i="48" s="1"/>
  <c r="BH38" i="48" s="1"/>
  <c r="BI24" i="48" a="1"/>
  <c r="BI24" i="48" s="1"/>
  <c r="BI38" i="48" s="1"/>
  <c r="BJ24" i="48" a="1"/>
  <c r="BJ24" i="48" s="1"/>
  <c r="BJ38" i="48" s="1"/>
  <c r="BK24" i="48" a="1"/>
  <c r="BK24" i="48" s="1"/>
  <c r="BK38" i="48" s="1"/>
  <c r="BL24" i="48" a="1"/>
  <c r="BL24" i="48" s="1"/>
  <c r="BL38" i="48" s="1"/>
  <c r="BM24" i="48" a="1"/>
  <c r="BM24" i="48" s="1"/>
  <c r="BM38" i="48" s="1"/>
  <c r="BN24" i="48" a="1"/>
  <c r="BN24" i="48" s="1"/>
  <c r="BN38" i="48" s="1"/>
  <c r="BO24" i="48" a="1"/>
  <c r="BO24" i="48" s="1"/>
  <c r="BO38" i="48" s="1"/>
  <c r="BO29" i="49" s="1"/>
  <c r="D25" i="48" a="1"/>
  <c r="D25" i="48" s="1"/>
  <c r="D39" i="48" s="1"/>
  <c r="E25" i="48" a="1"/>
  <c r="E25" i="48" s="1"/>
  <c r="E39" i="48" s="1"/>
  <c r="F25" i="48" a="1"/>
  <c r="F25" i="48" s="1"/>
  <c r="F39" i="48" s="1"/>
  <c r="G25" i="48" a="1"/>
  <c r="G25" i="48" s="1"/>
  <c r="G39" i="48" s="1"/>
  <c r="H25" i="48" a="1"/>
  <c r="H25" i="48" s="1"/>
  <c r="H39" i="48" s="1"/>
  <c r="I25" i="48" a="1"/>
  <c r="I25" i="48" s="1"/>
  <c r="I39" i="48" s="1"/>
  <c r="J25" i="48" a="1"/>
  <c r="J25" i="48" s="1"/>
  <c r="J39" i="48" s="1"/>
  <c r="K25" i="48" a="1"/>
  <c r="K25" i="48" s="1"/>
  <c r="K39" i="48" s="1"/>
  <c r="L25" i="48" a="1"/>
  <c r="L25" i="48" s="1"/>
  <c r="L39" i="48" s="1"/>
  <c r="M25" i="48" a="1"/>
  <c r="M25" i="48" s="1"/>
  <c r="M39" i="48" s="1"/>
  <c r="N25" i="48" a="1"/>
  <c r="N25" i="48" s="1"/>
  <c r="N39" i="48" s="1"/>
  <c r="O25" i="48" a="1"/>
  <c r="O25" i="48" s="1"/>
  <c r="O39" i="48" s="1"/>
  <c r="P25" i="48" a="1"/>
  <c r="P25" i="48" s="1"/>
  <c r="P39" i="48" s="1"/>
  <c r="Q25" i="48" a="1"/>
  <c r="Q25" i="48" s="1"/>
  <c r="Q39" i="48" s="1"/>
  <c r="R25" i="48" a="1"/>
  <c r="R25" i="48" s="1"/>
  <c r="R39" i="48" s="1"/>
  <c r="S25" i="48" a="1"/>
  <c r="S25" i="48" s="1"/>
  <c r="S39" i="48" s="1"/>
  <c r="T25" i="48" a="1"/>
  <c r="T25" i="48" s="1"/>
  <c r="T39" i="48" s="1"/>
  <c r="U25" i="48" a="1"/>
  <c r="U25" i="48" s="1"/>
  <c r="U39" i="48" s="1"/>
  <c r="V25" i="48" a="1"/>
  <c r="V25" i="48" s="1"/>
  <c r="V39" i="48" s="1"/>
  <c r="W25" i="48" a="1"/>
  <c r="W25" i="48" s="1"/>
  <c r="W39" i="48" s="1"/>
  <c r="X25" i="48" a="1"/>
  <c r="X25" i="48" s="1"/>
  <c r="X39" i="48" s="1"/>
  <c r="Y25" i="48" a="1"/>
  <c r="Y25" i="48" s="1"/>
  <c r="Y39" i="48" s="1"/>
  <c r="Z25" i="48" a="1"/>
  <c r="Z25" i="48" s="1"/>
  <c r="Z39" i="48" s="1"/>
  <c r="AA25" i="48" a="1"/>
  <c r="AA25" i="48" s="1"/>
  <c r="AA39" i="48" s="1"/>
  <c r="AB25" i="48" a="1"/>
  <c r="AB25" i="48" s="1"/>
  <c r="AB39" i="48" s="1"/>
  <c r="AC25" i="48" a="1"/>
  <c r="AC25" i="48" s="1"/>
  <c r="AC39" i="48" s="1"/>
  <c r="AD25" i="48" a="1"/>
  <c r="AD25" i="48" s="1"/>
  <c r="AD39" i="48" s="1"/>
  <c r="AE25" i="48" a="1"/>
  <c r="AE25" i="48" s="1"/>
  <c r="AE39" i="48" s="1"/>
  <c r="AF25" i="48" a="1"/>
  <c r="AF25" i="48" s="1"/>
  <c r="AF39" i="48" s="1"/>
  <c r="AG25" i="48" a="1"/>
  <c r="AG25" i="48" s="1"/>
  <c r="AG39" i="48" s="1"/>
  <c r="AH25" i="48" a="1"/>
  <c r="AH25" i="48" s="1"/>
  <c r="AH39" i="48" s="1"/>
  <c r="AI25" i="48" a="1"/>
  <c r="AI25" i="48" s="1"/>
  <c r="AI39" i="48" s="1"/>
  <c r="AJ25" i="48" a="1"/>
  <c r="AJ25" i="48" s="1"/>
  <c r="AJ39" i="48" s="1"/>
  <c r="AK25" i="48" a="1"/>
  <c r="AK25" i="48" s="1"/>
  <c r="AK39" i="48" s="1"/>
  <c r="AL25" i="48" a="1"/>
  <c r="AL25" i="48" s="1"/>
  <c r="AL39" i="48" s="1"/>
  <c r="AM25" i="48" a="1"/>
  <c r="AM25" i="48" s="1"/>
  <c r="AM39" i="48" s="1"/>
  <c r="AN25" i="48" a="1"/>
  <c r="AN25" i="48" s="1"/>
  <c r="AN39" i="48" s="1"/>
  <c r="AO25" i="48" a="1"/>
  <c r="AO25" i="48" s="1"/>
  <c r="AO39" i="48" s="1"/>
  <c r="AP25" i="48" a="1"/>
  <c r="AP25" i="48" s="1"/>
  <c r="AP39" i="48" s="1"/>
  <c r="AQ25" i="48" a="1"/>
  <c r="AQ25" i="48" s="1"/>
  <c r="AQ39" i="48" s="1"/>
  <c r="AR25" i="48" a="1"/>
  <c r="AR25" i="48" s="1"/>
  <c r="AR39" i="48" s="1"/>
  <c r="AS25" i="48" a="1"/>
  <c r="AS25" i="48" s="1"/>
  <c r="AS39" i="48" s="1"/>
  <c r="AT25" i="48" a="1"/>
  <c r="AT25" i="48" s="1"/>
  <c r="AT39" i="48" s="1"/>
  <c r="AU25" i="48" a="1"/>
  <c r="AU25" i="48" s="1"/>
  <c r="AU39" i="48" s="1"/>
  <c r="AV25" i="48" a="1"/>
  <c r="AV25" i="48" s="1"/>
  <c r="AV39" i="48" s="1"/>
  <c r="AW25" i="48" a="1"/>
  <c r="AW25" i="48" s="1"/>
  <c r="AW39" i="48" s="1"/>
  <c r="AX25" i="48" a="1"/>
  <c r="AX25" i="48" s="1"/>
  <c r="AX39" i="48" s="1"/>
  <c r="AY25" i="48" a="1"/>
  <c r="AY25" i="48" s="1"/>
  <c r="AY39" i="48" s="1"/>
  <c r="AZ25" i="48" a="1"/>
  <c r="AZ25" i="48" s="1"/>
  <c r="AZ39" i="48" s="1"/>
  <c r="BA25" i="48" a="1"/>
  <c r="BA25" i="48" s="1"/>
  <c r="BA39" i="48" s="1"/>
  <c r="BB25" i="48" a="1"/>
  <c r="BB25" i="48" s="1"/>
  <c r="BB39" i="48" s="1"/>
  <c r="BC25" i="48" a="1"/>
  <c r="BC25" i="48" s="1"/>
  <c r="BC39" i="48" s="1"/>
  <c r="BD25" i="48" a="1"/>
  <c r="BD25" i="48" s="1"/>
  <c r="BD39" i="48" s="1"/>
  <c r="BE25" i="48" a="1"/>
  <c r="BE25" i="48" s="1"/>
  <c r="BE39" i="48" s="1"/>
  <c r="BF25" i="48" a="1"/>
  <c r="BF25" i="48" s="1"/>
  <c r="BF39" i="48" s="1"/>
  <c r="BG25" i="48" a="1"/>
  <c r="BG25" i="48" s="1"/>
  <c r="BG39" i="48" s="1"/>
  <c r="BH25" i="48" a="1"/>
  <c r="BH25" i="48" s="1"/>
  <c r="BH39" i="48" s="1"/>
  <c r="BI25" i="48" a="1"/>
  <c r="BI25" i="48" s="1"/>
  <c r="BI39" i="48" s="1"/>
  <c r="BJ25" i="48" a="1"/>
  <c r="BJ25" i="48" s="1"/>
  <c r="BJ39" i="48" s="1"/>
  <c r="BK25" i="48" a="1"/>
  <c r="BK25" i="48" s="1"/>
  <c r="BK39" i="48" s="1"/>
  <c r="BL25" i="48" a="1"/>
  <c r="BL25" i="48" s="1"/>
  <c r="BL39" i="48" s="1"/>
  <c r="BM25" i="48" a="1"/>
  <c r="BM25" i="48" s="1"/>
  <c r="BM20" i="48" s="1"/>
  <c r="BN25" i="48" a="1"/>
  <c r="BN25" i="48" s="1"/>
  <c r="BO25" i="48" a="1"/>
  <c r="BO25" i="48" s="1"/>
  <c r="BO20" i="48" s="1"/>
  <c r="D26" i="48" a="1"/>
  <c r="D26" i="48" s="1"/>
  <c r="D20" i="48" s="1"/>
  <c r="E26" i="48" a="1"/>
  <c r="E26" i="48" s="1"/>
  <c r="E20" i="48" s="1"/>
  <c r="F26" i="48" a="1"/>
  <c r="F26" i="48" s="1"/>
  <c r="F20" i="48" s="1"/>
  <c r="G26" i="48" a="1"/>
  <c r="G26" i="48" s="1"/>
  <c r="G20" i="48" s="1"/>
  <c r="H26" i="48" a="1"/>
  <c r="H26" i="48" s="1"/>
  <c r="H20" i="48" s="1"/>
  <c r="I26" i="48" a="1"/>
  <c r="I26" i="48" s="1"/>
  <c r="I20" i="48" s="1"/>
  <c r="J26" i="48" a="1"/>
  <c r="J26" i="48" s="1"/>
  <c r="J20" i="48" s="1"/>
  <c r="K26" i="48" a="1"/>
  <c r="K26" i="48" s="1"/>
  <c r="K20" i="48" s="1"/>
  <c r="L26" i="48" a="1"/>
  <c r="L26" i="48" s="1"/>
  <c r="L20" i="48" s="1"/>
  <c r="M26" i="48" a="1"/>
  <c r="M26" i="48" s="1"/>
  <c r="N26" i="48" a="1"/>
  <c r="N26" i="48" s="1"/>
  <c r="N20" i="48" s="1"/>
  <c r="O26" i="48" a="1"/>
  <c r="O26" i="48" s="1"/>
  <c r="O20" i="48" s="1"/>
  <c r="P26" i="48" a="1"/>
  <c r="P26" i="48" s="1"/>
  <c r="P20" i="48" s="1"/>
  <c r="Q26" i="48" a="1"/>
  <c r="Q26" i="48" s="1"/>
  <c r="Q20" i="48" s="1"/>
  <c r="R26" i="48" a="1"/>
  <c r="R26" i="48" s="1"/>
  <c r="R20" i="48" s="1"/>
  <c r="S26" i="48" a="1"/>
  <c r="S26" i="48" s="1"/>
  <c r="S20" i="48" s="1"/>
  <c r="T26" i="48" a="1"/>
  <c r="T26" i="48" s="1"/>
  <c r="T20" i="48" s="1"/>
  <c r="U26" i="48" a="1"/>
  <c r="U26" i="48" s="1"/>
  <c r="V26" i="48" a="1"/>
  <c r="V26" i="48" s="1"/>
  <c r="V20" i="48" s="1"/>
  <c r="W26" i="48" a="1"/>
  <c r="W26" i="48" s="1"/>
  <c r="W20" i="48" s="1"/>
  <c r="X26" i="48" a="1"/>
  <c r="X26" i="48" s="1"/>
  <c r="X20" i="48" s="1"/>
  <c r="Y26" i="48" a="1"/>
  <c r="Y26" i="48" s="1"/>
  <c r="Y20" i="48" s="1"/>
  <c r="Z26" i="48" a="1"/>
  <c r="Z26" i="48" s="1"/>
  <c r="AA26" i="48" a="1"/>
  <c r="AA26" i="48" s="1"/>
  <c r="AA20" i="48" s="1"/>
  <c r="AB26" i="48" a="1"/>
  <c r="AB26" i="48" s="1"/>
  <c r="AB20" i="48" s="1"/>
  <c r="AC26" i="48" a="1"/>
  <c r="AC26" i="48" s="1"/>
  <c r="AC20" i="48" s="1"/>
  <c r="AD26" i="48" a="1"/>
  <c r="AD26" i="48" s="1"/>
  <c r="AD20" i="48" s="1"/>
  <c r="AE26" i="48" a="1"/>
  <c r="AE26" i="48" s="1"/>
  <c r="AE20" i="48" s="1"/>
  <c r="AF26" i="48" a="1"/>
  <c r="AF26" i="48" s="1"/>
  <c r="AF20" i="48" s="1"/>
  <c r="AG26" i="48" a="1"/>
  <c r="AG26" i="48" s="1"/>
  <c r="AG20" i="48" s="1"/>
  <c r="AH26" i="48" a="1"/>
  <c r="AH26" i="48" s="1"/>
  <c r="AH20" i="48" s="1"/>
  <c r="AI26" i="48" a="1"/>
  <c r="AI26" i="48" s="1"/>
  <c r="AI20" i="48" s="1"/>
  <c r="AJ26" i="48" a="1"/>
  <c r="AJ26" i="48" s="1"/>
  <c r="AJ20" i="48" s="1"/>
  <c r="AK26" i="48" a="1"/>
  <c r="AK26" i="48" s="1"/>
  <c r="AL26" i="48" a="1"/>
  <c r="AL26" i="48" s="1"/>
  <c r="AL20" i="48" s="1"/>
  <c r="AM26" i="48" a="1"/>
  <c r="AM26" i="48" s="1"/>
  <c r="AM20" i="48" s="1"/>
  <c r="AN26" i="48" a="1"/>
  <c r="AN26" i="48" s="1"/>
  <c r="AN20" i="48" s="1"/>
  <c r="AO26" i="48" a="1"/>
  <c r="AO26" i="48" s="1"/>
  <c r="AO20" i="48" s="1"/>
  <c r="AP26" i="48" a="1"/>
  <c r="AP26" i="48" s="1"/>
  <c r="AP20" i="48" s="1"/>
  <c r="AQ26" i="48" a="1"/>
  <c r="AQ26" i="48" s="1"/>
  <c r="AQ20" i="48" s="1"/>
  <c r="AR26" i="48" a="1"/>
  <c r="AR26" i="48" s="1"/>
  <c r="AR20" i="48" s="1"/>
  <c r="AS26" i="48" a="1"/>
  <c r="AS26" i="48" s="1"/>
  <c r="AT26" i="48" a="1"/>
  <c r="AT26" i="48" s="1"/>
  <c r="AT20" i="48" s="1"/>
  <c r="AU26" i="48" a="1"/>
  <c r="AU26" i="48" s="1"/>
  <c r="AU20" i="48" s="1"/>
  <c r="AV26" i="48" a="1"/>
  <c r="AV26" i="48" s="1"/>
  <c r="AV20" i="48" s="1"/>
  <c r="AW26" i="48" a="1"/>
  <c r="AW26" i="48" s="1"/>
  <c r="AW20" i="48" s="1"/>
  <c r="AX26" i="48" a="1"/>
  <c r="AX26" i="48" s="1"/>
  <c r="AY26" i="48" a="1"/>
  <c r="AY26" i="48" s="1"/>
  <c r="AY20" i="48" s="1"/>
  <c r="AZ26" i="48" a="1"/>
  <c r="AZ26" i="48" s="1"/>
  <c r="AZ20" i="48" s="1"/>
  <c r="BA26" i="48" a="1"/>
  <c r="BA26" i="48" s="1"/>
  <c r="BA20" i="48" s="1"/>
  <c r="BB26" i="48" a="1"/>
  <c r="BB26" i="48" s="1"/>
  <c r="BB20" i="48" s="1"/>
  <c r="BC26" i="48" a="1"/>
  <c r="BC26" i="48" s="1"/>
  <c r="BC20" i="48" s="1"/>
  <c r="BD26" i="48" a="1"/>
  <c r="BD26" i="48" s="1"/>
  <c r="BD20" i="48" s="1"/>
  <c r="BE26" i="48" a="1"/>
  <c r="BE26" i="48" s="1"/>
  <c r="BE20" i="48" s="1"/>
  <c r="BF26" i="48" a="1"/>
  <c r="BF26" i="48" s="1"/>
  <c r="BF20" i="48" s="1"/>
  <c r="BG26" i="48" a="1"/>
  <c r="BG26" i="48" s="1"/>
  <c r="BG20" i="48" s="1"/>
  <c r="BH26" i="48" a="1"/>
  <c r="BH26" i="48" s="1"/>
  <c r="BH20" i="48" s="1"/>
  <c r="BI26" i="48" a="1"/>
  <c r="BI26" i="48" s="1"/>
  <c r="BJ26" i="48" a="1"/>
  <c r="BJ26" i="48" s="1"/>
  <c r="BJ20" i="48" s="1"/>
  <c r="BK26" i="48" a="1"/>
  <c r="BK26" i="48" s="1"/>
  <c r="BK20" i="48" s="1"/>
  <c r="BL26" i="48" a="1"/>
  <c r="BL26" i="48" s="1"/>
  <c r="BL40" i="48" s="1"/>
  <c r="BM26" i="48" a="1"/>
  <c r="BM26" i="48" s="1"/>
  <c r="BM40" i="48" s="1"/>
  <c r="BN26" i="48" a="1"/>
  <c r="BN26" i="48" s="1"/>
  <c r="BN40" i="48" s="1"/>
  <c r="BO26" i="48" a="1"/>
  <c r="BO26" i="48" s="1"/>
  <c r="BO40" i="48" s="1"/>
  <c r="BO31" i="49" s="1"/>
  <c r="D27" i="48" a="1"/>
  <c r="D27" i="48" s="1"/>
  <c r="D41" i="48" s="1"/>
  <c r="E27" i="48" a="1"/>
  <c r="E27" i="48" s="1"/>
  <c r="E41" i="48" s="1"/>
  <c r="F27" i="48" a="1"/>
  <c r="F27" i="48" s="1"/>
  <c r="F41" i="48" s="1"/>
  <c r="G27" i="48" a="1"/>
  <c r="G27" i="48" s="1"/>
  <c r="G41" i="48" s="1"/>
  <c r="H27" i="48" a="1"/>
  <c r="H27" i="48" s="1"/>
  <c r="H41" i="48" s="1"/>
  <c r="I27" i="48" a="1"/>
  <c r="I27" i="48" s="1"/>
  <c r="I41" i="48" s="1"/>
  <c r="J27" i="48" a="1"/>
  <c r="J27" i="48" s="1"/>
  <c r="J41" i="48" s="1"/>
  <c r="K27" i="48" a="1"/>
  <c r="K27" i="48" s="1"/>
  <c r="K41" i="48" s="1"/>
  <c r="L27" i="48" a="1"/>
  <c r="L27" i="48" s="1"/>
  <c r="L41" i="48" s="1"/>
  <c r="M27" i="48" a="1"/>
  <c r="M27" i="48" s="1"/>
  <c r="M41" i="48" s="1"/>
  <c r="N27" i="48" a="1"/>
  <c r="N27" i="48" s="1"/>
  <c r="N41" i="48" s="1"/>
  <c r="O27" i="48" a="1"/>
  <c r="O27" i="48" s="1"/>
  <c r="O41" i="48" s="1"/>
  <c r="P27" i="48" a="1"/>
  <c r="P27" i="48" s="1"/>
  <c r="P41" i="48" s="1"/>
  <c r="Q27" i="48" a="1"/>
  <c r="Q27" i="48" s="1"/>
  <c r="Q41" i="48" s="1"/>
  <c r="R27" i="48" a="1"/>
  <c r="R27" i="48" s="1"/>
  <c r="R41" i="48" s="1"/>
  <c r="S27" i="48" a="1"/>
  <c r="S27" i="48" s="1"/>
  <c r="S41" i="48" s="1"/>
  <c r="T27" i="48" a="1"/>
  <c r="T27" i="48" s="1"/>
  <c r="T41" i="48" s="1"/>
  <c r="U27" i="48" a="1"/>
  <c r="U27" i="48" s="1"/>
  <c r="U41" i="48" s="1"/>
  <c r="V27" i="48" a="1"/>
  <c r="V27" i="48" s="1"/>
  <c r="V41" i="48" s="1"/>
  <c r="W27" i="48" a="1"/>
  <c r="W27" i="48" s="1"/>
  <c r="W41" i="48" s="1"/>
  <c r="X27" i="48" a="1"/>
  <c r="X27" i="48" s="1"/>
  <c r="X41" i="48" s="1"/>
  <c r="Y27" i="48" a="1"/>
  <c r="Y27" i="48" s="1"/>
  <c r="Y41" i="48" s="1"/>
  <c r="Z27" i="48" a="1"/>
  <c r="Z27" i="48" s="1"/>
  <c r="Z41" i="48" s="1"/>
  <c r="AA27" i="48" a="1"/>
  <c r="AA27" i="48" s="1"/>
  <c r="AA41" i="48" s="1"/>
  <c r="AB27" i="48" a="1"/>
  <c r="AB27" i="48" s="1"/>
  <c r="AB41" i="48" s="1"/>
  <c r="AC27" i="48" a="1"/>
  <c r="AC27" i="48" s="1"/>
  <c r="AC41" i="48" s="1"/>
  <c r="AD27" i="48" a="1"/>
  <c r="AD27" i="48" s="1"/>
  <c r="AD41" i="48" s="1"/>
  <c r="AE27" i="48" a="1"/>
  <c r="AE27" i="48" s="1"/>
  <c r="AE41" i="48" s="1"/>
  <c r="AF27" i="48" a="1"/>
  <c r="AF27" i="48" s="1"/>
  <c r="AF41" i="48" s="1"/>
  <c r="AG27" i="48" a="1"/>
  <c r="AG27" i="48" s="1"/>
  <c r="AG41" i="48" s="1"/>
  <c r="AH27" i="48" a="1"/>
  <c r="AH27" i="48" s="1"/>
  <c r="AH41" i="48" s="1"/>
  <c r="AI27" i="48" a="1"/>
  <c r="AI27" i="48" s="1"/>
  <c r="AI41" i="48" s="1"/>
  <c r="AJ27" i="48" a="1"/>
  <c r="AJ27" i="48" s="1"/>
  <c r="AJ41" i="48" s="1"/>
  <c r="AK27" i="48" a="1"/>
  <c r="AK27" i="48" s="1"/>
  <c r="AK41" i="48" s="1"/>
  <c r="AL27" i="48" a="1"/>
  <c r="AL27" i="48" s="1"/>
  <c r="AL41" i="48" s="1"/>
  <c r="AM27" i="48" a="1"/>
  <c r="AM27" i="48" s="1"/>
  <c r="AM41" i="48" s="1"/>
  <c r="AN27" i="48" a="1"/>
  <c r="AN27" i="48" s="1"/>
  <c r="AN41" i="48" s="1"/>
  <c r="AO27" i="48" a="1"/>
  <c r="AO27" i="48" s="1"/>
  <c r="AO41" i="48" s="1"/>
  <c r="AP27" i="48" a="1"/>
  <c r="AP27" i="48" s="1"/>
  <c r="AP41" i="48" s="1"/>
  <c r="AQ27" i="48" a="1"/>
  <c r="AQ27" i="48" s="1"/>
  <c r="AQ41" i="48" s="1"/>
  <c r="AR27" i="48" a="1"/>
  <c r="AR27" i="48" s="1"/>
  <c r="AR41" i="48" s="1"/>
  <c r="AS27" i="48" a="1"/>
  <c r="AS27" i="48" s="1"/>
  <c r="AS41" i="48" s="1"/>
  <c r="AT27" i="48" a="1"/>
  <c r="AT27" i="48" s="1"/>
  <c r="AT41" i="48" s="1"/>
  <c r="AU27" i="48" a="1"/>
  <c r="AU27" i="48" s="1"/>
  <c r="AU41" i="48" s="1"/>
  <c r="AV27" i="48" a="1"/>
  <c r="AV27" i="48" s="1"/>
  <c r="AV41" i="48" s="1"/>
  <c r="AW27" i="48" a="1"/>
  <c r="AW27" i="48" s="1"/>
  <c r="AW41" i="48" s="1"/>
  <c r="AX27" i="48" a="1"/>
  <c r="AX27" i="48" s="1"/>
  <c r="AX41" i="48" s="1"/>
  <c r="AY27" i="48" a="1"/>
  <c r="AY27" i="48" s="1"/>
  <c r="AY41" i="48" s="1"/>
  <c r="AZ27" i="48" a="1"/>
  <c r="AZ27" i="48" s="1"/>
  <c r="AZ41" i="48" s="1"/>
  <c r="BA27" i="48" a="1"/>
  <c r="BA27" i="48" s="1"/>
  <c r="BA41" i="48" s="1"/>
  <c r="BB27" i="48" a="1"/>
  <c r="BB27" i="48" s="1"/>
  <c r="BB41" i="48" s="1"/>
  <c r="BC27" i="48" a="1"/>
  <c r="BC27" i="48" s="1"/>
  <c r="BC41" i="48" s="1"/>
  <c r="BC32" i="49" s="1"/>
  <c r="BD27" i="48" a="1"/>
  <c r="BD27" i="48" s="1"/>
  <c r="BD41" i="48" s="1"/>
  <c r="BE27" i="48" a="1"/>
  <c r="BE27" i="48" s="1"/>
  <c r="BE41" i="48" s="1"/>
  <c r="BF27" i="48" a="1"/>
  <c r="BF27" i="48" s="1"/>
  <c r="BF41" i="48" s="1"/>
  <c r="BG27" i="48" a="1"/>
  <c r="BG27" i="48" s="1"/>
  <c r="BG41" i="48" s="1"/>
  <c r="BH27" i="48" a="1"/>
  <c r="BH27" i="48" s="1"/>
  <c r="BH41" i="48" s="1"/>
  <c r="BI27" i="48" a="1"/>
  <c r="BI27" i="48" s="1"/>
  <c r="BI41" i="48" s="1"/>
  <c r="BJ27" i="48" a="1"/>
  <c r="BJ27" i="48" s="1"/>
  <c r="BJ41" i="48" s="1"/>
  <c r="BK27" i="48" a="1"/>
  <c r="BK27" i="48" s="1"/>
  <c r="BK41" i="48" s="1"/>
  <c r="BL27" i="48" a="1"/>
  <c r="BL27" i="48" s="1"/>
  <c r="BL41" i="48" s="1"/>
  <c r="BM27" i="48" a="1"/>
  <c r="BM27" i="48" s="1"/>
  <c r="BM41" i="48" s="1"/>
  <c r="BN27" i="48" a="1"/>
  <c r="BN27" i="48" s="1"/>
  <c r="BN41" i="48" s="1"/>
  <c r="BO27" i="48" a="1"/>
  <c r="BO27" i="48" s="1"/>
  <c r="BO41" i="48" s="1"/>
  <c r="BO32" i="49" s="1"/>
  <c r="C25" i="48" a="1"/>
  <c r="C25" i="48" s="1"/>
  <c r="C39" i="48" s="1"/>
  <c r="C26" i="48" a="1"/>
  <c r="C26" i="48" s="1"/>
  <c r="C20" i="48" s="1"/>
  <c r="C27" i="48" a="1"/>
  <c r="C27" i="48" s="1"/>
  <c r="C41" i="48" s="1"/>
  <c r="C23" i="48" a="1"/>
  <c r="C23" i="48" s="1"/>
  <c r="C22" i="48" s="1"/>
  <c r="D16" i="48"/>
  <c r="BO14" i="48"/>
  <c r="BB14" i="48"/>
  <c r="AQ14" i="48"/>
  <c r="F14" i="48"/>
  <c r="BE8" i="48"/>
  <c r="AG8" i="48"/>
  <c r="I8" i="48"/>
  <c r="BE7" i="48"/>
  <c r="AG7" i="48"/>
  <c r="J7" i="48"/>
  <c r="AR6" i="48"/>
  <c r="AH6" i="48"/>
  <c r="N72" i="48"/>
  <c r="AD83" i="48" l="1" a="1"/>
  <c r="AD83" i="48" s="1"/>
  <c r="AD111" i="48" s="1"/>
  <c r="AE71" i="42" s="1"/>
  <c r="AD69" i="48" a="1"/>
  <c r="AD69" i="48" s="1"/>
  <c r="AD55" i="48" a="1"/>
  <c r="AD55" i="48" s="1"/>
  <c r="AD14" i="48"/>
  <c r="AW6" i="48"/>
  <c r="AW68" i="48" a="1"/>
  <c r="AW68" i="48" s="1"/>
  <c r="O81" i="48" a="1"/>
  <c r="O81" i="48" s="1"/>
  <c r="O109" i="48" s="1"/>
  <c r="P45" i="42" s="1"/>
  <c r="O67" i="48" a="1"/>
  <c r="O67" i="48" s="1"/>
  <c r="O53" i="48" a="1"/>
  <c r="O53" i="48" s="1"/>
  <c r="AS8" i="48"/>
  <c r="AS7" i="48"/>
  <c r="AR7" i="48"/>
  <c r="AR79" i="48" a="1"/>
  <c r="AR79" i="48" s="1"/>
  <c r="AR107" i="48" s="1"/>
  <c r="AS23" i="42" s="1"/>
  <c r="AR8" i="48"/>
  <c r="BE80" i="48" a="1"/>
  <c r="BE80" i="48" s="1"/>
  <c r="BE108" i="48" s="1"/>
  <c r="BF34" i="42" s="1"/>
  <c r="BE52" i="48" a="1"/>
  <c r="BE52" i="48" s="1"/>
  <c r="AA68" i="48" a="1"/>
  <c r="AA68" i="48" s="1"/>
  <c r="AA54" i="48" a="1"/>
  <c r="AA54" i="48" s="1"/>
  <c r="D83" i="48" a="1"/>
  <c r="D83" i="48" s="1"/>
  <c r="D111" i="48" s="1"/>
  <c r="E71" i="42" s="1"/>
  <c r="D15" i="48"/>
  <c r="D69" i="48" a="1"/>
  <c r="D69" i="48" s="1"/>
  <c r="D14" i="48"/>
  <c r="BJ7" i="48"/>
  <c r="BJ65" i="48" a="1"/>
  <c r="BJ65" i="48" s="1"/>
  <c r="BJ8" i="48"/>
  <c r="BG51" i="48" a="1"/>
  <c r="BG51" i="48" s="1"/>
  <c r="BG7" i="48"/>
  <c r="BG8" i="48"/>
  <c r="W68" i="48" a="1"/>
  <c r="W68" i="48" s="1"/>
  <c r="W6" i="48"/>
  <c r="Q80" i="48" a="1"/>
  <c r="Q80" i="48" s="1"/>
  <c r="Q52" i="48" a="1"/>
  <c r="Q52" i="48" s="1"/>
  <c r="AX81" i="48" a="1"/>
  <c r="AX81" i="48" s="1"/>
  <c r="AX109" i="48" s="1"/>
  <c r="AY45" i="42" s="1"/>
  <c r="AX67" i="48" a="1"/>
  <c r="AX67" i="48" s="1"/>
  <c r="AX53" i="48" a="1"/>
  <c r="AX53" i="48" s="1"/>
  <c r="R80" i="48" a="1"/>
  <c r="R80" i="48" s="1"/>
  <c r="R52" i="48" a="1"/>
  <c r="R52" i="48" s="1"/>
  <c r="BI7" i="48"/>
  <c r="BI51" i="48" a="1"/>
  <c r="BI51" i="48" s="1"/>
  <c r="BI65" i="48" a="1"/>
  <c r="BI65" i="48" s="1"/>
  <c r="BI8" i="48"/>
  <c r="AI66" i="48" a="1"/>
  <c r="AI66" i="48" s="1"/>
  <c r="AI52" i="48" a="1"/>
  <c r="AI52" i="48" s="1"/>
  <c r="AI80" i="48" a="1"/>
  <c r="AI80" i="48" s="1"/>
  <c r="T82" i="48" a="1"/>
  <c r="T82" i="48" s="1"/>
  <c r="T110" i="48" s="1"/>
  <c r="U56" i="42" s="1"/>
  <c r="U61" i="42" s="1"/>
  <c r="T68" i="48" a="1"/>
  <c r="T68" i="48" s="1"/>
  <c r="T6" i="48"/>
  <c r="AI79" i="48" a="1"/>
  <c r="AI79" i="48" s="1"/>
  <c r="AI107" i="48" s="1"/>
  <c r="AJ23" i="42" s="1"/>
  <c r="AI7" i="48"/>
  <c r="AI8" i="48"/>
  <c r="BM81" i="48" a="1"/>
  <c r="BM81" i="48" s="1"/>
  <c r="BM109" i="48" s="1"/>
  <c r="BN45" i="42" s="1"/>
  <c r="BM6" i="48"/>
  <c r="BM67" i="48" a="1"/>
  <c r="BM67" i="48" s="1"/>
  <c r="BM53" i="48" a="1"/>
  <c r="BM53" i="48" s="1"/>
  <c r="BL67" i="48" a="1"/>
  <c r="BL67" i="48" s="1"/>
  <c r="BL53" i="48" a="1"/>
  <c r="BL53" i="48" s="1"/>
  <c r="G67" i="48" a="1"/>
  <c r="G67" i="48" s="1"/>
  <c r="G53" i="48" a="1"/>
  <c r="G53" i="48" s="1"/>
  <c r="AH8" i="48"/>
  <c r="AH65" i="48" a="1"/>
  <c r="AH65" i="48" s="1"/>
  <c r="AH7" i="48"/>
  <c r="AH51" i="48" a="1"/>
  <c r="AH51" i="48" s="1"/>
  <c r="N7" i="48"/>
  <c r="N79" i="48" a="1"/>
  <c r="N79" i="48" s="1"/>
  <c r="N107" i="48" s="1"/>
  <c r="O23" i="42" s="1"/>
  <c r="N8" i="48"/>
  <c r="N65" i="48" a="1"/>
  <c r="N65" i="48" s="1"/>
  <c r="M7" i="48"/>
  <c r="M51" i="48" a="1"/>
  <c r="M51" i="48" s="1"/>
  <c r="M8" i="48"/>
  <c r="M65" i="48" a="1"/>
  <c r="M65" i="48" s="1"/>
  <c r="BH67" i="48" a="1"/>
  <c r="BH67" i="48" s="1"/>
  <c r="BH81" i="48" a="1"/>
  <c r="BH81" i="48" s="1"/>
  <c r="BH109" i="48" s="1"/>
  <c r="BI45" i="42" s="1"/>
  <c r="BM52" i="48" a="1"/>
  <c r="BM52" i="48" s="1"/>
  <c r="BM66" i="48" a="1"/>
  <c r="BM66" i="48" s="1"/>
  <c r="AW8" i="48"/>
  <c r="AW7" i="48"/>
  <c r="S67" i="48" a="1"/>
  <c r="S67" i="48" s="1"/>
  <c r="S81" i="48" a="1"/>
  <c r="S81" i="48" s="1"/>
  <c r="S109" i="48" s="1"/>
  <c r="T45" i="42" s="1"/>
  <c r="S53" i="48" a="1"/>
  <c r="S53" i="48" s="1"/>
  <c r="AA8" i="48"/>
  <c r="AA79" i="48" a="1"/>
  <c r="AA79" i="48" s="1"/>
  <c r="AA107" i="48" s="1"/>
  <c r="AB23" i="42" s="1"/>
  <c r="AA51" i="48" a="1"/>
  <c r="AA51" i="48" s="1"/>
  <c r="AA7" i="48"/>
  <c r="J68" i="48" a="1"/>
  <c r="J68" i="48" s="1"/>
  <c r="J54" i="48" a="1"/>
  <c r="J54" i="48" s="1"/>
  <c r="J6" i="48"/>
  <c r="AH110" i="48"/>
  <c r="AI56" i="42" s="1"/>
  <c r="AI61" i="42" s="1"/>
  <c r="AE52" i="48" a="1"/>
  <c r="AE52" i="48" s="1"/>
  <c r="F51" i="48" a="1"/>
  <c r="F51" i="48" s="1"/>
  <c r="AN51" i="48" a="1"/>
  <c r="AN51" i="48" s="1"/>
  <c r="U69" i="48" a="1"/>
  <c r="U69" i="48" s="1"/>
  <c r="Q68" i="48" a="1"/>
  <c r="Q68" i="48" s="1"/>
  <c r="AW66" i="48" a="1"/>
  <c r="AW66" i="48" s="1"/>
  <c r="AB65" i="48" a="1"/>
  <c r="AB65" i="48" s="1"/>
  <c r="BK82" i="48" a="1"/>
  <c r="BK82" i="48" s="1"/>
  <c r="BK80" i="48" a="1"/>
  <c r="BK80" i="48" s="1"/>
  <c r="BK108" i="48" s="1"/>
  <c r="BL34" i="42" s="1"/>
  <c r="Z109" i="48"/>
  <c r="AA45" i="42" s="1"/>
  <c r="Z52" i="48" a="1"/>
  <c r="Z52" i="48" s="1"/>
  <c r="E51" i="48" a="1"/>
  <c r="E51" i="48" s="1"/>
  <c r="C67" i="48" a="1"/>
  <c r="C67" i="48" s="1"/>
  <c r="P68" i="48" a="1"/>
  <c r="P68" i="48" s="1"/>
  <c r="AV66" i="48" a="1"/>
  <c r="AV66" i="48" s="1"/>
  <c r="S65" i="48" a="1"/>
  <c r="S65" i="48" s="1"/>
  <c r="AS82" i="48" a="1"/>
  <c r="AS82" i="48" s="1"/>
  <c r="AS110" i="48" s="1"/>
  <c r="AT56" i="42" s="1"/>
  <c r="AT61" i="42" s="1"/>
  <c r="BC80" i="48" a="1"/>
  <c r="BC80" i="48" s="1"/>
  <c r="BC108" i="48" s="1"/>
  <c r="BD34" i="42" s="1"/>
  <c r="F111" i="48"/>
  <c r="G71" i="42" s="1"/>
  <c r="AU109" i="48"/>
  <c r="AV45" i="42" s="1"/>
  <c r="L109" i="48"/>
  <c r="M45" i="42" s="1"/>
  <c r="Y54" i="48" a="1"/>
  <c r="Y54" i="48" s="1"/>
  <c r="Y52" i="48" a="1"/>
  <c r="Y52" i="48" s="1"/>
  <c r="D51" i="48" a="1"/>
  <c r="D51" i="48" s="1"/>
  <c r="BJ53" i="48" a="1"/>
  <c r="BJ53" i="48" s="1"/>
  <c r="C66" i="48" a="1"/>
  <c r="C66" i="48" s="1"/>
  <c r="J69" i="48" a="1"/>
  <c r="J69" i="48" s="1"/>
  <c r="N68" i="48" a="1"/>
  <c r="N68" i="48" s="1"/>
  <c r="R65" i="48" a="1"/>
  <c r="R65" i="48" s="1"/>
  <c r="AR82" i="48" a="1"/>
  <c r="AR82" i="48" s="1"/>
  <c r="AY80" i="48" a="1"/>
  <c r="AY80" i="48" s="1"/>
  <c r="BO55" i="48" a="1"/>
  <c r="BO55" i="48" s="1"/>
  <c r="BO69" i="48" a="1"/>
  <c r="BO69" i="48" s="1"/>
  <c r="G69" i="48" a="1"/>
  <c r="G69" i="48" s="1"/>
  <c r="M68" i="48" a="1"/>
  <c r="M68" i="48" s="1"/>
  <c r="AO66" i="48" a="1"/>
  <c r="AO66" i="48" s="1"/>
  <c r="Q65" i="48" a="1"/>
  <c r="Q65" i="48" s="1"/>
  <c r="AP82" i="48" a="1"/>
  <c r="AP82" i="48" s="1"/>
  <c r="AP110" i="48" s="1"/>
  <c r="AQ56" i="42" s="1"/>
  <c r="AQ61" i="42" s="1"/>
  <c r="AX80" i="48" a="1"/>
  <c r="AX80" i="48" s="1"/>
  <c r="E111" i="48"/>
  <c r="F71" i="42" s="1"/>
  <c r="Q54" i="48" a="1"/>
  <c r="Q54" i="48" s="1"/>
  <c r="BN55" i="48" a="1"/>
  <c r="BN55" i="48" s="1"/>
  <c r="BE53" i="48" a="1"/>
  <c r="BE53" i="48" s="1"/>
  <c r="BN69" i="48" a="1"/>
  <c r="BN69" i="48" s="1"/>
  <c r="F69" i="48" a="1"/>
  <c r="F69" i="48" s="1"/>
  <c r="BN67" i="48" a="1"/>
  <c r="BN67" i="48" s="1"/>
  <c r="N66" i="48" a="1"/>
  <c r="N66" i="48" s="1"/>
  <c r="AC82" i="48" a="1"/>
  <c r="AC82" i="48" s="1"/>
  <c r="AC110" i="48" s="1"/>
  <c r="AD56" i="42" s="1"/>
  <c r="AD61" i="42" s="1"/>
  <c r="AW80" i="48" a="1"/>
  <c r="AW80" i="48" s="1"/>
  <c r="P54" i="48" a="1"/>
  <c r="P54" i="48" s="1"/>
  <c r="O52" i="48" a="1"/>
  <c r="O52" i="48" s="1"/>
  <c r="BM55" i="48" a="1"/>
  <c r="BM55" i="48" s="1"/>
  <c r="M66" i="48" a="1"/>
  <c r="M66" i="48" s="1"/>
  <c r="Y82" i="48" a="1"/>
  <c r="Y82" i="48" s="1"/>
  <c r="Y110" i="48" s="1"/>
  <c r="Z56" i="42" s="1"/>
  <c r="Z61" i="42" s="1"/>
  <c r="AL80" i="48" a="1"/>
  <c r="AL80" i="48" s="1"/>
  <c r="AV40" i="48"/>
  <c r="BL55" i="48" a="1"/>
  <c r="BL55" i="48" s="1"/>
  <c r="AW53" i="48" a="1"/>
  <c r="AW53" i="48" s="1"/>
  <c r="BM69" i="48" a="1"/>
  <c r="BM69" i="48" s="1"/>
  <c r="E69" i="48" a="1"/>
  <c r="E69" i="48" s="1"/>
  <c r="L66" i="48" a="1"/>
  <c r="L66" i="48" s="1"/>
  <c r="AK80" i="48" a="1"/>
  <c r="AK80" i="48" s="1"/>
  <c r="AU40" i="48"/>
  <c r="BD108" i="48"/>
  <c r="BE34" i="42" s="1"/>
  <c r="N52" i="48" a="1"/>
  <c r="N52" i="48" s="1"/>
  <c r="BK55" i="48" a="1"/>
  <c r="BK55" i="48" s="1"/>
  <c r="AU53" i="48" a="1"/>
  <c r="AU53" i="48" s="1"/>
  <c r="BL69" i="48" a="1"/>
  <c r="BL69" i="48" s="1"/>
  <c r="M82" i="48" a="1"/>
  <c r="M82" i="48" s="1"/>
  <c r="M110" i="48" s="1"/>
  <c r="N56" i="42" s="1"/>
  <c r="N61" i="42" s="1"/>
  <c r="AJ80" i="48" a="1"/>
  <c r="AJ80" i="48" s="1"/>
  <c r="AT40" i="48"/>
  <c r="M54" i="48" a="1"/>
  <c r="M54" i="48" s="1"/>
  <c r="AK51" i="48" a="1"/>
  <c r="AK51" i="48" s="1"/>
  <c r="BH55" i="48" a="1"/>
  <c r="BH55" i="48" s="1"/>
  <c r="AT53" i="48" a="1"/>
  <c r="AT53" i="48" s="1"/>
  <c r="BI69" i="48" a="1"/>
  <c r="BI69" i="48" s="1"/>
  <c r="BO68" i="48" a="1"/>
  <c r="BO68" i="48" s="1"/>
  <c r="K66" i="48" a="1"/>
  <c r="K66" i="48" s="1"/>
  <c r="X40" i="48"/>
  <c r="BN65" i="48" a="1"/>
  <c r="BN65" i="48" s="1"/>
  <c r="K82" i="48" a="1"/>
  <c r="K82" i="48" s="1"/>
  <c r="K110" i="48" s="1"/>
  <c r="L56" i="42" s="1"/>
  <c r="L61" i="42" s="1"/>
  <c r="W40" i="48"/>
  <c r="C53" i="48" a="1"/>
  <c r="C53" i="48" s="1"/>
  <c r="AX55" i="48" a="1"/>
  <c r="AX55" i="48" s="1"/>
  <c r="AN53" i="48" a="1"/>
  <c r="AN53" i="48" s="1"/>
  <c r="AX69" i="48" a="1"/>
  <c r="AX69" i="48" s="1"/>
  <c r="BE68" i="48" a="1"/>
  <c r="BE68" i="48" s="1"/>
  <c r="BK83" i="48" a="1"/>
  <c r="BK83" i="48" s="1"/>
  <c r="BK111" i="48" s="1"/>
  <c r="BL71" i="42" s="1"/>
  <c r="U80" i="48" a="1"/>
  <c r="U80" i="48" s="1"/>
  <c r="V40" i="48"/>
  <c r="C52" i="48" a="1"/>
  <c r="C52" i="48" s="1"/>
  <c r="K54" i="48" a="1"/>
  <c r="K54" i="48" s="1"/>
  <c r="AG51" i="48" a="1"/>
  <c r="AG51" i="48" s="1"/>
  <c r="AW55" i="48" a="1"/>
  <c r="AW55" i="48" s="1"/>
  <c r="BH52" i="48" a="1"/>
  <c r="BH52" i="48" s="1"/>
  <c r="AT69" i="48" a="1"/>
  <c r="AT69" i="48" s="1"/>
  <c r="AZ68" i="48" a="1"/>
  <c r="AZ68" i="48" s="1"/>
  <c r="AS83" i="48" a="1"/>
  <c r="AS83" i="48" s="1"/>
  <c r="AS111" i="48" s="1"/>
  <c r="AT71" i="42" s="1"/>
  <c r="L80" i="48" a="1"/>
  <c r="L80" i="48" s="1"/>
  <c r="AE55" i="48" a="1"/>
  <c r="AE55" i="48" s="1"/>
  <c r="AS55" i="48" a="1"/>
  <c r="AS55" i="48" s="1"/>
  <c r="AY68" i="48" a="1"/>
  <c r="AY68" i="48" s="1"/>
  <c r="AW67" i="48" a="1"/>
  <c r="AW67" i="48" s="1"/>
  <c r="AR83" i="48" a="1"/>
  <c r="AR83" i="48" s="1"/>
  <c r="AR111" i="48" s="1"/>
  <c r="AS71" i="42" s="1"/>
  <c r="BG81" i="48" a="1"/>
  <c r="BG81" i="48" s="1"/>
  <c r="BG109" i="48" s="1"/>
  <c r="BH45" i="42" s="1"/>
  <c r="AP15" i="48"/>
  <c r="AR55" i="48" a="1"/>
  <c r="AR55" i="48" s="1"/>
  <c r="BD52" i="48" a="1"/>
  <c r="BD52" i="48" s="1"/>
  <c r="AU67" i="48" a="1"/>
  <c r="AU67" i="48" s="1"/>
  <c r="BE65" i="48" a="1"/>
  <c r="BE65" i="48" s="1"/>
  <c r="AQ83" i="48" a="1"/>
  <c r="AQ83" i="48" s="1"/>
  <c r="AU79" i="48" a="1"/>
  <c r="AU79" i="48" s="1"/>
  <c r="AU107" i="48" s="1"/>
  <c r="AV23" i="42" s="1"/>
  <c r="AA55" i="48" a="1"/>
  <c r="AA55" i="48" s="1"/>
  <c r="AI53" i="48" a="1"/>
  <c r="AI53" i="48" s="1"/>
  <c r="AQ55" i="48" a="1"/>
  <c r="AQ55" i="48" s="1"/>
  <c r="BC52" i="48" a="1"/>
  <c r="BC52" i="48" s="1"/>
  <c r="AQ69" i="48" a="1"/>
  <c r="AQ69" i="48" s="1"/>
  <c r="AX68" i="48" a="1"/>
  <c r="AX68" i="48" s="1"/>
  <c r="AT67" i="48" a="1"/>
  <c r="AT67" i="48" s="1"/>
  <c r="AP83" i="48" a="1"/>
  <c r="AP83" i="48" s="1"/>
  <c r="AP111" i="48" s="1"/>
  <c r="AQ71" i="42" s="1"/>
  <c r="Z55" i="48" a="1"/>
  <c r="Z55" i="48" s="1"/>
  <c r="AP55" i="48" a="1"/>
  <c r="AP55" i="48" s="1"/>
  <c r="AS67" i="48" a="1"/>
  <c r="AS67" i="48" s="1"/>
  <c r="AV65" i="48" a="1"/>
  <c r="AV65" i="48" s="1"/>
  <c r="AO83" i="48" a="1"/>
  <c r="AO83" i="48" s="1"/>
  <c r="AO111" i="48" s="1"/>
  <c r="AP71" i="42" s="1"/>
  <c r="AH53" i="48" a="1"/>
  <c r="AH53" i="48" s="1"/>
  <c r="T51" i="48" a="1"/>
  <c r="T51" i="48" s="1"/>
  <c r="AO55" i="48" a="1"/>
  <c r="AO55" i="48" s="1"/>
  <c r="AX52" i="48" a="1"/>
  <c r="AX52" i="48" s="1"/>
  <c r="AP69" i="48" a="1"/>
  <c r="AP69" i="48" s="1"/>
  <c r="AL68" i="48" a="1"/>
  <c r="AL68" i="48" s="1"/>
  <c r="AR67" i="48" a="1"/>
  <c r="AR67" i="48" s="1"/>
  <c r="AU65" i="48" a="1"/>
  <c r="AU65" i="48" s="1"/>
  <c r="AL83" i="48" a="1"/>
  <c r="AL83" i="48" s="1"/>
  <c r="AL111" i="48" s="1"/>
  <c r="AM71" i="42" s="1"/>
  <c r="AG79" i="48" a="1"/>
  <c r="AG79" i="48" s="1"/>
  <c r="AG107" i="48" s="1"/>
  <c r="AH23" i="42" s="1"/>
  <c r="L55" i="48" a="1"/>
  <c r="L55" i="48" s="1"/>
  <c r="AG53" i="48" a="1"/>
  <c r="AG53" i="48" s="1"/>
  <c r="S51" i="48" a="1"/>
  <c r="S51" i="48" s="1"/>
  <c r="BO54" i="48" a="1"/>
  <c r="BO54" i="48" s="1"/>
  <c r="AP52" i="48" a="1"/>
  <c r="AP52" i="48" s="1"/>
  <c r="AM69" i="48" a="1"/>
  <c r="AM69" i="48" s="1"/>
  <c r="AH68" i="48" a="1"/>
  <c r="AH68" i="48" s="1"/>
  <c r="AH67" i="48" a="1"/>
  <c r="AH67" i="48" s="1"/>
  <c r="AN65" i="48" a="1"/>
  <c r="AN65" i="48" s="1"/>
  <c r="AK83" i="48" a="1"/>
  <c r="AK83" i="48" s="1"/>
  <c r="AK111" i="48" s="1"/>
  <c r="AL71" i="42" s="1"/>
  <c r="AI81" i="48" a="1"/>
  <c r="AI81" i="48" s="1"/>
  <c r="H55" i="48" a="1"/>
  <c r="H55" i="48" s="1"/>
  <c r="R51" i="48" a="1"/>
  <c r="R51" i="48" s="1"/>
  <c r="BF54" i="48" a="1"/>
  <c r="BF54" i="48" s="1"/>
  <c r="AG67" i="48" a="1"/>
  <c r="AG67" i="48" s="1"/>
  <c r="V83" i="48" a="1"/>
  <c r="V83" i="48" s="1"/>
  <c r="V111" i="48" s="1"/>
  <c r="W71" i="42" s="1"/>
  <c r="G55" i="48" a="1"/>
  <c r="G55" i="48" s="1"/>
  <c r="Q51" i="48" a="1"/>
  <c r="Q51" i="48" s="1"/>
  <c r="BE54" i="48" a="1"/>
  <c r="BE54" i="48" s="1"/>
  <c r="AO52" i="48" a="1"/>
  <c r="AO52" i="48" s="1"/>
  <c r="Z69" i="48" a="1"/>
  <c r="Z69" i="48" s="1"/>
  <c r="AG68" i="48" a="1"/>
  <c r="AG68" i="48" s="1"/>
  <c r="Q67" i="48" a="1"/>
  <c r="Q67" i="48" s="1"/>
  <c r="T81" i="48" a="1"/>
  <c r="T81" i="48" s="1"/>
  <c r="T109" i="48" s="1"/>
  <c r="U45" i="42" s="1"/>
  <c r="AG54" i="48" a="1"/>
  <c r="AG54" i="48" s="1"/>
  <c r="BC54" i="48" a="1"/>
  <c r="BC54" i="48" s="1"/>
  <c r="AM52" i="48" a="1"/>
  <c r="AM52" i="48" s="1"/>
  <c r="Y69" i="48" a="1"/>
  <c r="Y69" i="48" s="1"/>
  <c r="U83" i="48" a="1"/>
  <c r="U83" i="48" s="1"/>
  <c r="U111" i="48" s="1"/>
  <c r="V71" i="42" s="1"/>
  <c r="AD54" i="48" a="1"/>
  <c r="AD54" i="48" s="1"/>
  <c r="F53" i="48" a="1"/>
  <c r="F53" i="48" s="1"/>
  <c r="X69" i="48" a="1"/>
  <c r="X69" i="48" s="1"/>
  <c r="T83" i="48" a="1"/>
  <c r="T83" i="48" s="1"/>
  <c r="T111" i="48" s="1"/>
  <c r="U71" i="42" s="1"/>
  <c r="AY7" i="48"/>
  <c r="E53" i="48" a="1"/>
  <c r="E53" i="48" s="1"/>
  <c r="AU54" i="48" a="1"/>
  <c r="AU54" i="48" s="1"/>
  <c r="BC51" i="48" a="1"/>
  <c r="BC51" i="48" s="1"/>
  <c r="W69" i="48" a="1"/>
  <c r="W69" i="48" s="1"/>
  <c r="S68" i="48" a="1"/>
  <c r="S68" i="48" s="1"/>
  <c r="AD65" i="48" a="1"/>
  <c r="AD65" i="48" s="1"/>
  <c r="Q83" i="48" a="1"/>
  <c r="Q83" i="48" s="1"/>
  <c r="AC54" i="48" a="1"/>
  <c r="AC54" i="48" s="1"/>
  <c r="BN53" i="48" a="1"/>
  <c r="BN53" i="48" s="1"/>
  <c r="AY51" i="48" a="1"/>
  <c r="AY51" i="48" s="1"/>
  <c r="V69" i="48" a="1"/>
  <c r="V69" i="48" s="1"/>
  <c r="R68" i="48" a="1"/>
  <c r="R68" i="48" s="1"/>
  <c r="BK66" i="48" a="1"/>
  <c r="BK66" i="48" s="1"/>
  <c r="AC65" i="48" a="1"/>
  <c r="AC65" i="48" s="1"/>
  <c r="E81" i="48" a="1"/>
  <c r="E81" i="48" s="1"/>
  <c r="BF8" i="48"/>
  <c r="BF51" i="48" a="1"/>
  <c r="BF51" i="48" s="1"/>
  <c r="BF79" i="48" a="1"/>
  <c r="BF79" i="48" s="1"/>
  <c r="BF107" i="48" s="1"/>
  <c r="BG23" i="42" s="1"/>
  <c r="BF65" i="48" a="1"/>
  <c r="BF65" i="48" s="1"/>
  <c r="BF7" i="48"/>
  <c r="Y8" i="48"/>
  <c r="Y51" i="48" a="1"/>
  <c r="Y51" i="48" s="1"/>
  <c r="Y79" i="48" a="1"/>
  <c r="Y79" i="48" s="1"/>
  <c r="Y107" i="48" s="1"/>
  <c r="Z23" i="42" s="1"/>
  <c r="Y7" i="48"/>
  <c r="Y65" i="48" a="1"/>
  <c r="Y65" i="48" s="1"/>
  <c r="AU82" i="42"/>
  <c r="AU77" i="42"/>
  <c r="AD81" i="48" a="1"/>
  <c r="AD81" i="48" s="1"/>
  <c r="AD109" i="48" s="1"/>
  <c r="AE45" i="42" s="1"/>
  <c r="AD53" i="48" a="1"/>
  <c r="AD53" i="48" s="1"/>
  <c r="AD67" i="48" a="1"/>
  <c r="AD67" i="48" s="1"/>
  <c r="J80" i="48" a="1"/>
  <c r="J80" i="48" s="1"/>
  <c r="J52" i="48" a="1"/>
  <c r="J52" i="48" s="1"/>
  <c r="J66" i="48" a="1"/>
  <c r="J66" i="48" s="1"/>
  <c r="Z77" i="42"/>
  <c r="Z82" i="42"/>
  <c r="AF6" i="48"/>
  <c r="AF54" i="48" a="1"/>
  <c r="AF54" i="48" s="1"/>
  <c r="AF68" i="48" a="1"/>
  <c r="AF68" i="48" s="1"/>
  <c r="AF82" i="48" a="1"/>
  <c r="AF82" i="48" s="1"/>
  <c r="AF110" i="48" s="1"/>
  <c r="AG56" i="42" s="1"/>
  <c r="AG61" i="42" s="1"/>
  <c r="AC81" i="48" a="1"/>
  <c r="AC81" i="48" s="1"/>
  <c r="AC109" i="48" s="1"/>
  <c r="AD45" i="42" s="1"/>
  <c r="AC53" i="48" a="1"/>
  <c r="AC53" i="48" s="1"/>
  <c r="AC67" i="48" a="1"/>
  <c r="AC67" i="48" s="1"/>
  <c r="AO13" i="42"/>
  <c r="AO8" i="42"/>
  <c r="I77" i="42"/>
  <c r="I82" i="42"/>
  <c r="Y82" i="42"/>
  <c r="Y77" i="42"/>
  <c r="F77" i="42"/>
  <c r="F82" i="42"/>
  <c r="AB81" i="48" a="1"/>
  <c r="AB81" i="48" s="1"/>
  <c r="AB109" i="48" s="1"/>
  <c r="AC45" i="42" s="1"/>
  <c r="AB67" i="48" a="1"/>
  <c r="AB67" i="48" s="1"/>
  <c r="AB53" i="48" a="1"/>
  <c r="AB53" i="48" s="1"/>
  <c r="BD8" i="48"/>
  <c r="BD51" i="48" a="1"/>
  <c r="BD51" i="48" s="1"/>
  <c r="BD79" i="48" a="1"/>
  <c r="BD79" i="48" s="1"/>
  <c r="BD107" i="48" s="1"/>
  <c r="BE23" i="42" s="1"/>
  <c r="BD65" i="48" a="1"/>
  <c r="BD65" i="48" s="1"/>
  <c r="BD7" i="48"/>
  <c r="AM7" i="48"/>
  <c r="AM79" i="48" a="1"/>
  <c r="AM79" i="48" s="1"/>
  <c r="AM107" i="48" s="1"/>
  <c r="AN23" i="42" s="1"/>
  <c r="AM65" i="48" a="1"/>
  <c r="AM65" i="48" s="1"/>
  <c r="AM51" i="48" a="1"/>
  <c r="AM51" i="48" s="1"/>
  <c r="G82" i="42"/>
  <c r="G77" i="42"/>
  <c r="AA81" i="48" a="1"/>
  <c r="AA81" i="48" s="1"/>
  <c r="AA109" i="48" s="1"/>
  <c r="AB45" i="42" s="1"/>
  <c r="AA53" i="48" a="1"/>
  <c r="AA53" i="48" s="1"/>
  <c r="AA67" i="48" a="1"/>
  <c r="AA67" i="48" s="1"/>
  <c r="H66" i="48" a="1"/>
  <c r="H66" i="48" s="1"/>
  <c r="H80" i="48" a="1"/>
  <c r="H80" i="48" s="1"/>
  <c r="H52" i="48" a="1"/>
  <c r="H52" i="48" s="1"/>
  <c r="BD13" i="42"/>
  <c r="BD8" i="42"/>
  <c r="H8" i="42"/>
  <c r="H13" i="42"/>
  <c r="G13" i="42"/>
  <c r="G8" i="42"/>
  <c r="AN80" i="48" a="1"/>
  <c r="AN80" i="48" s="1"/>
  <c r="AN66" i="48" a="1"/>
  <c r="AN66" i="48" s="1"/>
  <c r="AN52" i="48" a="1"/>
  <c r="AN52" i="48" s="1"/>
  <c r="F66" i="48" a="1"/>
  <c r="F66" i="48" s="1"/>
  <c r="F52" i="48" a="1"/>
  <c r="F52" i="48" s="1"/>
  <c r="F80" i="48" a="1"/>
  <c r="F80" i="48" s="1"/>
  <c r="F13" i="42"/>
  <c r="F8" i="42"/>
  <c r="AV82" i="42"/>
  <c r="AV77" i="42"/>
  <c r="AT54" i="48" a="1"/>
  <c r="AT54" i="48" s="1"/>
  <c r="AT68" i="48" a="1"/>
  <c r="AT68" i="48" s="1"/>
  <c r="AT6" i="48"/>
  <c r="AT82" i="48" a="1"/>
  <c r="AT82" i="48" s="1"/>
  <c r="AT110" i="48" s="1"/>
  <c r="AU56" i="42" s="1"/>
  <c r="AU61" i="42" s="1"/>
  <c r="V52" i="48" a="1"/>
  <c r="V52" i="48" s="1"/>
  <c r="V66" i="48" a="1"/>
  <c r="V66" i="48" s="1"/>
  <c r="V80" i="48" a="1"/>
  <c r="V80" i="48" s="1"/>
  <c r="E66" i="48" a="1"/>
  <c r="E66" i="48" s="1"/>
  <c r="E52" i="48" a="1"/>
  <c r="E52" i="48" s="1"/>
  <c r="E80" i="48" a="1"/>
  <c r="E80" i="48" s="1"/>
  <c r="Z6" i="48"/>
  <c r="Z68" i="48" a="1"/>
  <c r="Z68" i="48" s="1"/>
  <c r="Z54" i="48" a="1"/>
  <c r="Z54" i="48" s="1"/>
  <c r="Z82" i="48" a="1"/>
  <c r="Z82" i="48" s="1"/>
  <c r="Z110" i="48" s="1"/>
  <c r="AA56" i="42" s="1"/>
  <c r="AA61" i="42" s="1"/>
  <c r="BB66" i="48" a="1"/>
  <c r="BB66" i="48" s="1"/>
  <c r="BB80" i="48" a="1"/>
  <c r="BB80" i="48" s="1"/>
  <c r="BB52" i="48" a="1"/>
  <c r="BB52" i="48" s="1"/>
  <c r="AJ13" i="42"/>
  <c r="AJ8" i="42"/>
  <c r="D82" i="42"/>
  <c r="D77" i="42"/>
  <c r="E82" i="42"/>
  <c r="E77" i="42"/>
  <c r="T52" i="48" a="1"/>
  <c r="T52" i="48" s="1"/>
  <c r="T66" i="48" a="1"/>
  <c r="T66" i="48" s="1"/>
  <c r="T80" i="48" a="1"/>
  <c r="T80" i="48" s="1"/>
  <c r="S66" i="48" a="1"/>
  <c r="S66" i="48" s="1"/>
  <c r="S52" i="48" a="1"/>
  <c r="S52" i="48" s="1"/>
  <c r="S80" i="48" a="1"/>
  <c r="S80" i="48" s="1"/>
  <c r="AC82" i="42"/>
  <c r="AC77" i="42"/>
  <c r="X82" i="42"/>
  <c r="X77" i="42"/>
  <c r="BI6" i="48"/>
  <c r="BI82" i="48" a="1"/>
  <c r="BI82" i="48" s="1"/>
  <c r="BI110" i="48" s="1"/>
  <c r="BJ56" i="42" s="1"/>
  <c r="BJ61" i="42" s="1"/>
  <c r="BI54" i="48" a="1"/>
  <c r="BI54" i="48" s="1"/>
  <c r="BI68" i="48" a="1"/>
  <c r="BI68" i="48" s="1"/>
  <c r="AM67" i="48" a="1"/>
  <c r="AM67" i="48" s="1"/>
  <c r="AM53" i="48" a="1"/>
  <c r="AM53" i="48" s="1"/>
  <c r="AM81" i="48" a="1"/>
  <c r="AM81" i="48" s="1"/>
  <c r="AM109" i="48" s="1"/>
  <c r="AN45" i="42" s="1"/>
  <c r="D81" i="48" a="1"/>
  <c r="D81" i="48" s="1"/>
  <c r="D109" i="48" s="1"/>
  <c r="E45" i="42" s="1"/>
  <c r="D67" i="48" a="1"/>
  <c r="D67" i="48" s="1"/>
  <c r="D53" i="48" a="1"/>
  <c r="D53" i="48" s="1"/>
  <c r="AZ66" i="48" a="1"/>
  <c r="AZ66" i="48" s="1"/>
  <c r="AZ52" i="48" a="1"/>
  <c r="AZ52" i="48" s="1"/>
  <c r="AZ80" i="48" a="1"/>
  <c r="AZ80" i="48" s="1"/>
  <c r="H82" i="42"/>
  <c r="H77" i="42"/>
  <c r="M81" i="48" a="1"/>
  <c r="M81" i="48" s="1"/>
  <c r="M109" i="48" s="1"/>
  <c r="N45" i="42" s="1"/>
  <c r="M67" i="48" a="1"/>
  <c r="M67" i="48" s="1"/>
  <c r="M53" i="48" a="1"/>
  <c r="M53" i="48" s="1"/>
  <c r="AH66" i="48" a="1"/>
  <c r="AH66" i="48" s="1"/>
  <c r="AH80" i="48" a="1"/>
  <c r="AH80" i="48" s="1"/>
  <c r="AH52" i="48" a="1"/>
  <c r="AH52" i="48" s="1"/>
  <c r="N81" i="48" a="1"/>
  <c r="N81" i="48" s="1"/>
  <c r="N109" i="48" s="1"/>
  <c r="O45" i="42" s="1"/>
  <c r="N53" i="48" a="1"/>
  <c r="N53" i="48" s="1"/>
  <c r="N67" i="48" a="1"/>
  <c r="N67" i="48" s="1"/>
  <c r="BG6" i="48"/>
  <c r="BG54" i="48" a="1"/>
  <c r="BG54" i="48" s="1"/>
  <c r="BG68" i="48" a="1"/>
  <c r="BG68" i="48" s="1"/>
  <c r="BG82" i="48" a="1"/>
  <c r="BG82" i="48" s="1"/>
  <c r="BG110" i="48" s="1"/>
  <c r="BH56" i="42" s="1"/>
  <c r="BH61" i="42" s="1"/>
  <c r="V68" i="48" a="1"/>
  <c r="V68" i="48" s="1"/>
  <c r="V54" i="48" a="1"/>
  <c r="V54" i="48" s="1"/>
  <c r="V82" i="48" a="1"/>
  <c r="V82" i="48" s="1"/>
  <c r="V110" i="48" s="1"/>
  <c r="W56" i="42" s="1"/>
  <c r="W61" i="42" s="1"/>
  <c r="V6" i="48"/>
  <c r="AG80" i="48" a="1"/>
  <c r="AG80" i="48" s="1"/>
  <c r="AG52" i="48" a="1"/>
  <c r="AG52" i="48" s="1"/>
  <c r="AG66" i="48" a="1"/>
  <c r="AG66" i="48" s="1"/>
  <c r="AH8" i="42"/>
  <c r="AH13" i="42"/>
  <c r="AW82" i="42"/>
  <c r="AW77" i="42"/>
  <c r="BN52" i="48" a="1"/>
  <c r="BN52" i="48" s="1"/>
  <c r="BN80" i="48" a="1"/>
  <c r="BN80" i="48" s="1"/>
  <c r="BN108" i="48" s="1"/>
  <c r="BO34" i="42" s="1"/>
  <c r="BN66" i="48" a="1"/>
  <c r="BN66" i="48" s="1"/>
  <c r="AF8" i="48"/>
  <c r="AF79" i="48" a="1"/>
  <c r="AF79" i="48" s="1"/>
  <c r="AF107" i="48" s="1"/>
  <c r="AG23" i="42" s="1"/>
  <c r="AF7" i="48"/>
  <c r="AF51" i="48" a="1"/>
  <c r="AF51" i="48" s="1"/>
  <c r="AF65" i="48" a="1"/>
  <c r="AF65" i="48" s="1"/>
  <c r="AB13" i="42"/>
  <c r="AB8" i="42"/>
  <c r="O6" i="48"/>
  <c r="O54" i="48" a="1"/>
  <c r="O54" i="48" s="1"/>
  <c r="O82" i="48" a="1"/>
  <c r="O82" i="48" s="1"/>
  <c r="O110" i="48" s="1"/>
  <c r="P56" i="42" s="1"/>
  <c r="P61" i="42" s="1"/>
  <c r="O68" i="48" a="1"/>
  <c r="O68" i="48" s="1"/>
  <c r="R81" i="48" a="1"/>
  <c r="R81" i="48" s="1"/>
  <c r="R109" i="48" s="1"/>
  <c r="S45" i="42" s="1"/>
  <c r="R67" i="48" a="1"/>
  <c r="R67" i="48" s="1"/>
  <c r="R53" i="48" a="1"/>
  <c r="R53" i="48" s="1"/>
  <c r="AU52" i="48" a="1"/>
  <c r="AU52" i="48" s="1"/>
  <c r="AU80" i="48" a="1"/>
  <c r="AU80" i="48" s="1"/>
  <c r="AU66" i="48" a="1"/>
  <c r="AU66" i="48" s="1"/>
  <c r="AT7" i="48"/>
  <c r="AT79" i="48" a="1"/>
  <c r="AT79" i="48" s="1"/>
  <c r="AT107" i="48" s="1"/>
  <c r="AU23" i="42" s="1"/>
  <c r="AT51" i="48" a="1"/>
  <c r="AT51" i="48" s="1"/>
  <c r="AT8" i="48"/>
  <c r="AT65" i="48" a="1"/>
  <c r="AT65" i="48" s="1"/>
  <c r="Z7" i="48"/>
  <c r="Z65" i="48" a="1"/>
  <c r="Z65" i="48" s="1"/>
  <c r="Z51" i="48" a="1"/>
  <c r="Z51" i="48" s="1"/>
  <c r="Z79" i="48" a="1"/>
  <c r="Z79" i="48" s="1"/>
  <c r="Z107" i="48" s="1"/>
  <c r="AA23" i="42" s="1"/>
  <c r="BL52" i="48" a="1"/>
  <c r="BL52" i="48" s="1"/>
  <c r="BL80" i="48" a="1"/>
  <c r="BL80" i="48" s="1"/>
  <c r="BL108" i="48" s="1"/>
  <c r="BM34" i="42" s="1"/>
  <c r="BL66" i="48" a="1"/>
  <c r="BL66" i="48" s="1"/>
  <c r="AA82" i="42"/>
  <c r="AA77" i="42"/>
  <c r="AE77" i="42"/>
  <c r="AE82" i="42"/>
  <c r="P81" i="48" a="1"/>
  <c r="P81" i="48" s="1"/>
  <c r="P109" i="48" s="1"/>
  <c r="Q45" i="42" s="1"/>
  <c r="P53" i="48" a="1"/>
  <c r="P53" i="48" s="1"/>
  <c r="P67" i="48" a="1"/>
  <c r="P67" i="48" s="1"/>
  <c r="BD6" i="48"/>
  <c r="BD82" i="48" a="1"/>
  <c r="BD82" i="48" s="1"/>
  <c r="BD110" i="48" s="1"/>
  <c r="BE56" i="42" s="1"/>
  <c r="BE61" i="42" s="1"/>
  <c r="BD54" i="48" a="1"/>
  <c r="BD54" i="48" s="1"/>
  <c r="BD68" i="48" a="1"/>
  <c r="BD68" i="48" s="1"/>
  <c r="AY82" i="42"/>
  <c r="AY77" i="42"/>
  <c r="BH7" i="48"/>
  <c r="BH79" i="48" a="1"/>
  <c r="BH79" i="48" s="1"/>
  <c r="BH107" i="48" s="1"/>
  <c r="BI23" i="42" s="1"/>
  <c r="BH8" i="48"/>
  <c r="BH51" i="48" a="1"/>
  <c r="BH51" i="48" s="1"/>
  <c r="BH65" i="48" a="1"/>
  <c r="BH65" i="48" s="1"/>
  <c r="L7" i="48"/>
  <c r="L51" i="48" a="1"/>
  <c r="L51" i="48" s="1"/>
  <c r="L79" i="48" a="1"/>
  <c r="L79" i="48" s="1"/>
  <c r="L107" i="48" s="1"/>
  <c r="M23" i="42" s="1"/>
  <c r="L65" i="48" a="1"/>
  <c r="L65" i="48" s="1"/>
  <c r="L8" i="48"/>
  <c r="D8" i="42"/>
  <c r="D13" i="42"/>
  <c r="AX82" i="42"/>
  <c r="AX77" i="42"/>
  <c r="AD77" i="42"/>
  <c r="AD82" i="42"/>
  <c r="I15" i="48"/>
  <c r="I83" i="48" a="1"/>
  <c r="I83" i="48" s="1"/>
  <c r="I111" i="48" s="1"/>
  <c r="J71" i="42" s="1"/>
  <c r="I55" i="48" a="1"/>
  <c r="I55" i="48" s="1"/>
  <c r="I69" i="48" a="1"/>
  <c r="I69" i="48" s="1"/>
  <c r="K51" i="48" a="1"/>
  <c r="K51" i="48" s="1"/>
  <c r="K7" i="48"/>
  <c r="K79" i="48" a="1"/>
  <c r="K79" i="48" s="1"/>
  <c r="K107" i="48" s="1"/>
  <c r="L23" i="42" s="1"/>
  <c r="K65" i="48" a="1"/>
  <c r="K65" i="48" s="1"/>
  <c r="K8" i="48"/>
  <c r="AO54" i="48" a="1"/>
  <c r="AO54" i="48" s="1"/>
  <c r="BI52" i="48" a="1"/>
  <c r="BI52" i="48" s="1"/>
  <c r="AI65" i="48" a="1"/>
  <c r="AI65" i="48" s="1"/>
  <c r="C82" i="48" a="1"/>
  <c r="C82" i="48" s="1"/>
  <c r="C110" i="48" s="1"/>
  <c r="D56" i="42" s="1"/>
  <c r="D61" i="42" s="1"/>
  <c r="AT77" i="42"/>
  <c r="AT82" i="42"/>
  <c r="W82" i="42"/>
  <c r="W77" i="42"/>
  <c r="BI81" i="48" a="1"/>
  <c r="BI81" i="48" s="1"/>
  <c r="BI109" i="48" s="1"/>
  <c r="BJ45" i="42" s="1"/>
  <c r="Y81" i="48" a="1"/>
  <c r="Y81" i="48" s="1"/>
  <c r="Y109" i="48" s="1"/>
  <c r="Z45" i="42" s="1"/>
  <c r="G81" i="48" a="1"/>
  <c r="G81" i="48" s="1"/>
  <c r="G109" i="48" s="1"/>
  <c r="H45" i="42" s="1"/>
  <c r="AM80" i="48" a="1"/>
  <c r="AM80" i="48" s="1"/>
  <c r="BB79" i="48" a="1"/>
  <c r="BB79" i="48" s="1"/>
  <c r="BB107" i="48" s="1"/>
  <c r="BC23" i="42" s="1"/>
  <c r="AK79" i="48" a="1"/>
  <c r="AK79" i="48" s="1"/>
  <c r="AK107" i="48" s="1"/>
  <c r="AL23" i="42" s="1"/>
  <c r="U79" i="48" a="1"/>
  <c r="U79" i="48" s="1"/>
  <c r="U107" i="48" s="1"/>
  <c r="V23" i="42" s="1"/>
  <c r="C37" i="48"/>
  <c r="BB40" i="48"/>
  <c r="AA40" i="48"/>
  <c r="BI20" i="48"/>
  <c r="BI40" i="48"/>
  <c r="AK68" i="48" a="1"/>
  <c r="AK68" i="48" s="1"/>
  <c r="AF67" i="48" a="1"/>
  <c r="AF67" i="48" s="1"/>
  <c r="R66" i="48" a="1"/>
  <c r="R66" i="48" s="1"/>
  <c r="BM65" i="48" a="1"/>
  <c r="BM65" i="48" s="1"/>
  <c r="AS77" i="42"/>
  <c r="AS82" i="42"/>
  <c r="V82" i="42"/>
  <c r="V77" i="42"/>
  <c r="BN82" i="48" a="1"/>
  <c r="BN82" i="48" s="1"/>
  <c r="BN110" i="48" s="1"/>
  <c r="BO56" i="42" s="1"/>
  <c r="BO61" i="42" s="1"/>
  <c r="AV82" i="48" a="1"/>
  <c r="AV82" i="48" s="1"/>
  <c r="AV110" i="48" s="1"/>
  <c r="AW56" i="42" s="1"/>
  <c r="AW61" i="42" s="1"/>
  <c r="AE82" i="48" a="1"/>
  <c r="AE82" i="48" s="1"/>
  <c r="AE110" i="48" s="1"/>
  <c r="AF56" i="42" s="1"/>
  <c r="AF61" i="42" s="1"/>
  <c r="AO81" i="48" a="1"/>
  <c r="AO81" i="48" s="1"/>
  <c r="AO109" i="48" s="1"/>
  <c r="AP45" i="42" s="1"/>
  <c r="AZ79" i="48" a="1"/>
  <c r="AZ79" i="48" s="1"/>
  <c r="AZ107" i="48" s="1"/>
  <c r="BA23" i="42" s="1"/>
  <c r="BA40" i="48"/>
  <c r="Y40" i="48"/>
  <c r="BB13" i="42"/>
  <c r="BB8" i="42"/>
  <c r="AN54" i="48" a="1"/>
  <c r="AN54" i="48" s="1"/>
  <c r="K55" i="48" a="1"/>
  <c r="K55" i="48" s="1"/>
  <c r="G51" i="48" a="1"/>
  <c r="G51" i="48" s="1"/>
  <c r="AV55" i="48" a="1"/>
  <c r="AV55" i="48" s="1"/>
  <c r="AM54" i="48" a="1"/>
  <c r="AM54" i="48" s="1"/>
  <c r="BG52" i="48" a="1"/>
  <c r="BG52" i="48" s="1"/>
  <c r="BB51" i="48" a="1"/>
  <c r="BB51" i="48" s="1"/>
  <c r="C65" i="48" a="1"/>
  <c r="C65" i="48" s="1"/>
  <c r="AW69" i="48" a="1"/>
  <c r="AW69" i="48" s="1"/>
  <c r="AC69" i="48" a="1"/>
  <c r="AC69" i="48" s="1"/>
  <c r="BC68" i="48" a="1"/>
  <c r="BC68" i="48" s="1"/>
  <c r="BL65" i="48" a="1"/>
  <c r="BL65" i="48" s="1"/>
  <c r="AW65" i="48" a="1"/>
  <c r="AW65" i="48" s="1"/>
  <c r="AQ111" i="48"/>
  <c r="AR71" i="42" s="1"/>
  <c r="BM82" i="48" a="1"/>
  <c r="BM82" i="48" s="1"/>
  <c r="BM110" i="48" s="1"/>
  <c r="BN56" i="42" s="1"/>
  <c r="BN61" i="42" s="1"/>
  <c r="AD82" i="48" a="1"/>
  <c r="AD82" i="48" s="1"/>
  <c r="AD110" i="48" s="1"/>
  <c r="AE56" i="42" s="1"/>
  <c r="AE61" i="42" s="1"/>
  <c r="L82" i="48" a="1"/>
  <c r="L82" i="48" s="1"/>
  <c r="L110" i="48" s="1"/>
  <c r="M56" i="42" s="1"/>
  <c r="M61" i="42" s="1"/>
  <c r="AN81" i="48" a="1"/>
  <c r="AN81" i="48" s="1"/>
  <c r="AN109" i="48" s="1"/>
  <c r="AO45" i="42" s="1"/>
  <c r="W81" i="48" a="1"/>
  <c r="W81" i="48" s="1"/>
  <c r="W109" i="48" s="1"/>
  <c r="X45" i="42" s="1"/>
  <c r="F81" i="48" a="1"/>
  <c r="F81" i="48" s="1"/>
  <c r="F109" i="48" s="1"/>
  <c r="G45" i="42" s="1"/>
  <c r="T79" i="48" a="1"/>
  <c r="T79" i="48" s="1"/>
  <c r="T107" i="48" s="1"/>
  <c r="U23" i="42" s="1"/>
  <c r="C40" i="48"/>
  <c r="AZ40" i="48"/>
  <c r="AC55" i="48" a="1"/>
  <c r="AC55" i="48" s="1"/>
  <c r="J55" i="48" a="1"/>
  <c r="J55" i="48" s="1"/>
  <c r="AF53" i="48" a="1"/>
  <c r="AF53" i="48" s="1"/>
  <c r="P52" i="48" a="1"/>
  <c r="P52" i="48" s="1"/>
  <c r="AI51" i="48" a="1"/>
  <c r="AI51" i="48" s="1"/>
  <c r="U51" i="48" a="1"/>
  <c r="U51" i="48" s="1"/>
  <c r="AU55" i="48" a="1"/>
  <c r="AU55" i="48" s="1"/>
  <c r="BO53" i="48" a="1"/>
  <c r="BO53" i="48" s="1"/>
  <c r="AV53" i="48" a="1"/>
  <c r="AV53" i="48" s="1"/>
  <c r="BF52" i="48" a="1"/>
  <c r="BF52" i="48" s="1"/>
  <c r="BA51" i="48" a="1"/>
  <c r="BA51" i="48" s="1"/>
  <c r="C69" i="48" a="1"/>
  <c r="C69" i="48" s="1"/>
  <c r="AV69" i="48" a="1"/>
  <c r="AV69" i="48" s="1"/>
  <c r="AB69" i="48" a="1"/>
  <c r="AB69" i="48" s="1"/>
  <c r="BB68" i="48" a="1"/>
  <c r="BB68" i="48" s="1"/>
  <c r="AJ68" i="48" a="1"/>
  <c r="AJ68" i="48" s="1"/>
  <c r="AE67" i="48" a="1"/>
  <c r="AE67" i="48" s="1"/>
  <c r="AF66" i="48" a="1"/>
  <c r="AF66" i="48" s="1"/>
  <c r="Q66" i="48" a="1"/>
  <c r="Q66" i="48" s="1"/>
  <c r="P65" i="48" a="1"/>
  <c r="P65" i="48" s="1"/>
  <c r="BO83" i="48" a="1"/>
  <c r="BO83" i="48" s="1"/>
  <c r="BO111" i="48" s="1"/>
  <c r="AQ77" i="42"/>
  <c r="AQ82" i="42"/>
  <c r="U82" i="42"/>
  <c r="U77" i="42"/>
  <c r="BL82" i="48" a="1"/>
  <c r="BL82" i="48" s="1"/>
  <c r="BL110" i="48" s="1"/>
  <c r="BM56" i="42" s="1"/>
  <c r="BM61" i="42" s="1"/>
  <c r="AU82" i="48" a="1"/>
  <c r="AU82" i="48" s="1"/>
  <c r="AU110" i="48" s="1"/>
  <c r="AV56" i="42" s="1"/>
  <c r="AV61" i="42" s="1"/>
  <c r="V81" i="48" a="1"/>
  <c r="V81" i="48" s="1"/>
  <c r="V109" i="48" s="1"/>
  <c r="W45" i="42" s="1"/>
  <c r="E109" i="48"/>
  <c r="F45" i="42" s="1"/>
  <c r="AY79" i="48" a="1"/>
  <c r="AY79" i="48" s="1"/>
  <c r="AY107" i="48" s="1"/>
  <c r="AZ23" i="42" s="1"/>
  <c r="T8" i="42"/>
  <c r="T13" i="42"/>
  <c r="AY40" i="48"/>
  <c r="X6" i="48"/>
  <c r="AB55" i="48" a="1"/>
  <c r="AB55" i="48" s="1"/>
  <c r="AB54" i="48" a="1"/>
  <c r="AB54" i="48" s="1"/>
  <c r="AE53" i="48" a="1"/>
  <c r="AE53" i="48" s="1"/>
  <c r="AT55" i="48" a="1"/>
  <c r="AT55" i="48" s="1"/>
  <c r="AZ51" i="48" a="1"/>
  <c r="AZ51" i="48" s="1"/>
  <c r="C68" i="48" a="1"/>
  <c r="C68" i="48" s="1"/>
  <c r="AU69" i="48" a="1"/>
  <c r="AU69" i="48" s="1"/>
  <c r="AA69" i="48" a="1"/>
  <c r="AA69" i="48" s="1"/>
  <c r="H69" i="48" a="1"/>
  <c r="H69" i="48" s="1"/>
  <c r="BA68" i="48" a="1"/>
  <c r="BA68" i="48" s="1"/>
  <c r="AI68" i="48" a="1"/>
  <c r="AI68" i="48" s="1"/>
  <c r="AV67" i="48" a="1"/>
  <c r="AV67" i="48" s="1"/>
  <c r="P66" i="48" a="1"/>
  <c r="P66" i="48" s="1"/>
  <c r="BK65" i="48" a="1"/>
  <c r="BK65" i="48" s="1"/>
  <c r="BO82" i="42"/>
  <c r="BO77" i="42"/>
  <c r="AP77" i="42"/>
  <c r="AP82" i="42"/>
  <c r="S83" i="48" a="1"/>
  <c r="S83" i="48" s="1"/>
  <c r="S111" i="48" s="1"/>
  <c r="T71" i="42" s="1"/>
  <c r="BK110" i="48"/>
  <c r="BL56" i="42" s="1"/>
  <c r="BL61" i="42" s="1"/>
  <c r="AB82" i="48" a="1"/>
  <c r="AB82" i="48" s="1"/>
  <c r="AB110" i="48" s="1"/>
  <c r="AC56" i="42" s="1"/>
  <c r="AC61" i="42" s="1"/>
  <c r="U81" i="48" a="1"/>
  <c r="U81" i="48" s="1"/>
  <c r="U109" i="48" s="1"/>
  <c r="V45" i="42" s="1"/>
  <c r="BA80" i="48" a="1"/>
  <c r="BA80" i="48" s="1"/>
  <c r="D80" i="48" a="1"/>
  <c r="D80" i="48" s="1"/>
  <c r="S13" i="42"/>
  <c r="S8" i="42"/>
  <c r="AW40" i="48"/>
  <c r="M20" i="48"/>
  <c r="M40" i="48"/>
  <c r="BJ66" i="48" a="1"/>
  <c r="BJ66" i="48" s="1"/>
  <c r="AT66" i="48" a="1"/>
  <c r="AT66" i="48" s="1"/>
  <c r="AE66" i="48" a="1"/>
  <c r="AE66" i="48" s="1"/>
  <c r="O66" i="48" a="1"/>
  <c r="O66" i="48" s="1"/>
  <c r="O65" i="48" a="1"/>
  <c r="O65" i="48" s="1"/>
  <c r="BN77" i="42"/>
  <c r="BN82" i="42"/>
  <c r="AN83" i="48" a="1"/>
  <c r="AN83" i="48" s="1"/>
  <c r="AN111" i="48" s="1"/>
  <c r="AO71" i="42" s="1"/>
  <c r="R83" i="48" a="1"/>
  <c r="R83" i="48" s="1"/>
  <c r="R111" i="48" s="1"/>
  <c r="S71" i="42" s="1"/>
  <c r="J82" i="48" a="1"/>
  <c r="J82" i="48" s="1"/>
  <c r="J110" i="48" s="1"/>
  <c r="K56" i="42" s="1"/>
  <c r="K61" i="42" s="1"/>
  <c r="BD81" i="48" a="1"/>
  <c r="BD81" i="48" s="1"/>
  <c r="BD109" i="48" s="1"/>
  <c r="BE45" i="42" s="1"/>
  <c r="AL81" i="48" a="1"/>
  <c r="AL81" i="48" s="1"/>
  <c r="AL109" i="48" s="1"/>
  <c r="AM45" i="42" s="1"/>
  <c r="BO79" i="48" a="1"/>
  <c r="BO79" i="48" s="1"/>
  <c r="BO107" i="48" s="1"/>
  <c r="AH79" i="48" a="1"/>
  <c r="AH79" i="48" s="1"/>
  <c r="AH107" i="48" s="1"/>
  <c r="AI23" i="42" s="1"/>
  <c r="R13" i="42"/>
  <c r="R8" i="42"/>
  <c r="T40" i="48"/>
  <c r="AK20" i="48"/>
  <c r="AK40" i="48"/>
  <c r="AX7" i="48"/>
  <c r="AX79" i="48" a="1"/>
  <c r="AX79" i="48" s="1"/>
  <c r="AX107" i="48" s="1"/>
  <c r="AY23" i="42" s="1"/>
  <c r="AJ7" i="48"/>
  <c r="AJ79" i="48" a="1"/>
  <c r="AJ79" i="48" s="1"/>
  <c r="AJ107" i="48" s="1"/>
  <c r="AK23" i="42" s="1"/>
  <c r="V7" i="48"/>
  <c r="V79" i="48" a="1"/>
  <c r="V79" i="48" s="1"/>
  <c r="V107" i="48" s="1"/>
  <c r="W23" i="42" s="1"/>
  <c r="H8" i="48"/>
  <c r="H79" i="48" a="1"/>
  <c r="H79" i="48" s="1"/>
  <c r="H107" i="48" s="1"/>
  <c r="I23" i="42" s="1"/>
  <c r="BK67" i="48" a="1"/>
  <c r="BK67" i="48" s="1"/>
  <c r="BI66" i="48" a="1"/>
  <c r="BI66" i="48" s="1"/>
  <c r="AE65" i="48" a="1"/>
  <c r="AE65" i="48" s="1"/>
  <c r="BM82" i="42"/>
  <c r="BM77" i="42"/>
  <c r="AM83" i="48" a="1"/>
  <c r="AM83" i="48" s="1"/>
  <c r="AM111" i="48" s="1"/>
  <c r="AN71" i="42" s="1"/>
  <c r="Q111" i="48"/>
  <c r="R71" i="42" s="1"/>
  <c r="BJ82" i="48" a="1"/>
  <c r="BJ82" i="48" s="1"/>
  <c r="BJ110" i="48" s="1"/>
  <c r="BK56" i="42" s="1"/>
  <c r="BK61" i="42" s="1"/>
  <c r="BC81" i="48" a="1"/>
  <c r="BC81" i="48" s="1"/>
  <c r="BC109" i="48" s="1"/>
  <c r="BD45" i="42" s="1"/>
  <c r="BN79" i="48" a="1"/>
  <c r="BN79" i="48" s="1"/>
  <c r="BN107" i="48" s="1"/>
  <c r="BO23" i="42" s="1"/>
  <c r="AW79" i="48" a="1"/>
  <c r="AW79" i="48" s="1"/>
  <c r="AW107" i="48" s="1"/>
  <c r="AX23" i="42" s="1"/>
  <c r="S40" i="48"/>
  <c r="AM77" i="42"/>
  <c r="AM82" i="42"/>
  <c r="AR110" i="48"/>
  <c r="AS56" i="42" s="1"/>
  <c r="AS61" i="42" s="1"/>
  <c r="I82" i="48" a="1"/>
  <c r="I82" i="48" s="1"/>
  <c r="I110" i="48" s="1"/>
  <c r="J56" i="42" s="1"/>
  <c r="J61" i="42" s="1"/>
  <c r="AK81" i="48" a="1"/>
  <c r="AK81" i="48" s="1"/>
  <c r="AK109" i="48" s="1"/>
  <c r="AL45" i="42" s="1"/>
  <c r="BO80" i="48" a="1"/>
  <c r="BO80" i="48" s="1"/>
  <c r="BO108" i="48" s="1"/>
  <c r="BM79" i="48" a="1"/>
  <c r="BM79" i="48" s="1"/>
  <c r="BM107" i="48" s="1"/>
  <c r="BN23" i="42" s="1"/>
  <c r="O79" i="48" a="1"/>
  <c r="O79" i="48" s="1"/>
  <c r="O107" i="48" s="1"/>
  <c r="P23" i="42" s="1"/>
  <c r="R40" i="48"/>
  <c r="L53" i="48" a="1"/>
  <c r="L53" i="48" s="1"/>
  <c r="BB54" i="48" a="1"/>
  <c r="BB54" i="48" s="1"/>
  <c r="BO51" i="48" a="1"/>
  <c r="BO51" i="48" s="1"/>
  <c r="AS66" i="48" a="1"/>
  <c r="AS66" i="48" s="1"/>
  <c r="AX20" i="48"/>
  <c r="AX40" i="48"/>
  <c r="F55" i="48" a="1"/>
  <c r="F55" i="48" s="1"/>
  <c r="AC52" i="48" a="1"/>
  <c r="AC52" i="48" s="1"/>
  <c r="BJ67" i="48" a="1"/>
  <c r="BJ67" i="48" s="1"/>
  <c r="L67" i="48" a="1"/>
  <c r="L67" i="48" s="1"/>
  <c r="BJ83" i="48" a="1"/>
  <c r="BJ83" i="48" s="1"/>
  <c r="BJ111" i="48" s="1"/>
  <c r="BK71" i="42" s="1"/>
  <c r="AL77" i="42"/>
  <c r="AL82" i="42"/>
  <c r="P83" i="48" a="1"/>
  <c r="P83" i="48" s="1"/>
  <c r="P111" i="48" s="1"/>
  <c r="Q71" i="42" s="1"/>
  <c r="AQ82" i="48" a="1"/>
  <c r="AQ82" i="48" s="1"/>
  <c r="AQ110" i="48" s="1"/>
  <c r="AR56" i="42" s="1"/>
  <c r="AR61" i="42" s="1"/>
  <c r="X82" i="48" a="1"/>
  <c r="X82" i="48" s="1"/>
  <c r="X110" i="48" s="1"/>
  <c r="Y56" i="42" s="1"/>
  <c r="Y61" i="42" s="1"/>
  <c r="BA81" i="48" a="1"/>
  <c r="BA81" i="48" s="1"/>
  <c r="BA109" i="48" s="1"/>
  <c r="BB45" i="42" s="1"/>
  <c r="AV79" i="48" a="1"/>
  <c r="AV79" i="48" s="1"/>
  <c r="AV107" i="48" s="1"/>
  <c r="AW23" i="42" s="1"/>
  <c r="O8" i="42"/>
  <c r="O13" i="42"/>
  <c r="AR40" i="48"/>
  <c r="Q40" i="48"/>
  <c r="AF52" i="48" a="1"/>
  <c r="AF52" i="48" s="1"/>
  <c r="AV6" i="48"/>
  <c r="AD52" i="48" a="1"/>
  <c r="AD52" i="48" s="1"/>
  <c r="BK53" i="48" a="1"/>
  <c r="BK53" i="48" s="1"/>
  <c r="BH66" i="48" a="1"/>
  <c r="BH66" i="48" s="1"/>
  <c r="AD66" i="48" a="1"/>
  <c r="AD66" i="48" s="1"/>
  <c r="Y55" i="48" a="1"/>
  <c r="Y55" i="48" s="1"/>
  <c r="BA54" i="48" a="1"/>
  <c r="BA54" i="48" s="1"/>
  <c r="I54" i="48" a="1"/>
  <c r="I54" i="48" s="1"/>
  <c r="P51" i="48" a="1"/>
  <c r="P51" i="48" s="1"/>
  <c r="AZ54" i="48" a="1"/>
  <c r="AZ54" i="48" s="1"/>
  <c r="BI53" i="48" a="1"/>
  <c r="BI53" i="48" s="1"/>
  <c r="AW51" i="48" a="1"/>
  <c r="AW51" i="48" s="1"/>
  <c r="BG66" i="48" a="1"/>
  <c r="BG66" i="48" s="1"/>
  <c r="N83" i="48" a="1"/>
  <c r="N83" i="48" s="1"/>
  <c r="N111" i="48" s="1"/>
  <c r="O71" i="42" s="1"/>
  <c r="AJ81" i="48" a="1"/>
  <c r="AJ81" i="48" s="1"/>
  <c r="AJ109" i="48" s="1"/>
  <c r="AK45" i="42" s="1"/>
  <c r="BK79" i="48" a="1"/>
  <c r="BK79" i="48" s="1"/>
  <c r="BK107" i="48" s="1"/>
  <c r="BL23" i="42" s="1"/>
  <c r="AV13" i="42"/>
  <c r="AV8" i="42"/>
  <c r="AQ40" i="48"/>
  <c r="P40" i="48"/>
  <c r="Z20" i="48"/>
  <c r="Z40" i="48"/>
  <c r="K53" i="48" a="1"/>
  <c r="K53" i="48" s="1"/>
  <c r="K67" i="48" a="1"/>
  <c r="K67" i="48" s="1"/>
  <c r="AC66" i="48" a="1"/>
  <c r="AC66" i="48" s="1"/>
  <c r="AJ83" i="48" a="1"/>
  <c r="AJ83" i="48" s="1"/>
  <c r="AJ111" i="48" s="1"/>
  <c r="AK71" i="42" s="1"/>
  <c r="H82" i="48" a="1"/>
  <c r="H82" i="48" s="1"/>
  <c r="H110" i="48" s="1"/>
  <c r="I56" i="42" s="1"/>
  <c r="I61" i="42" s="1"/>
  <c r="AE79" i="48" a="1"/>
  <c r="AE79" i="48" s="1"/>
  <c r="AE107" i="48" s="1"/>
  <c r="AF23" i="42" s="1"/>
  <c r="BM8" i="42"/>
  <c r="BM13" i="42"/>
  <c r="AX51" i="48" a="1"/>
  <c r="AX51" i="48" s="1"/>
  <c r="BL77" i="42"/>
  <c r="BL82" i="42"/>
  <c r="BF6" i="48"/>
  <c r="BN20" i="48"/>
  <c r="BN39" i="48"/>
  <c r="AS53" i="48" a="1"/>
  <c r="AS53" i="48" s="1"/>
  <c r="X55" i="48" a="1"/>
  <c r="X55" i="48" s="1"/>
  <c r="M52" i="48" a="1"/>
  <c r="M52" i="48" s="1"/>
  <c r="L68" i="48" a="1"/>
  <c r="L68" i="48" s="1"/>
  <c r="AR66" i="48" a="1"/>
  <c r="AR66" i="48" s="1"/>
  <c r="BI83" i="48" a="1"/>
  <c r="BI83" i="48" s="1"/>
  <c r="BI111" i="48" s="1"/>
  <c r="BJ71" i="42" s="1"/>
  <c r="BH82" i="48" a="1"/>
  <c r="BH82" i="48" s="1"/>
  <c r="BH110" i="48" s="1"/>
  <c r="BI56" i="42" s="1"/>
  <c r="BI61" i="42" s="1"/>
  <c r="BO6" i="48"/>
  <c r="F15" i="48"/>
  <c r="E55" i="48" a="1"/>
  <c r="E55" i="48" s="1"/>
  <c r="AB52" i="48" a="1"/>
  <c r="AB52" i="48" s="1"/>
  <c r="AN55" i="48" a="1"/>
  <c r="AN55" i="48" s="1"/>
  <c r="BH53" i="48" a="1"/>
  <c r="BH53" i="48" s="1"/>
  <c r="BA52" i="48" a="1"/>
  <c r="BA52" i="48" s="1"/>
  <c r="AE68" i="48" a="1"/>
  <c r="AE68" i="48" s="1"/>
  <c r="AQ67" i="48" a="1"/>
  <c r="AQ67" i="48" s="1"/>
  <c r="AB66" i="48" a="1"/>
  <c r="AB66" i="48" s="1"/>
  <c r="BH83" i="48" a="1"/>
  <c r="BH83" i="48" s="1"/>
  <c r="BH111" i="48" s="1"/>
  <c r="BI71" i="42" s="1"/>
  <c r="M83" i="48" a="1"/>
  <c r="M83" i="48" s="1"/>
  <c r="M111" i="48" s="1"/>
  <c r="N71" i="42" s="1"/>
  <c r="W82" i="48" a="1"/>
  <c r="W82" i="48" s="1"/>
  <c r="W110" i="48" s="1"/>
  <c r="X56" i="42" s="1"/>
  <c r="X61" i="42" s="1"/>
  <c r="AZ81" i="48" a="1"/>
  <c r="AZ81" i="48" s="1"/>
  <c r="AZ109" i="48" s="1"/>
  <c r="BA45" i="42" s="1"/>
  <c r="Q81" i="48" a="1"/>
  <c r="Q81" i="48" s="1"/>
  <c r="Q109" i="48" s="1"/>
  <c r="R45" i="42" s="1"/>
  <c r="AD79" i="48" a="1"/>
  <c r="AD79" i="48" s="1"/>
  <c r="AD107" i="48" s="1"/>
  <c r="AE23" i="42" s="1"/>
  <c r="AP40" i="48"/>
  <c r="O40" i="48"/>
  <c r="C51" i="48" a="1"/>
  <c r="C51" i="48" s="1"/>
  <c r="D55" i="48" a="1"/>
  <c r="D55" i="48" s="1"/>
  <c r="G54" i="48" a="1"/>
  <c r="G54" i="48" s="1"/>
  <c r="K52" i="48" a="1"/>
  <c r="K52" i="48" s="1"/>
  <c r="O51" i="48" a="1"/>
  <c r="O51" i="48" s="1"/>
  <c r="AX54" i="48" a="1"/>
  <c r="AX54" i="48" s="1"/>
  <c r="BK51" i="48" a="1"/>
  <c r="BK51" i="48" s="1"/>
  <c r="AV68" i="48" a="1"/>
  <c r="AV68" i="48" s="1"/>
  <c r="K68" i="48" a="1"/>
  <c r="K68" i="48" s="1"/>
  <c r="AP67" i="48" a="1"/>
  <c r="AP67" i="48" s="1"/>
  <c r="I67" i="48" a="1"/>
  <c r="I67" i="48" s="1"/>
  <c r="AQ66" i="48" a="1"/>
  <c r="AQ66" i="48" s="1"/>
  <c r="AR65" i="48" a="1"/>
  <c r="AR65" i="48" s="1"/>
  <c r="L83" i="48" a="1"/>
  <c r="L83" i="48" s="1"/>
  <c r="L111" i="48" s="1"/>
  <c r="M71" i="42" s="1"/>
  <c r="AN82" i="48" a="1"/>
  <c r="AN82" i="48" s="1"/>
  <c r="AN110" i="48" s="1"/>
  <c r="AO56" i="42" s="1"/>
  <c r="AO61" i="42" s="1"/>
  <c r="AC79" i="48" a="1"/>
  <c r="AC79" i="48" s="1"/>
  <c r="AC107" i="48" s="1"/>
  <c r="AD23" i="42" s="1"/>
  <c r="BL6" i="48"/>
  <c r="C55" i="48" a="1"/>
  <c r="C55" i="48" s="1"/>
  <c r="F54" i="48" a="1"/>
  <c r="F54" i="48" s="1"/>
  <c r="Z53" i="48" a="1"/>
  <c r="Z53" i="48" s="1"/>
  <c r="I53" i="48" a="1"/>
  <c r="I53" i="48" s="1"/>
  <c r="AA52" i="48" a="1"/>
  <c r="AA52" i="48" s="1"/>
  <c r="AW54" i="48" a="1"/>
  <c r="AW54" i="48" s="1"/>
  <c r="BG53" i="48" a="1"/>
  <c r="BG53" i="48" s="1"/>
  <c r="AO53" i="48" a="1"/>
  <c r="AO53" i="48" s="1"/>
  <c r="BJ51" i="48" a="1"/>
  <c r="BJ51" i="48" s="1"/>
  <c r="T69" i="48" a="1"/>
  <c r="T69" i="48" s="1"/>
  <c r="BM68" i="48" a="1"/>
  <c r="BM68" i="48" s="1"/>
  <c r="AU68" i="48" a="1"/>
  <c r="AU68" i="48" s="1"/>
  <c r="AC68" i="48" a="1"/>
  <c r="AC68" i="48" s="1"/>
  <c r="H67" i="48" a="1"/>
  <c r="H67" i="48" s="1"/>
  <c r="Z66" i="48" a="1"/>
  <c r="Z66" i="48" s="1"/>
  <c r="BG65" i="48" a="1"/>
  <c r="BG65" i="48" s="1"/>
  <c r="AQ65" i="48" a="1"/>
  <c r="AQ65" i="48" s="1"/>
  <c r="BE83" i="48" a="1"/>
  <c r="BE83" i="48" s="1"/>
  <c r="BE111" i="48" s="1"/>
  <c r="BF71" i="42" s="1"/>
  <c r="AG83" i="48" a="1"/>
  <c r="AG83" i="48" s="1"/>
  <c r="AG111" i="48" s="1"/>
  <c r="AH71" i="42" s="1"/>
  <c r="BF82" i="48" a="1"/>
  <c r="BF82" i="48" s="1"/>
  <c r="BF110" i="48" s="1"/>
  <c r="BG56" i="42" s="1"/>
  <c r="BG61" i="42" s="1"/>
  <c r="AM82" i="48" a="1"/>
  <c r="AM82" i="48" s="1"/>
  <c r="AM110" i="48" s="1"/>
  <c r="AN56" i="42" s="1"/>
  <c r="AN61" i="42" s="1"/>
  <c r="E82" i="48" a="1"/>
  <c r="E82" i="48" s="1"/>
  <c r="E110" i="48" s="1"/>
  <c r="F56" i="42" s="1"/>
  <c r="F61" i="42" s="1"/>
  <c r="AY81" i="48" a="1"/>
  <c r="AY81" i="48" s="1"/>
  <c r="AY109" i="48" s="1"/>
  <c r="AZ45" i="42" s="1"/>
  <c r="AB79" i="48" a="1"/>
  <c r="AB79" i="48" s="1"/>
  <c r="AB107" i="48" s="1"/>
  <c r="AC23" i="42" s="1"/>
  <c r="AN40" i="48"/>
  <c r="L40" i="48"/>
  <c r="W55" i="48" a="1"/>
  <c r="W55" i="48" s="1"/>
  <c r="H54" i="48" a="1"/>
  <c r="H54" i="48" s="1"/>
  <c r="AY54" i="48" a="1"/>
  <c r="AY54" i="48" s="1"/>
  <c r="AQ53" i="48" a="1"/>
  <c r="AQ53" i="48" s="1"/>
  <c r="BL51" i="48" a="1"/>
  <c r="BL51" i="48" s="1"/>
  <c r="J67" i="48" a="1"/>
  <c r="J67" i="48" s="1"/>
  <c r="AS65" i="48" a="1"/>
  <c r="AS65" i="48" s="1"/>
  <c r="AH83" i="48" a="1"/>
  <c r="AH83" i="48" s="1"/>
  <c r="AH111" i="48" s="1"/>
  <c r="AI71" i="42" s="1"/>
  <c r="AO82" i="48" a="1"/>
  <c r="AO82" i="48" s="1"/>
  <c r="AO110" i="48" s="1"/>
  <c r="AP56" i="42" s="1"/>
  <c r="AP61" i="42" s="1"/>
  <c r="G82" i="48" a="1"/>
  <c r="G82" i="48" s="1"/>
  <c r="G110" i="48" s="1"/>
  <c r="H56" i="42" s="1"/>
  <c r="H61" i="42" s="1"/>
  <c r="AI109" i="48"/>
  <c r="AJ45" i="42" s="1"/>
  <c r="AV80" i="48" a="1"/>
  <c r="AV80" i="48" s="1"/>
  <c r="D7" i="48"/>
  <c r="T8" i="48"/>
  <c r="R15" i="48"/>
  <c r="X54" i="48" a="1"/>
  <c r="X54" i="48" s="1"/>
  <c r="J53" i="48" a="1"/>
  <c r="J53" i="48" s="1"/>
  <c r="BJ55" i="48" a="1"/>
  <c r="BJ55" i="48" s="1"/>
  <c r="AP53" i="48" a="1"/>
  <c r="AP53" i="48" s="1"/>
  <c r="AV51" i="48" a="1"/>
  <c r="AV51" i="48" s="1"/>
  <c r="BN68" i="48" a="1"/>
  <c r="BN68" i="48" s="1"/>
  <c r="AD68" i="48" a="1"/>
  <c r="AD68" i="48" s="1"/>
  <c r="Z67" i="48" a="1"/>
  <c r="Z67" i="48" s="1"/>
  <c r="BF66" i="48" a="1"/>
  <c r="BF66" i="48" s="1"/>
  <c r="AA66" i="48" a="1"/>
  <c r="AA66" i="48" s="1"/>
  <c r="AA65" i="48" a="1"/>
  <c r="AA65" i="48" s="1"/>
  <c r="BF83" i="48" a="1"/>
  <c r="BF83" i="48" s="1"/>
  <c r="BF111" i="48" s="1"/>
  <c r="BG71" i="42" s="1"/>
  <c r="F82" i="48" a="1"/>
  <c r="F82" i="48" s="1"/>
  <c r="F110" i="48" s="1"/>
  <c r="G56" i="42" s="1"/>
  <c r="G61" i="42" s="1"/>
  <c r="BM80" i="48" a="1"/>
  <c r="BM80" i="48" s="1"/>
  <c r="BM108" i="48" s="1"/>
  <c r="BN34" i="42" s="1"/>
  <c r="BJ79" i="48" a="1"/>
  <c r="BJ79" i="48" s="1"/>
  <c r="BJ107" i="48" s="1"/>
  <c r="BK23" i="42" s="1"/>
  <c r="M79" i="48" a="1"/>
  <c r="M79" i="48" s="1"/>
  <c r="M107" i="48" s="1"/>
  <c r="N23" i="42" s="1"/>
  <c r="AO40" i="48"/>
  <c r="N40" i="48"/>
  <c r="H7" i="48"/>
  <c r="U8" i="48"/>
  <c r="AA15" i="48"/>
  <c r="I7" i="48"/>
  <c r="V8" i="48"/>
  <c r="AD15" i="48"/>
  <c r="AS20" i="48"/>
  <c r="AS40" i="48"/>
  <c r="U20" i="48"/>
  <c r="U40" i="48"/>
  <c r="C54" i="48" a="1"/>
  <c r="C54" i="48" s="1"/>
  <c r="AL54" i="48" a="1"/>
  <c r="AL54" i="48" s="1"/>
  <c r="W54" i="48" a="1"/>
  <c r="W54" i="48" s="1"/>
  <c r="Y53" i="48" a="1"/>
  <c r="Y53" i="48" s="1"/>
  <c r="H53" i="48" a="1"/>
  <c r="H53" i="48" s="1"/>
  <c r="N51" i="48" a="1"/>
  <c r="N51" i="48" s="1"/>
  <c r="BF53" i="48" a="1"/>
  <c r="BF53" i="48" s="1"/>
  <c r="AY52" i="48" a="1"/>
  <c r="AY52" i="48" s="1"/>
  <c r="AU51" i="48" a="1"/>
  <c r="AU51" i="48" s="1"/>
  <c r="S69" i="48" a="1"/>
  <c r="S69" i="48" s="1"/>
  <c r="BL68" i="48" a="1"/>
  <c r="BL68" i="48" s="1"/>
  <c r="AB68" i="48" a="1"/>
  <c r="AB68" i="48" s="1"/>
  <c r="BF67" i="48" a="1"/>
  <c r="BF67" i="48" s="1"/>
  <c r="BE66" i="48" a="1"/>
  <c r="BE66" i="48" s="1"/>
  <c r="AP66" i="48" a="1"/>
  <c r="AP66" i="48" s="1"/>
  <c r="Y66" i="48" a="1"/>
  <c r="Y66" i="48" s="1"/>
  <c r="AP65" i="48" a="1"/>
  <c r="AP65" i="48" s="1"/>
  <c r="BD83" i="48" a="1"/>
  <c r="BD83" i="48" s="1"/>
  <c r="BD111" i="48" s="1"/>
  <c r="BE71" i="42" s="1"/>
  <c r="AF83" i="48" a="1"/>
  <c r="AF83" i="48" s="1"/>
  <c r="AF111" i="48" s="1"/>
  <c r="AG71" i="42" s="1"/>
  <c r="K83" i="48" a="1"/>
  <c r="K83" i="48" s="1"/>
  <c r="K111" i="48" s="1"/>
  <c r="L71" i="42" s="1"/>
  <c r="BE82" i="48" a="1"/>
  <c r="BE82" i="48" s="1"/>
  <c r="BE110" i="48" s="1"/>
  <c r="BF56" i="42" s="1"/>
  <c r="BF61" i="42" s="1"/>
  <c r="D82" i="48" a="1"/>
  <c r="D82" i="48" s="1"/>
  <c r="D110" i="48" s="1"/>
  <c r="E56" i="42" s="1"/>
  <c r="E61" i="42" s="1"/>
  <c r="AT80" i="48" a="1"/>
  <c r="AT80" i="48" s="1"/>
  <c r="BI79" i="48" a="1"/>
  <c r="BI79" i="48" s="1"/>
  <c r="BI107" i="48" s="1"/>
  <c r="BJ23" i="42" s="1"/>
  <c r="AS79" i="48" a="1"/>
  <c r="AS79" i="48" s="1"/>
  <c r="AS107" i="48" s="1"/>
  <c r="AT23" i="42" s="1"/>
  <c r="AM40" i="48"/>
  <c r="K40" i="48"/>
  <c r="X67" i="48" a="1"/>
  <c r="X67" i="48" s="1"/>
  <c r="X66" i="48" a="1"/>
  <c r="X66" i="48" s="1"/>
  <c r="I66" i="48" a="1"/>
  <c r="I66" i="48" s="1"/>
  <c r="J65" i="48" a="1"/>
  <c r="J65" i="48" s="1"/>
  <c r="BC83" i="48" a="1"/>
  <c r="BC83" i="48" s="1"/>
  <c r="BC111" i="48" s="1"/>
  <c r="BD71" i="42" s="1"/>
  <c r="AE83" i="48" a="1"/>
  <c r="AE83" i="48" s="1"/>
  <c r="AE111" i="48" s="1"/>
  <c r="AF71" i="42" s="1"/>
  <c r="J83" i="48" a="1"/>
  <c r="J83" i="48" s="1"/>
  <c r="J111" i="48" s="1"/>
  <c r="K71" i="42" s="1"/>
  <c r="AL82" i="48" a="1"/>
  <c r="AL82" i="48" s="1"/>
  <c r="AL110" i="48" s="1"/>
  <c r="AM56" i="42" s="1"/>
  <c r="AM61" i="42" s="1"/>
  <c r="U82" i="48" a="1"/>
  <c r="U82" i="48" s="1"/>
  <c r="U110" i="48" s="1"/>
  <c r="V56" i="42" s="1"/>
  <c r="V61" i="42" s="1"/>
  <c r="AS8" i="42"/>
  <c r="AS13" i="42"/>
  <c r="AL40" i="48"/>
  <c r="J40" i="48"/>
  <c r="AK54" i="48" a="1"/>
  <c r="AK54" i="48" s="1"/>
  <c r="I52" i="48" a="1"/>
  <c r="I52" i="48" s="1"/>
  <c r="AL69" i="48" a="1"/>
  <c r="AL69" i="48" s="1"/>
  <c r="R69" i="48" a="1"/>
  <c r="R69" i="48" s="1"/>
  <c r="I68" i="48" a="1"/>
  <c r="I68" i="48" s="1"/>
  <c r="BD67" i="48" a="1"/>
  <c r="BD67" i="48" s="1"/>
  <c r="W67" i="48" a="1"/>
  <c r="W67" i="48" s="1"/>
  <c r="BD66" i="48" a="1"/>
  <c r="BD66" i="48" s="1"/>
  <c r="BB83" i="48" a="1"/>
  <c r="BB83" i="48" s="1"/>
  <c r="BB111" i="48" s="1"/>
  <c r="BC71" i="42" s="1"/>
  <c r="AK82" i="48" a="1"/>
  <c r="AK82" i="48" s="1"/>
  <c r="AK110" i="48" s="1"/>
  <c r="AL56" i="42" s="1"/>
  <c r="AL61" i="42" s="1"/>
  <c r="BO81" i="48" a="1"/>
  <c r="BO81" i="48" s="1"/>
  <c r="BO109" i="48" s="1"/>
  <c r="BJ80" i="48" a="1"/>
  <c r="BJ80" i="48" s="1"/>
  <c r="BJ108" i="48" s="1"/>
  <c r="BK34" i="42" s="1"/>
  <c r="AS80" i="48" a="1"/>
  <c r="AS80" i="48" s="1"/>
  <c r="AJ40" i="48"/>
  <c r="I40" i="48"/>
  <c r="S55" i="48" a="1"/>
  <c r="S55" i="48" s="1"/>
  <c r="R55" i="48" a="1"/>
  <c r="R55" i="48" s="1"/>
  <c r="U7" i="48"/>
  <c r="AJ8" i="48"/>
  <c r="AY15" i="48"/>
  <c r="T54" i="48" a="1"/>
  <c r="T54" i="48" s="1"/>
  <c r="D54" i="48" a="1"/>
  <c r="D54" i="48" s="1"/>
  <c r="X52" i="48" a="1"/>
  <c r="X52" i="48" s="1"/>
  <c r="BF55" i="48" a="1"/>
  <c r="BF55" i="48" s="1"/>
  <c r="BO52" i="48" a="1"/>
  <c r="BO52" i="48" s="1"/>
  <c r="BG69" i="48" a="1"/>
  <c r="BG69" i="48" s="1"/>
  <c r="AK69" i="48" a="1"/>
  <c r="AK69" i="48" s="1"/>
  <c r="BJ68" i="48" a="1"/>
  <c r="BJ68" i="48" s="1"/>
  <c r="AS68" i="48" a="1"/>
  <c r="AS68" i="48" s="1"/>
  <c r="H68" i="48" a="1"/>
  <c r="H68" i="48" s="1"/>
  <c r="V67" i="48" a="1"/>
  <c r="V67" i="48" s="1"/>
  <c r="W66" i="48" a="1"/>
  <c r="W66" i="48" s="1"/>
  <c r="X65" i="48" a="1"/>
  <c r="X65" i="48" s="1"/>
  <c r="I65" i="48" a="1"/>
  <c r="I65" i="48" s="1"/>
  <c r="BA83" i="48" a="1"/>
  <c r="BA83" i="48" s="1"/>
  <c r="BA111" i="48" s="1"/>
  <c r="BB71" i="42" s="1"/>
  <c r="BC82" i="48" a="1"/>
  <c r="BC82" i="48" s="1"/>
  <c r="BC110" i="48" s="1"/>
  <c r="BD56" i="42" s="1"/>
  <c r="BD61" i="42" s="1"/>
  <c r="BN81" i="48" a="1"/>
  <c r="BN81" i="48" s="1"/>
  <c r="BN109" i="48" s="1"/>
  <c r="BO45" i="42" s="1"/>
  <c r="BG79" i="48" a="1"/>
  <c r="BG79" i="48" s="1"/>
  <c r="BG107" i="48" s="1"/>
  <c r="BH23" i="42" s="1"/>
  <c r="AQ79" i="48" a="1"/>
  <c r="AQ79" i="48" s="1"/>
  <c r="AQ107" i="48" s="1"/>
  <c r="AR23" i="42" s="1"/>
  <c r="J79" i="48" a="1"/>
  <c r="J79" i="48" s="1"/>
  <c r="J107" i="48" s="1"/>
  <c r="K23" i="42" s="1"/>
  <c r="BK40" i="48"/>
  <c r="AI40" i="48"/>
  <c r="H40" i="48"/>
  <c r="U54" i="48" a="1"/>
  <c r="U54" i="48" s="1"/>
  <c r="AK8" i="48"/>
  <c r="BB15" i="48"/>
  <c r="BH77" i="42"/>
  <c r="BH82" i="42"/>
  <c r="Q55" i="48" a="1"/>
  <c r="Q55" i="48" s="1"/>
  <c r="AJ54" i="48" a="1"/>
  <c r="AJ54" i="48" s="1"/>
  <c r="S54" i="48" a="1"/>
  <c r="S54" i="48" s="1"/>
  <c r="W52" i="48" a="1"/>
  <c r="W52" i="48" s="1"/>
  <c r="G52" i="48" a="1"/>
  <c r="G52" i="48" s="1"/>
  <c r="BE55" i="48" a="1"/>
  <c r="BE55" i="48" s="1"/>
  <c r="BC53" i="48" a="1"/>
  <c r="BC53" i="48" s="1"/>
  <c r="AS51" i="48" a="1"/>
  <c r="AS51" i="48" s="1"/>
  <c r="AJ69" i="48" a="1"/>
  <c r="AJ69" i="48" s="1"/>
  <c r="AR68" i="48" a="1"/>
  <c r="AR68" i="48" s="1"/>
  <c r="Y68" i="48" a="1"/>
  <c r="Y68" i="48" s="1"/>
  <c r="G68" i="48" a="1"/>
  <c r="G68" i="48" s="1"/>
  <c r="U67" i="48" a="1"/>
  <c r="U67" i="48" s="1"/>
  <c r="G66" i="48" a="1"/>
  <c r="G66" i="48" s="1"/>
  <c r="BC65" i="48" a="1"/>
  <c r="BC65" i="48" s="1"/>
  <c r="H65" i="48" a="1"/>
  <c r="H65" i="48" s="1"/>
  <c r="AZ83" i="48" a="1"/>
  <c r="AZ83" i="48" s="1"/>
  <c r="AZ111" i="48" s="1"/>
  <c r="BA71" i="42" s="1"/>
  <c r="BB82" i="48" a="1"/>
  <c r="BB82" i="48" s="1"/>
  <c r="BB110" i="48" s="1"/>
  <c r="BC56" i="42" s="1"/>
  <c r="BC61" i="42" s="1"/>
  <c r="AJ82" i="48" a="1"/>
  <c r="AJ82" i="48" s="1"/>
  <c r="AJ110" i="48" s="1"/>
  <c r="AK56" i="42" s="1"/>
  <c r="AK61" i="42" s="1"/>
  <c r="S82" i="48" a="1"/>
  <c r="S82" i="48" s="1"/>
  <c r="S110" i="48" s="1"/>
  <c r="T56" i="42" s="1"/>
  <c r="T61" i="42" s="1"/>
  <c r="AP79" i="48" a="1"/>
  <c r="AP79" i="48" s="1"/>
  <c r="AP107" i="48" s="1"/>
  <c r="AQ23" i="42" s="1"/>
  <c r="BJ40" i="48"/>
  <c r="AH40" i="48"/>
  <c r="G40" i="48"/>
  <c r="AE15" i="48"/>
  <c r="Q13" i="42"/>
  <c r="Q8" i="42"/>
  <c r="P55" i="48" a="1"/>
  <c r="P55" i="48" s="1"/>
  <c r="R54" i="48" a="1"/>
  <c r="R54" i="48" s="1"/>
  <c r="AL53" i="48" a="1"/>
  <c r="AL53" i="48" s="1"/>
  <c r="BD55" i="48" a="1"/>
  <c r="BD55" i="48" s="1"/>
  <c r="AS54" i="48" a="1"/>
  <c r="AS54" i="48" s="1"/>
  <c r="BB53" i="48" a="1"/>
  <c r="BB53" i="48" s="1"/>
  <c r="AI69" i="48" a="1"/>
  <c r="AI69" i="48" s="1"/>
  <c r="P69" i="48" a="1"/>
  <c r="P69" i="48" s="1"/>
  <c r="AQ68" i="48" a="1"/>
  <c r="AQ68" i="48" s="1"/>
  <c r="F68" i="48" a="1"/>
  <c r="F68" i="48" s="1"/>
  <c r="BB67" i="48" a="1"/>
  <c r="BB67" i="48" s="1"/>
  <c r="T67" i="48" a="1"/>
  <c r="T67" i="48" s="1"/>
  <c r="AK66" i="48" a="1"/>
  <c r="AK66" i="48" s="1"/>
  <c r="AL65" i="48" a="1"/>
  <c r="AL65" i="48" s="1"/>
  <c r="W65" i="48" a="1"/>
  <c r="W65" i="48" s="1"/>
  <c r="G65" i="48" a="1"/>
  <c r="G65" i="48" s="1"/>
  <c r="AY83" i="48" a="1"/>
  <c r="AY83" i="48" s="1"/>
  <c r="AY111" i="48" s="1"/>
  <c r="AZ71" i="42" s="1"/>
  <c r="BA82" i="48" a="1"/>
  <c r="BA82" i="48" s="1"/>
  <c r="BA110" i="48" s="1"/>
  <c r="BB56" i="42" s="1"/>
  <c r="BB61" i="42" s="1"/>
  <c r="R82" i="48" a="1"/>
  <c r="R82" i="48" s="1"/>
  <c r="R110" i="48" s="1"/>
  <c r="S56" i="42" s="1"/>
  <c r="S61" i="42" s="1"/>
  <c r="AQ80" i="48" a="1"/>
  <c r="AQ80" i="48" s="1"/>
  <c r="AO79" i="48" a="1"/>
  <c r="AO79" i="48" s="1"/>
  <c r="AO107" i="48" s="1"/>
  <c r="AP23" i="42" s="1"/>
  <c r="I79" i="48" a="1"/>
  <c r="I79" i="48" s="1"/>
  <c r="I107" i="48" s="1"/>
  <c r="J23" i="42" s="1"/>
  <c r="BH40" i="48"/>
  <c r="AG40" i="48"/>
  <c r="F40" i="48"/>
  <c r="X53" i="48" a="1"/>
  <c r="X53" i="48" s="1"/>
  <c r="AI111" i="48"/>
  <c r="AJ71" i="42" s="1"/>
  <c r="AA6" i="48"/>
  <c r="AA82" i="48" a="1"/>
  <c r="AA82" i="48" s="1"/>
  <c r="AA110" i="48" s="1"/>
  <c r="AB56" i="42" s="1"/>
  <c r="AB61" i="42" s="1"/>
  <c r="O55" i="48" a="1"/>
  <c r="O55" i="48" s="1"/>
  <c r="AI54" i="48" a="1"/>
  <c r="AI54" i="48" s="1"/>
  <c r="BC55" i="48" a="1"/>
  <c r="BC55" i="48" s="1"/>
  <c r="BK54" i="48" a="1"/>
  <c r="BK54" i="48" s="1"/>
  <c r="BA53" i="48" a="1"/>
  <c r="BA53" i="48" s="1"/>
  <c r="AR51" i="48" a="1"/>
  <c r="AR51" i="48" s="1"/>
  <c r="AH69" i="48" a="1"/>
  <c r="AH69" i="48" s="1"/>
  <c r="O69" i="48" a="1"/>
  <c r="O69" i="48" s="1"/>
  <c r="BH68" i="48" a="1"/>
  <c r="BH68" i="48" s="1"/>
  <c r="AP68" i="48" a="1"/>
  <c r="AP68" i="48" s="1"/>
  <c r="E68" i="48" a="1"/>
  <c r="E68" i="48" s="1"/>
  <c r="AJ66" i="48" a="1"/>
  <c r="AJ66" i="48" s="1"/>
  <c r="U66" i="48" a="1"/>
  <c r="U66" i="48" s="1"/>
  <c r="BA65" i="48" a="1"/>
  <c r="BA65" i="48" s="1"/>
  <c r="F65" i="48" a="1"/>
  <c r="F65" i="48" s="1"/>
  <c r="AA83" i="48" a="1"/>
  <c r="AA83" i="48" s="1"/>
  <c r="AA111" i="48" s="1"/>
  <c r="AB71" i="42" s="1"/>
  <c r="AZ82" i="48" a="1"/>
  <c r="AZ82" i="48" s="1"/>
  <c r="AZ110" i="48" s="1"/>
  <c r="BA56" i="42" s="1"/>
  <c r="BA61" i="42" s="1"/>
  <c r="AI82" i="48" a="1"/>
  <c r="AI82" i="48" s="1"/>
  <c r="AI110" i="48" s="1"/>
  <c r="AJ56" i="42" s="1"/>
  <c r="AJ61" i="42" s="1"/>
  <c r="Q82" i="48" a="1"/>
  <c r="Q82" i="48" s="1"/>
  <c r="Q110" i="48" s="1"/>
  <c r="R56" i="42" s="1"/>
  <c r="R61" i="42" s="1"/>
  <c r="BL81" i="48" a="1"/>
  <c r="BL81" i="48" s="1"/>
  <c r="BL109" i="48" s="1"/>
  <c r="BM45" i="42" s="1"/>
  <c r="X79" i="48" a="1"/>
  <c r="X79" i="48" s="1"/>
  <c r="X107" i="48" s="1"/>
  <c r="Y23" i="42" s="1"/>
  <c r="BG40" i="48"/>
  <c r="AF40" i="48"/>
  <c r="E40" i="48"/>
  <c r="E54" i="48" a="1"/>
  <c r="E54" i="48" s="1"/>
  <c r="AL8" i="48"/>
  <c r="O111" i="48"/>
  <c r="P71" i="42" s="1"/>
  <c r="AI55" i="48" a="1"/>
  <c r="AI55" i="48" s="1"/>
  <c r="AH54" i="48" a="1"/>
  <c r="AH54" i="48" s="1"/>
  <c r="AH48" i="48" s="1"/>
  <c r="AK53" i="48" a="1"/>
  <c r="AK53" i="48" s="1"/>
  <c r="AL52" i="48" a="1"/>
  <c r="AL52" i="48" s="1"/>
  <c r="D52" i="48" a="1"/>
  <c r="D52" i="48" s="1"/>
  <c r="BB55" i="48" a="1"/>
  <c r="BB55" i="48" s="1"/>
  <c r="BJ54" i="48" a="1"/>
  <c r="BJ54" i="48" s="1"/>
  <c r="AG69" i="48" a="1"/>
  <c r="AG69" i="48" s="1"/>
  <c r="N69" i="48" a="1"/>
  <c r="N69" i="48" s="1"/>
  <c r="AO68" i="48" a="1"/>
  <c r="AO68" i="48" s="1"/>
  <c r="D68" i="48" a="1"/>
  <c r="D68" i="48" s="1"/>
  <c r="AK65" i="48" a="1"/>
  <c r="AK65" i="48" s="1"/>
  <c r="V65" i="48" a="1"/>
  <c r="V65" i="48" s="1"/>
  <c r="E65" i="48" a="1"/>
  <c r="E65" i="48" s="1"/>
  <c r="AY82" i="48" a="1"/>
  <c r="AY82" i="48" s="1"/>
  <c r="AY110" i="48" s="1"/>
  <c r="AZ56" i="42" s="1"/>
  <c r="AZ61" i="42" s="1"/>
  <c r="P82" i="48" a="1"/>
  <c r="P82" i="48" s="1"/>
  <c r="P110" i="48" s="1"/>
  <c r="Q56" i="42" s="1"/>
  <c r="Q61" i="42" s="1"/>
  <c r="BE79" i="48" a="1"/>
  <c r="BE79" i="48" s="1"/>
  <c r="BE107" i="48" s="1"/>
  <c r="BF23" i="42" s="1"/>
  <c r="BF40" i="48"/>
  <c r="AE40" i="48"/>
  <c r="D40" i="48"/>
  <c r="AJ53" i="48" a="1"/>
  <c r="AJ53" i="48" s="1"/>
  <c r="X51" i="48" a="1"/>
  <c r="X51" i="48" s="1"/>
  <c r="J51" i="48" a="1"/>
  <c r="J51" i="48" s="1"/>
  <c r="BA55" i="48" a="1"/>
  <c r="BA55" i="48" s="1"/>
  <c r="AQ54" i="48" a="1"/>
  <c r="AQ54" i="48" s="1"/>
  <c r="AZ53" i="48" a="1"/>
  <c r="AZ53" i="48" s="1"/>
  <c r="AF69" i="48" a="1"/>
  <c r="AF69" i="48" s="1"/>
  <c r="M69" i="48" a="1"/>
  <c r="M69" i="48" s="1"/>
  <c r="AN68" i="48" a="1"/>
  <c r="AN68" i="48" s="1"/>
  <c r="D65" i="48" a="1"/>
  <c r="D65" i="48" s="1"/>
  <c r="W79" i="48" a="1"/>
  <c r="W79" i="48" s="1"/>
  <c r="W107" i="48" s="1"/>
  <c r="X23" i="42" s="1"/>
  <c r="BE40" i="48"/>
  <c r="AD40" i="48"/>
  <c r="BO39" i="48"/>
  <c r="BO30" i="49" s="1"/>
  <c r="AG55" i="48" a="1"/>
  <c r="AG55" i="48" s="1"/>
  <c r="AL51" i="48" a="1"/>
  <c r="AL51" i="48" s="1"/>
  <c r="AZ55" i="48" a="1"/>
  <c r="AZ55" i="48" s="1"/>
  <c r="BH54" i="48" a="1"/>
  <c r="BH54" i="48" s="1"/>
  <c r="AR52" i="48" a="1"/>
  <c r="AR52" i="48" s="1"/>
  <c r="AE69" i="48" a="1"/>
  <c r="AE69" i="48" s="1"/>
  <c r="AM68" i="48" a="1"/>
  <c r="AM68" i="48" s="1"/>
  <c r="AY65" i="48" a="1"/>
  <c r="AY65" i="48" s="1"/>
  <c r="AJ65" i="48" a="1"/>
  <c r="AJ65" i="48" s="1"/>
  <c r="AX82" i="48" a="1"/>
  <c r="AX82" i="48" s="1"/>
  <c r="AX110" i="48" s="1"/>
  <c r="AY56" i="42" s="1"/>
  <c r="AY61" i="42" s="1"/>
  <c r="AG82" i="48" a="1"/>
  <c r="AG82" i="48" s="1"/>
  <c r="AG110" i="48" s="1"/>
  <c r="AH56" i="42" s="1"/>
  <c r="AH61" i="42" s="1"/>
  <c r="AL79" i="48" a="1"/>
  <c r="AL79" i="48" s="1"/>
  <c r="AL107" i="48" s="1"/>
  <c r="AM23" i="42" s="1"/>
  <c r="BD40" i="48"/>
  <c r="AC40" i="48"/>
  <c r="BM39" i="48"/>
  <c r="AE54" i="48" a="1"/>
  <c r="AE54" i="48" s="1"/>
  <c r="W51" i="48" a="1"/>
  <c r="W51" i="48" s="1"/>
  <c r="AY55" i="48" a="1"/>
  <c r="AY55" i="48" s="1"/>
  <c r="AP54" i="48" a="1"/>
  <c r="AP54" i="48" s="1"/>
  <c r="AY53" i="48" a="1"/>
  <c r="AY53" i="48" s="1"/>
  <c r="AO51" i="48" a="1"/>
  <c r="AO51" i="48" s="1"/>
  <c r="K69" i="48" a="1"/>
  <c r="K69" i="48" s="1"/>
  <c r="U68" i="48" a="1"/>
  <c r="U68" i="48" s="1"/>
  <c r="T65" i="48" a="1"/>
  <c r="T65" i="48" s="1"/>
  <c r="AW82" i="48" a="1"/>
  <c r="AW82" i="48" s="1"/>
  <c r="AW110" i="48" s="1"/>
  <c r="AX56" i="42" s="1"/>
  <c r="AX61" i="42" s="1"/>
  <c r="N82" i="48" a="1"/>
  <c r="N82" i="48" s="1"/>
  <c r="N110" i="48" s="1"/>
  <c r="O56" i="42" s="1"/>
  <c r="O61" i="42" s="1"/>
  <c r="D79" i="48" a="1"/>
  <c r="D79" i="48" s="1"/>
  <c r="D107" i="48" s="1"/>
  <c r="E23" i="42" s="1"/>
  <c r="BC40" i="48"/>
  <c r="BC31" i="49" s="1"/>
  <c r="AB40" i="48"/>
  <c r="BH14" i="48"/>
  <c r="BH15" i="48"/>
  <c r="AL14" i="48"/>
  <c r="AL15" i="48"/>
  <c r="AD8" i="48"/>
  <c r="AD7" i="48"/>
  <c r="BG15" i="48"/>
  <c r="BG14" i="48"/>
  <c r="AK14" i="48"/>
  <c r="AK15" i="48"/>
  <c r="Q14" i="48"/>
  <c r="Q15" i="48"/>
  <c r="BF15" i="48"/>
  <c r="BF14" i="48"/>
  <c r="AJ14" i="48"/>
  <c r="AJ15" i="48"/>
  <c r="AB7" i="48"/>
  <c r="AB8" i="48"/>
  <c r="BE15" i="48"/>
  <c r="BE14" i="48"/>
  <c r="AI15" i="48"/>
  <c r="AI14" i="48"/>
  <c r="AQ8" i="48"/>
  <c r="AQ7" i="48"/>
  <c r="BD15" i="48"/>
  <c r="BD14" i="48"/>
  <c r="AH15" i="48"/>
  <c r="AH14" i="48"/>
  <c r="O14" i="48"/>
  <c r="O15" i="48"/>
  <c r="AP8" i="48"/>
  <c r="AP7" i="48"/>
  <c r="BC14" i="48"/>
  <c r="BC15" i="48"/>
  <c r="N14" i="48"/>
  <c r="N15" i="48"/>
  <c r="AO8" i="48"/>
  <c r="AO7" i="48"/>
  <c r="M14" i="48"/>
  <c r="M15" i="48"/>
  <c r="AN8" i="48"/>
  <c r="AN7" i="48"/>
  <c r="AF15" i="48"/>
  <c r="AF14" i="48"/>
  <c r="L14" i="48"/>
  <c r="L15" i="48"/>
  <c r="BC8" i="48"/>
  <c r="BC7" i="48"/>
  <c r="BA15" i="48"/>
  <c r="BA14" i="48"/>
  <c r="BB8" i="48"/>
  <c r="BB7" i="48"/>
  <c r="U14" i="48"/>
  <c r="U15" i="48"/>
  <c r="R8" i="48"/>
  <c r="R7" i="48"/>
  <c r="BI14" i="48"/>
  <c r="BI15" i="48"/>
  <c r="AM14" i="48"/>
  <c r="AM15" i="48"/>
  <c r="AE8" i="48"/>
  <c r="AE7" i="48"/>
  <c r="AC7" i="48"/>
  <c r="AC8" i="48"/>
  <c r="AZ15" i="48"/>
  <c r="AZ14" i="48"/>
  <c r="BA7" i="48"/>
  <c r="BA8" i="48"/>
  <c r="AZ7" i="48"/>
  <c r="AZ8" i="48"/>
  <c r="S14" i="48"/>
  <c r="AX15" i="48"/>
  <c r="AX14" i="48"/>
  <c r="BO8" i="48"/>
  <c r="BO7" i="48"/>
  <c r="BL14" i="48"/>
  <c r="BL15" i="48"/>
  <c r="BM14" i="48"/>
  <c r="BM15" i="48"/>
  <c r="V15" i="48"/>
  <c r="V14" i="48"/>
  <c r="S8" i="48"/>
  <c r="S7" i="48"/>
  <c r="BK14" i="48"/>
  <c r="BK15" i="48"/>
  <c r="AO14" i="48"/>
  <c r="AO15" i="48"/>
  <c r="T14" i="48"/>
  <c r="T15" i="48"/>
  <c r="Q8" i="48"/>
  <c r="Q7" i="48"/>
  <c r="BJ14" i="48"/>
  <c r="BJ15" i="48"/>
  <c r="AN14" i="48"/>
  <c r="AN15" i="48"/>
  <c r="P8" i="48"/>
  <c r="P7" i="48"/>
  <c r="AW15" i="48"/>
  <c r="AW14" i="48"/>
  <c r="AC15" i="48"/>
  <c r="AC14" i="48"/>
  <c r="BN8" i="48"/>
  <c r="BN7" i="48"/>
  <c r="AV15" i="48"/>
  <c r="AV14" i="48"/>
  <c r="AB15" i="48"/>
  <c r="AB14" i="48"/>
  <c r="BM8" i="48"/>
  <c r="BM7" i="48"/>
  <c r="AU15" i="48"/>
  <c r="AU14" i="48"/>
  <c r="H15" i="48"/>
  <c r="H14" i="48"/>
  <c r="BL8" i="48"/>
  <c r="BL7" i="48"/>
  <c r="AT15" i="48"/>
  <c r="AT14" i="48"/>
  <c r="Z15" i="48"/>
  <c r="Z14" i="48"/>
  <c r="G14" i="48"/>
  <c r="G15" i="48"/>
  <c r="G8" i="48"/>
  <c r="G7" i="48"/>
  <c r="AS14" i="48"/>
  <c r="AS15" i="48"/>
  <c r="Y15" i="48"/>
  <c r="Y14" i="48"/>
  <c r="F8" i="48"/>
  <c r="F7" i="48"/>
  <c r="AR14" i="48"/>
  <c r="AR15" i="48"/>
  <c r="X15" i="48"/>
  <c r="X14" i="48"/>
  <c r="E7" i="48"/>
  <c r="E8" i="48"/>
  <c r="BN14" i="48"/>
  <c r="BN15" i="48"/>
  <c r="W15" i="48"/>
  <c r="W14" i="48"/>
  <c r="E15" i="48"/>
  <c r="E14" i="48"/>
  <c r="X8" i="48"/>
  <c r="AV8" i="48"/>
  <c r="P15" i="48"/>
  <c r="O8" i="48"/>
  <c r="AM8" i="48"/>
  <c r="BK8" i="48"/>
  <c r="W8" i="48"/>
  <c r="AU8" i="48"/>
  <c r="I14" i="48"/>
  <c r="AG14" i="48"/>
  <c r="Z8" i="48"/>
  <c r="AX8" i="48"/>
  <c r="J14" i="48"/>
  <c r="K14" i="48"/>
  <c r="C15" i="48"/>
  <c r="C14" i="48"/>
  <c r="C7" i="48"/>
  <c r="C8" i="48"/>
  <c r="BG28" i="48"/>
  <c r="BG29" i="48"/>
  <c r="AI28" i="48"/>
  <c r="AI29" i="48"/>
  <c r="K28" i="48"/>
  <c r="K29" i="48"/>
  <c r="AY21" i="48"/>
  <c r="AY22" i="48"/>
  <c r="AA21" i="48"/>
  <c r="AA22" i="48"/>
  <c r="BF29" i="48"/>
  <c r="BF28" i="48"/>
  <c r="AH29" i="48"/>
  <c r="AH28" i="48"/>
  <c r="J29" i="48"/>
  <c r="J28" i="48"/>
  <c r="AX21" i="48"/>
  <c r="AX22" i="48"/>
  <c r="Z21" i="48"/>
  <c r="Z22" i="48"/>
  <c r="BE28" i="48"/>
  <c r="BE29" i="48"/>
  <c r="AG28" i="48"/>
  <c r="AG29" i="48"/>
  <c r="I28" i="48"/>
  <c r="I29" i="48"/>
  <c r="AW21" i="48"/>
  <c r="AW22" i="48"/>
  <c r="Y21" i="48"/>
  <c r="Y22" i="48"/>
  <c r="BD28" i="48"/>
  <c r="BD29" i="48"/>
  <c r="AF28" i="48"/>
  <c r="AF29" i="48"/>
  <c r="H28" i="48"/>
  <c r="H29" i="48"/>
  <c r="BL20" i="48"/>
  <c r="AV21" i="48"/>
  <c r="AV22" i="48"/>
  <c r="X21" i="48"/>
  <c r="X22" i="48"/>
  <c r="BC28" i="48"/>
  <c r="BC29" i="48"/>
  <c r="AE28" i="48"/>
  <c r="AE29" i="48"/>
  <c r="G28" i="48"/>
  <c r="G29" i="48"/>
  <c r="AU21" i="48"/>
  <c r="AU22" i="48"/>
  <c r="W21" i="48"/>
  <c r="W22" i="48"/>
  <c r="BB29" i="48"/>
  <c r="BB28" i="48"/>
  <c r="AD29" i="48"/>
  <c r="AD28" i="48"/>
  <c r="F29" i="48"/>
  <c r="F28" i="48"/>
  <c r="AT21" i="48"/>
  <c r="AT22" i="48"/>
  <c r="V21" i="48"/>
  <c r="V22" i="48"/>
  <c r="BA29" i="48"/>
  <c r="BA28" i="48"/>
  <c r="AC29" i="48"/>
  <c r="AC28" i="48"/>
  <c r="E29" i="48"/>
  <c r="E28" i="48"/>
  <c r="AS21" i="48"/>
  <c r="AS22" i="48"/>
  <c r="U21" i="48"/>
  <c r="U22" i="48"/>
  <c r="AZ29" i="48"/>
  <c r="AZ28" i="48"/>
  <c r="AB29" i="48"/>
  <c r="AB28" i="48"/>
  <c r="D29" i="48"/>
  <c r="D28" i="48"/>
  <c r="AR21" i="48"/>
  <c r="AR22" i="48"/>
  <c r="T21" i="48"/>
  <c r="T22" i="48"/>
  <c r="AY29" i="48"/>
  <c r="AY28" i="48"/>
  <c r="AA29" i="48"/>
  <c r="AA28" i="48"/>
  <c r="BO21" i="48"/>
  <c r="BO22" i="48"/>
  <c r="AQ21" i="48"/>
  <c r="AQ22" i="48"/>
  <c r="S21" i="48"/>
  <c r="S22" i="48"/>
  <c r="AX29" i="48"/>
  <c r="AX28" i="48"/>
  <c r="Z29" i="48"/>
  <c r="Z28" i="48"/>
  <c r="BN22" i="48"/>
  <c r="BN21" i="48"/>
  <c r="AP22" i="48"/>
  <c r="AP21" i="48"/>
  <c r="R22" i="48"/>
  <c r="R21" i="48"/>
  <c r="AN21" i="48"/>
  <c r="AN22" i="48"/>
  <c r="O21" i="48"/>
  <c r="O22" i="48"/>
  <c r="AT28" i="48"/>
  <c r="AT29" i="48"/>
  <c r="V28" i="48"/>
  <c r="V29" i="48"/>
  <c r="BJ22" i="48"/>
  <c r="BJ21" i="48"/>
  <c r="AL22" i="48"/>
  <c r="AL21" i="48"/>
  <c r="N22" i="48"/>
  <c r="N21" i="48"/>
  <c r="AS28" i="48"/>
  <c r="AS29" i="48"/>
  <c r="U28" i="48"/>
  <c r="U29" i="48"/>
  <c r="BI22" i="48"/>
  <c r="BI21" i="48"/>
  <c r="AK22" i="48"/>
  <c r="AK21" i="48"/>
  <c r="M22" i="48"/>
  <c r="M21" i="48"/>
  <c r="AR28" i="48"/>
  <c r="AR29" i="48"/>
  <c r="T28" i="48"/>
  <c r="T29" i="48"/>
  <c r="BH22" i="48"/>
  <c r="BH21" i="48"/>
  <c r="AJ22" i="48"/>
  <c r="AJ21" i="48"/>
  <c r="L22" i="48"/>
  <c r="L21" i="48"/>
  <c r="AW29" i="48"/>
  <c r="AW28" i="48"/>
  <c r="Y29" i="48"/>
  <c r="Y28" i="48"/>
  <c r="BM21" i="48"/>
  <c r="BM22" i="48"/>
  <c r="AO21" i="48"/>
  <c r="AO22" i="48"/>
  <c r="Q21" i="48"/>
  <c r="Q22" i="48"/>
  <c r="AV29" i="48"/>
  <c r="AV28" i="48"/>
  <c r="X29" i="48"/>
  <c r="X28" i="48"/>
  <c r="BL21" i="48"/>
  <c r="BL22" i="48"/>
  <c r="P21" i="48"/>
  <c r="P22" i="48"/>
  <c r="AU29" i="48"/>
  <c r="AU28" i="48"/>
  <c r="W29" i="48"/>
  <c r="W28" i="48"/>
  <c r="BK21" i="48"/>
  <c r="BK22" i="48"/>
  <c r="AM21" i="48"/>
  <c r="AM22" i="48"/>
  <c r="BO28" i="48"/>
  <c r="BO29" i="48"/>
  <c r="AQ28" i="48"/>
  <c r="AQ29" i="48"/>
  <c r="S28" i="48"/>
  <c r="S29" i="48"/>
  <c r="BG22" i="48"/>
  <c r="BG21" i="48"/>
  <c r="AI22" i="48"/>
  <c r="AI21" i="48"/>
  <c r="K22" i="48"/>
  <c r="K21" i="48"/>
  <c r="BN28" i="48"/>
  <c r="BN29" i="48"/>
  <c r="AP28" i="48"/>
  <c r="AP29" i="48"/>
  <c r="R28" i="48"/>
  <c r="R29" i="48"/>
  <c r="BF22" i="48"/>
  <c r="BF21" i="48"/>
  <c r="AH22" i="48"/>
  <c r="AH21" i="48"/>
  <c r="J22" i="48"/>
  <c r="J21" i="48"/>
  <c r="BM28" i="48"/>
  <c r="BM29" i="48"/>
  <c r="AO28" i="48"/>
  <c r="AO29" i="48"/>
  <c r="Q28" i="48"/>
  <c r="Q29" i="48"/>
  <c r="BE22" i="48"/>
  <c r="BE21" i="48"/>
  <c r="AG22" i="48"/>
  <c r="AG21" i="48"/>
  <c r="I22" i="48"/>
  <c r="I21" i="48"/>
  <c r="BL28" i="48"/>
  <c r="BL29" i="48"/>
  <c r="AN28" i="48"/>
  <c r="AN29" i="48"/>
  <c r="P28" i="48"/>
  <c r="P29" i="48"/>
  <c r="BD22" i="48"/>
  <c r="BD21" i="48"/>
  <c r="AF22" i="48"/>
  <c r="AF21" i="48"/>
  <c r="H22" i="48"/>
  <c r="H21" i="48"/>
  <c r="BK28" i="48"/>
  <c r="BK29" i="48"/>
  <c r="AM28" i="48"/>
  <c r="AM29" i="48"/>
  <c r="O28" i="48"/>
  <c r="O29" i="48"/>
  <c r="BC22" i="48"/>
  <c r="BC21" i="48"/>
  <c r="AE22" i="48"/>
  <c r="AE21" i="48"/>
  <c r="G22" i="48"/>
  <c r="G21" i="48"/>
  <c r="BJ28" i="48"/>
  <c r="BJ29" i="48"/>
  <c r="AL28" i="48"/>
  <c r="AL29" i="48"/>
  <c r="N28" i="48"/>
  <c r="N29" i="48"/>
  <c r="BB21" i="48"/>
  <c r="BB22" i="48"/>
  <c r="AD21" i="48"/>
  <c r="AD22" i="48"/>
  <c r="F21" i="48"/>
  <c r="F22" i="48"/>
  <c r="BI28" i="48"/>
  <c r="BI29" i="48"/>
  <c r="AK28" i="48"/>
  <c r="AK29" i="48"/>
  <c r="M28" i="48"/>
  <c r="M29" i="48"/>
  <c r="BA21" i="48"/>
  <c r="BA22" i="48"/>
  <c r="AC21" i="48"/>
  <c r="AC22" i="48"/>
  <c r="E21" i="48"/>
  <c r="E22" i="48"/>
  <c r="BH28" i="48"/>
  <c r="BH29" i="48"/>
  <c r="AJ28" i="48"/>
  <c r="AJ29" i="48"/>
  <c r="L28" i="48"/>
  <c r="L29" i="48"/>
  <c r="AZ21" i="48"/>
  <c r="AZ22" i="48"/>
  <c r="AB21" i="48"/>
  <c r="AB22" i="48"/>
  <c r="D21" i="48"/>
  <c r="D22" i="48"/>
  <c r="C28" i="48"/>
  <c r="C29" i="48"/>
  <c r="C21" i="48"/>
  <c r="BF13" i="42" l="1"/>
  <c r="BF8" i="42"/>
  <c r="L82" i="42"/>
  <c r="L77" i="42"/>
  <c r="BN8" i="42"/>
  <c r="BN13" i="42"/>
  <c r="BI13" i="42"/>
  <c r="BI8" i="42"/>
  <c r="AJ77" i="42"/>
  <c r="AJ82" i="42"/>
  <c r="AG77" i="42"/>
  <c r="AG82" i="42"/>
  <c r="AY13" i="42"/>
  <c r="AY8" i="42"/>
  <c r="AU13" i="42"/>
  <c r="AU8" i="42"/>
  <c r="AM8" i="42"/>
  <c r="AM13" i="42"/>
  <c r="Y8" i="42"/>
  <c r="Y13" i="42"/>
  <c r="BE82" i="42"/>
  <c r="BE77" i="42"/>
  <c r="AN13" i="42"/>
  <c r="AN8" i="42"/>
  <c r="J8" i="42"/>
  <c r="J13" i="42"/>
  <c r="L13" i="42"/>
  <c r="L8" i="42"/>
  <c r="E13" i="42"/>
  <c r="E8" i="42"/>
  <c r="AB77" i="42"/>
  <c r="AB82" i="42"/>
  <c r="AP13" i="42"/>
  <c r="AP8" i="42"/>
  <c r="AW8" i="42"/>
  <c r="AW13" i="42"/>
  <c r="AZ77" i="42"/>
  <c r="AZ82" i="42"/>
  <c r="BJ77" i="42"/>
  <c r="BJ82" i="42"/>
  <c r="BE13" i="42"/>
  <c r="BE8" i="42"/>
  <c r="AQ13" i="42"/>
  <c r="AQ8" i="42"/>
  <c r="AI82" i="42"/>
  <c r="AI77" i="42"/>
  <c r="BL8" i="42"/>
  <c r="BL13" i="42"/>
  <c r="AZ13" i="42"/>
  <c r="AZ8" i="42"/>
  <c r="N13" i="42"/>
  <c r="N8" i="42"/>
  <c r="Q82" i="42"/>
  <c r="Q77" i="42"/>
  <c r="AX13" i="42"/>
  <c r="AX8" i="42"/>
  <c r="AI8" i="42"/>
  <c r="AI13" i="42"/>
  <c r="T82" i="42"/>
  <c r="T77" i="42"/>
  <c r="J77" i="42"/>
  <c r="J82" i="42"/>
  <c r="BK13" i="42"/>
  <c r="BK8" i="42"/>
  <c r="O77" i="42"/>
  <c r="O82" i="42"/>
  <c r="BO8" i="42"/>
  <c r="BO13" i="42"/>
  <c r="K82" i="42"/>
  <c r="K77" i="42"/>
  <c r="V13" i="42"/>
  <c r="V8" i="42"/>
  <c r="BA77" i="42"/>
  <c r="BA82" i="42"/>
  <c r="AF82" i="42"/>
  <c r="AF77" i="42"/>
  <c r="BK77" i="42"/>
  <c r="BK82" i="42"/>
  <c r="AL8" i="42"/>
  <c r="AL13" i="42"/>
  <c r="X13" i="42"/>
  <c r="X8" i="42"/>
  <c r="K8" i="42"/>
  <c r="K13" i="42"/>
  <c r="BD82" i="42"/>
  <c r="BD77" i="42"/>
  <c r="BG77" i="42"/>
  <c r="BG82" i="42"/>
  <c r="AE13" i="42"/>
  <c r="AE8" i="42"/>
  <c r="R77" i="42"/>
  <c r="R82" i="42"/>
  <c r="BC13" i="42"/>
  <c r="BC8" i="42"/>
  <c r="AR8" i="42"/>
  <c r="AR13" i="42"/>
  <c r="AN82" i="42"/>
  <c r="AN77" i="42"/>
  <c r="S77" i="42"/>
  <c r="S82" i="42"/>
  <c r="BH13" i="42"/>
  <c r="BH8" i="42"/>
  <c r="AO82" i="42"/>
  <c r="AO77" i="42"/>
  <c r="U8" i="42"/>
  <c r="U13" i="42"/>
  <c r="N77" i="42"/>
  <c r="N82" i="42"/>
  <c r="BA8" i="42"/>
  <c r="BA13" i="42"/>
  <c r="Z8" i="42"/>
  <c r="Z13" i="42"/>
  <c r="P77" i="42"/>
  <c r="P82" i="42"/>
  <c r="BB77" i="42"/>
  <c r="BB82" i="42"/>
  <c r="AC13" i="42"/>
  <c r="AC8" i="42"/>
  <c r="BI77" i="42"/>
  <c r="BI82" i="42"/>
  <c r="AD13" i="42"/>
  <c r="AD8" i="42"/>
  <c r="M13" i="42"/>
  <c r="M8" i="42"/>
  <c r="AA13" i="42"/>
  <c r="AA8" i="42"/>
  <c r="AG8" i="42"/>
  <c r="AG13" i="42"/>
  <c r="BC82" i="42"/>
  <c r="BC77" i="42"/>
  <c r="AT13" i="42"/>
  <c r="AT8" i="42"/>
  <c r="AF8" i="42"/>
  <c r="AF13" i="42"/>
  <c r="I8" i="42"/>
  <c r="I13" i="42"/>
  <c r="BJ13" i="42"/>
  <c r="BJ8" i="42"/>
  <c r="M77" i="42"/>
  <c r="M82" i="42"/>
  <c r="AK82" i="42"/>
  <c r="AK77" i="42"/>
  <c r="W8" i="42"/>
  <c r="W13" i="42"/>
  <c r="BG13" i="42"/>
  <c r="BG8" i="42"/>
  <c r="AH77" i="42"/>
  <c r="AH82" i="42"/>
  <c r="AR82" i="42"/>
  <c r="AR77" i="42"/>
  <c r="BF77" i="42"/>
  <c r="BF82" i="42"/>
  <c r="P13" i="42"/>
  <c r="P8" i="42"/>
  <c r="AK13" i="42"/>
  <c r="AK8" i="42"/>
  <c r="D22" i="44"/>
  <c r="BU23" i="47" l="1"/>
  <c r="BU22" i="47"/>
  <c r="BU21" i="47"/>
  <c r="BU20" i="47"/>
  <c r="BU19" i="47"/>
  <c r="BU18" i="47"/>
  <c r="BU17" i="47"/>
  <c r="BU16" i="47"/>
  <c r="BU15" i="47"/>
  <c r="BU14" i="47"/>
  <c r="BR23" i="47"/>
  <c r="BR22" i="47"/>
  <c r="BR21" i="47"/>
  <c r="BR20" i="47"/>
  <c r="BR19" i="47"/>
  <c r="BR18" i="47"/>
  <c r="BR17" i="47"/>
  <c r="BR16" i="47"/>
  <c r="BR15" i="47"/>
  <c r="BR14" i="47"/>
  <c r="D61" i="49" l="1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R61" i="49"/>
  <c r="S61" i="49"/>
  <c r="T61" i="49"/>
  <c r="U61" i="49"/>
  <c r="V61" i="49"/>
  <c r="W61" i="49"/>
  <c r="X61" i="49"/>
  <c r="Y61" i="49"/>
  <c r="Z61" i="49"/>
  <c r="AA61" i="49"/>
  <c r="AB61" i="49"/>
  <c r="AC61" i="49"/>
  <c r="AD61" i="49"/>
  <c r="AE61" i="49"/>
  <c r="AF61" i="49"/>
  <c r="AG61" i="49"/>
  <c r="AH61" i="49"/>
  <c r="AI61" i="49"/>
  <c r="AJ61" i="49"/>
  <c r="AK61" i="49"/>
  <c r="AL61" i="49"/>
  <c r="AM61" i="49"/>
  <c r="AN61" i="49"/>
  <c r="AO61" i="49"/>
  <c r="AP61" i="49"/>
  <c r="AQ61" i="49"/>
  <c r="AR61" i="49"/>
  <c r="AS61" i="49"/>
  <c r="AT61" i="49"/>
  <c r="AU61" i="49"/>
  <c r="AV61" i="49"/>
  <c r="AW61" i="49"/>
  <c r="AX61" i="49"/>
  <c r="AY61" i="49"/>
  <c r="AZ61" i="49"/>
  <c r="BA61" i="49"/>
  <c r="BB61" i="49"/>
  <c r="BC63" i="49"/>
  <c r="BC64" i="49"/>
  <c r="C61" i="49"/>
  <c r="P5" i="45"/>
  <c r="Q18" i="42" s="1"/>
  <c r="A65" i="32" l="1"/>
  <c r="A64" i="32"/>
  <c r="A63" i="32"/>
  <c r="A62" i="32"/>
  <c r="A61" i="32"/>
  <c r="M60" i="32"/>
  <c r="L60" i="32"/>
  <c r="K60" i="32"/>
  <c r="J60" i="32"/>
  <c r="I60" i="32"/>
  <c r="H60" i="32"/>
  <c r="G60" i="32"/>
  <c r="F60" i="32"/>
  <c r="E60" i="32"/>
  <c r="D60" i="32"/>
  <c r="C60" i="32"/>
  <c r="B60" i="32"/>
  <c r="A57" i="32"/>
  <c r="A56" i="32"/>
  <c r="A55" i="32"/>
  <c r="A54" i="32"/>
  <c r="A53" i="32"/>
  <c r="M52" i="32"/>
  <c r="L52" i="32"/>
  <c r="K52" i="32"/>
  <c r="J52" i="32"/>
  <c r="I52" i="32"/>
  <c r="H52" i="32"/>
  <c r="G52" i="32"/>
  <c r="F52" i="32"/>
  <c r="E52" i="32"/>
  <c r="D52" i="32"/>
  <c r="C52" i="32"/>
  <c r="B52" i="32"/>
  <c r="A49" i="32"/>
  <c r="A48" i="32"/>
  <c r="A47" i="32"/>
  <c r="A46" i="32"/>
  <c r="A45" i="32"/>
  <c r="M43" i="32"/>
  <c r="L43" i="32"/>
  <c r="K43" i="32"/>
  <c r="J43" i="32"/>
  <c r="I43" i="32"/>
  <c r="H43" i="32"/>
  <c r="G43" i="32"/>
  <c r="F43" i="32"/>
  <c r="E43" i="32"/>
  <c r="D43" i="32"/>
  <c r="C43" i="32"/>
  <c r="B43" i="32"/>
  <c r="M34" i="32"/>
  <c r="L34" i="32"/>
  <c r="K34" i="32"/>
  <c r="J34" i="32"/>
  <c r="I34" i="32"/>
  <c r="H34" i="32"/>
  <c r="G34" i="32"/>
  <c r="F34" i="32"/>
  <c r="E34" i="32"/>
  <c r="D34" i="32"/>
  <c r="C34" i="32"/>
  <c r="B34" i="32"/>
  <c r="A40" i="32"/>
  <c r="A39" i="32"/>
  <c r="A38" i="32"/>
  <c r="A37" i="32"/>
  <c r="A36" i="32"/>
  <c r="A31" i="32"/>
  <c r="A30" i="32"/>
  <c r="A29" i="32"/>
  <c r="A28" i="32"/>
  <c r="A27" i="32"/>
  <c r="M26" i="32"/>
  <c r="L26" i="32"/>
  <c r="K26" i="32"/>
  <c r="J26" i="32"/>
  <c r="I26" i="32"/>
  <c r="H26" i="32"/>
  <c r="G26" i="32"/>
  <c r="F26" i="32"/>
  <c r="E26" i="32"/>
  <c r="D26" i="32"/>
  <c r="C26" i="32"/>
  <c r="B26" i="32"/>
  <c r="A23" i="32"/>
  <c r="A22" i="32"/>
  <c r="A21" i="32"/>
  <c r="A20" i="32"/>
  <c r="A19" i="32"/>
  <c r="M18" i="32"/>
  <c r="L18" i="32"/>
  <c r="K18" i="32"/>
  <c r="J18" i="32"/>
  <c r="I18" i="32"/>
  <c r="H18" i="32"/>
  <c r="G18" i="32"/>
  <c r="F18" i="32"/>
  <c r="E18" i="32"/>
  <c r="D18" i="32"/>
  <c r="C18" i="32"/>
  <c r="B18" i="32"/>
  <c r="M15" i="32"/>
  <c r="L15" i="32"/>
  <c r="K15" i="32"/>
  <c r="J15" i="32"/>
  <c r="I15" i="32"/>
  <c r="H15" i="32"/>
  <c r="G15" i="32"/>
  <c r="F15" i="32"/>
  <c r="E15" i="32"/>
  <c r="D15" i="32"/>
  <c r="C15" i="32"/>
  <c r="B15" i="32"/>
  <c r="M14" i="32"/>
  <c r="L14" i="32"/>
  <c r="K14" i="32"/>
  <c r="J14" i="32"/>
  <c r="I14" i="32"/>
  <c r="H14" i="32"/>
  <c r="G14" i="32"/>
  <c r="F14" i="32"/>
  <c r="E14" i="32"/>
  <c r="D14" i="32"/>
  <c r="C14" i="32"/>
  <c r="B14" i="32"/>
  <c r="M13" i="32"/>
  <c r="L13" i="32"/>
  <c r="K13" i="32"/>
  <c r="J13" i="32"/>
  <c r="I13" i="32"/>
  <c r="H13" i="32"/>
  <c r="G13" i="32"/>
  <c r="F13" i="32"/>
  <c r="E13" i="32"/>
  <c r="D13" i="32"/>
  <c r="C13" i="32"/>
  <c r="B13" i="32"/>
  <c r="M12" i="32"/>
  <c r="L12" i="32"/>
  <c r="M11" i="32"/>
  <c r="L11" i="32"/>
  <c r="K11" i="32"/>
  <c r="J11" i="32"/>
  <c r="I11" i="32"/>
  <c r="H11" i="32"/>
  <c r="G11" i="32"/>
  <c r="F11" i="32"/>
  <c r="E11" i="32"/>
  <c r="D11" i="32"/>
  <c r="C11" i="32"/>
  <c r="B11" i="32"/>
  <c r="A15" i="32"/>
  <c r="A14" i="32"/>
  <c r="A13" i="32"/>
  <c r="A12" i="32"/>
  <c r="A11" i="32"/>
  <c r="M10" i="32"/>
  <c r="L10" i="32"/>
  <c r="K10" i="32"/>
  <c r="J10" i="32"/>
  <c r="I10" i="32"/>
  <c r="H10" i="32"/>
  <c r="G10" i="32"/>
  <c r="F10" i="32"/>
  <c r="E10" i="32"/>
  <c r="D10" i="32"/>
  <c r="C10" i="32"/>
  <c r="B10" i="32"/>
  <c r="K4" i="32"/>
  <c r="K20" i="32" s="1"/>
  <c r="J4" i="32"/>
  <c r="J20" i="32" s="1"/>
  <c r="I4" i="32"/>
  <c r="I20" i="32" s="1"/>
  <c r="H4" i="32"/>
  <c r="H20" i="32" s="1"/>
  <c r="G4" i="32"/>
  <c r="G20" i="32" s="1"/>
  <c r="F4" i="32"/>
  <c r="F20" i="32" s="1"/>
  <c r="E4" i="32"/>
  <c r="E20" i="32" s="1"/>
  <c r="E5" i="32"/>
  <c r="D4" i="32"/>
  <c r="D20" i="32" s="1"/>
  <c r="D5" i="32"/>
  <c r="E3" i="32"/>
  <c r="D3" i="32"/>
  <c r="C4" i="32"/>
  <c r="C20" i="32" s="1"/>
  <c r="B4" i="32"/>
  <c r="B20" i="32" s="1"/>
  <c r="M2" i="32"/>
  <c r="L2" i="32"/>
  <c r="K2" i="32"/>
  <c r="J2" i="32"/>
  <c r="I2" i="32"/>
  <c r="H2" i="32"/>
  <c r="G2" i="32"/>
  <c r="F2" i="32"/>
  <c r="E2" i="32"/>
  <c r="D2" i="32"/>
  <c r="C2" i="32"/>
  <c r="B2" i="32"/>
  <c r="A4" i="32"/>
  <c r="O10" i="50"/>
  <c r="P8" i="50" s="1"/>
  <c r="Q8" i="50" s="1"/>
  <c r="E21" i="32" l="1"/>
  <c r="F5" i="54" s="1"/>
  <c r="E19" i="32"/>
  <c r="D19" i="32"/>
  <c r="D21" i="32"/>
  <c r="P7" i="50"/>
  <c r="Q7" i="50" s="1"/>
  <c r="P9" i="50"/>
  <c r="Q9" i="50" s="1"/>
  <c r="B2" i="38"/>
  <c r="B1" i="38"/>
  <c r="BP6" i="44"/>
  <c r="BQ6" i="44"/>
  <c r="BP7" i="44"/>
  <c r="BQ7" i="44"/>
  <c r="C7" i="38" s="1"/>
  <c r="BP13" i="44"/>
  <c r="BQ13" i="44"/>
  <c r="C12" i="38" s="1"/>
  <c r="BP14" i="44"/>
  <c r="BQ14" i="44"/>
  <c r="BQ5" i="44"/>
  <c r="C10" i="38" s="1"/>
  <c r="BP17" i="47"/>
  <c r="M22" i="38" l="1"/>
  <c r="I17" i="38" s="1"/>
  <c r="M21" i="38"/>
  <c r="I16" i="38" s="1"/>
  <c r="M20" i="38"/>
  <c r="I9" i="38" s="1"/>
  <c r="E3" i="54"/>
  <c r="F3" i="54"/>
  <c r="E5" i="54"/>
  <c r="M11" i="50"/>
  <c r="M10" i="50"/>
  <c r="M9" i="50"/>
  <c r="M8" i="50"/>
  <c r="M7" i="50"/>
  <c r="M12" i="50" s="1"/>
  <c r="L11" i="50"/>
  <c r="L10" i="50"/>
  <c r="L9" i="50"/>
  <c r="L8" i="50"/>
  <c r="L7" i="50"/>
  <c r="K11" i="50"/>
  <c r="K10" i="50"/>
  <c r="K9" i="50"/>
  <c r="K7" i="50"/>
  <c r="J11" i="50"/>
  <c r="J10" i="50"/>
  <c r="J9" i="50"/>
  <c r="J7" i="50"/>
  <c r="I11" i="50"/>
  <c r="I10" i="50"/>
  <c r="I9" i="50"/>
  <c r="I7" i="50"/>
  <c r="H11" i="50"/>
  <c r="H10" i="50"/>
  <c r="H9" i="50"/>
  <c r="H7" i="50"/>
  <c r="G11" i="50"/>
  <c r="G10" i="50"/>
  <c r="G9" i="50"/>
  <c r="G7" i="50"/>
  <c r="F11" i="50"/>
  <c r="F10" i="50"/>
  <c r="F9" i="50"/>
  <c r="F7" i="50"/>
  <c r="E7" i="50"/>
  <c r="E9" i="50"/>
  <c r="E10" i="50"/>
  <c r="E11" i="50"/>
  <c r="D11" i="50"/>
  <c r="D10" i="50"/>
  <c r="D9" i="50"/>
  <c r="D7" i="50"/>
  <c r="C11" i="50"/>
  <c r="C10" i="50"/>
  <c r="C9" i="50"/>
  <c r="C7" i="50"/>
  <c r="B11" i="50"/>
  <c r="B10" i="50"/>
  <c r="B9" i="50"/>
  <c r="B7" i="50"/>
  <c r="BC17" i="44" l="1"/>
  <c r="C28" i="46" l="1"/>
  <c r="G28" i="47" l="1"/>
  <c r="F9" i="13" l="1"/>
  <c r="F3" i="13" s="1"/>
  <c r="Q15" i="13"/>
  <c r="Q5" i="13"/>
  <c r="O9" i="13"/>
  <c r="L10" i="13" s="1"/>
  <c r="Q18" i="13"/>
  <c r="L5" i="13" l="1"/>
  <c r="L7" i="13"/>
  <c r="O5" i="13" s="1"/>
  <c r="S16" i="13"/>
  <c r="R15" i="13"/>
  <c r="S17" i="13" s="1"/>
  <c r="BO99" i="48"/>
  <c r="BN99" i="48"/>
  <c r="BM99" i="48"/>
  <c r="BL99" i="48"/>
  <c r="BK99" i="48"/>
  <c r="BJ99" i="48"/>
  <c r="BI99" i="48"/>
  <c r="BH99" i="48"/>
  <c r="BG99" i="48"/>
  <c r="BF99" i="48"/>
  <c r="BE99" i="48"/>
  <c r="BD99" i="48"/>
  <c r="BC99" i="48"/>
  <c r="BB99" i="48"/>
  <c r="BA99" i="48"/>
  <c r="AZ99" i="48"/>
  <c r="AY99" i="48"/>
  <c r="AX99" i="48"/>
  <c r="AW99" i="48"/>
  <c r="AV99" i="48"/>
  <c r="AU99" i="48"/>
  <c r="AT99" i="48"/>
  <c r="AS99" i="48"/>
  <c r="AR99" i="48"/>
  <c r="AQ99" i="48"/>
  <c r="AP99" i="48"/>
  <c r="AO99" i="48"/>
  <c r="AN99" i="48"/>
  <c r="AM99" i="48"/>
  <c r="AL99" i="48"/>
  <c r="AK99" i="48"/>
  <c r="AJ99" i="48"/>
  <c r="AI99" i="48"/>
  <c r="AH99" i="48"/>
  <c r="AG99" i="48"/>
  <c r="AF99" i="48"/>
  <c r="AE99" i="48"/>
  <c r="AD99" i="48"/>
  <c r="AC99" i="48"/>
  <c r="AB99" i="48"/>
  <c r="AA99" i="48"/>
  <c r="Z99" i="48"/>
  <c r="Y99" i="48"/>
  <c r="X99" i="48"/>
  <c r="W99" i="48"/>
  <c r="V99" i="48"/>
  <c r="U99" i="48"/>
  <c r="T99" i="48"/>
  <c r="S99" i="48"/>
  <c r="R99" i="48"/>
  <c r="Q99" i="48"/>
  <c r="P99" i="48"/>
  <c r="O99" i="48"/>
  <c r="N99" i="48"/>
  <c r="M99" i="48"/>
  <c r="L99" i="48"/>
  <c r="K99" i="48"/>
  <c r="J99" i="48"/>
  <c r="I99" i="48"/>
  <c r="H99" i="48"/>
  <c r="G99" i="48"/>
  <c r="F99" i="48"/>
  <c r="E99" i="48"/>
  <c r="D99" i="48"/>
  <c r="C99" i="48"/>
  <c r="BO98" i="48"/>
  <c r="BN98" i="48"/>
  <c r="BM98" i="48"/>
  <c r="BL98" i="48"/>
  <c r="BK98" i="48"/>
  <c r="BJ98" i="48"/>
  <c r="BI98" i="48"/>
  <c r="BH98" i="48"/>
  <c r="BG98" i="48"/>
  <c r="BF98" i="48"/>
  <c r="BE98" i="48"/>
  <c r="BD98" i="48"/>
  <c r="BC98" i="48"/>
  <c r="BB98" i="48"/>
  <c r="BA98" i="48"/>
  <c r="AZ98" i="48"/>
  <c r="AY98" i="48"/>
  <c r="AX98" i="48"/>
  <c r="AW98" i="48"/>
  <c r="AV98" i="48"/>
  <c r="AU98" i="48"/>
  <c r="AT98" i="48"/>
  <c r="AS98" i="48"/>
  <c r="AR98" i="48"/>
  <c r="AQ98" i="48"/>
  <c r="AP98" i="48"/>
  <c r="AO98" i="48"/>
  <c r="AN98" i="48"/>
  <c r="AM98" i="48"/>
  <c r="AL98" i="48"/>
  <c r="AK98" i="48"/>
  <c r="AJ98" i="48"/>
  <c r="AI98" i="48"/>
  <c r="AH98" i="48"/>
  <c r="AG98" i="48"/>
  <c r="AF98" i="48"/>
  <c r="AE98" i="48"/>
  <c r="AD98" i="48"/>
  <c r="AC98" i="48"/>
  <c r="AB98" i="48"/>
  <c r="AA98" i="48"/>
  <c r="Z98" i="48"/>
  <c r="Y98" i="48"/>
  <c r="X98" i="48"/>
  <c r="W98" i="48"/>
  <c r="V98" i="48"/>
  <c r="U98" i="48"/>
  <c r="T98" i="48"/>
  <c r="S98" i="48"/>
  <c r="R98" i="48"/>
  <c r="Q98" i="48"/>
  <c r="P98" i="48"/>
  <c r="O98" i="48"/>
  <c r="N98" i="48"/>
  <c r="M98" i="48"/>
  <c r="L98" i="48"/>
  <c r="K98" i="48"/>
  <c r="J98" i="48"/>
  <c r="I98" i="48"/>
  <c r="H98" i="48"/>
  <c r="G98" i="48"/>
  <c r="F98" i="48"/>
  <c r="E98" i="48"/>
  <c r="D98" i="48"/>
  <c r="C98" i="48"/>
  <c r="BO92" i="48"/>
  <c r="BN92" i="48"/>
  <c r="BM92" i="48"/>
  <c r="BL92" i="48"/>
  <c r="BK92" i="48"/>
  <c r="BJ92" i="48"/>
  <c r="BI92" i="48"/>
  <c r="BH92" i="48"/>
  <c r="BG92" i="48"/>
  <c r="BF92" i="48"/>
  <c r="BE92" i="48"/>
  <c r="BD92" i="48"/>
  <c r="BC92" i="48"/>
  <c r="BB92" i="48"/>
  <c r="BA92" i="48"/>
  <c r="AZ92" i="48"/>
  <c r="AY92" i="48"/>
  <c r="AX92" i="48"/>
  <c r="AW92" i="48"/>
  <c r="AV92" i="48"/>
  <c r="AU92" i="48"/>
  <c r="AT92" i="48"/>
  <c r="AS92" i="48"/>
  <c r="AR92" i="48"/>
  <c r="AQ92" i="48"/>
  <c r="AP92" i="48"/>
  <c r="AO92" i="48"/>
  <c r="AN92" i="48"/>
  <c r="AM92" i="48"/>
  <c r="AL92" i="48"/>
  <c r="AK92" i="48"/>
  <c r="AJ92" i="48"/>
  <c r="AI92" i="48"/>
  <c r="AH92" i="48"/>
  <c r="AG92" i="48"/>
  <c r="AF92" i="48"/>
  <c r="AE92" i="48"/>
  <c r="AD92" i="48"/>
  <c r="AC92" i="48"/>
  <c r="AB92" i="48"/>
  <c r="AA92" i="48"/>
  <c r="Z92" i="48"/>
  <c r="Y92" i="48"/>
  <c r="X92" i="48"/>
  <c r="W92" i="48"/>
  <c r="V92" i="48"/>
  <c r="U92" i="48"/>
  <c r="T92" i="48"/>
  <c r="S92" i="48"/>
  <c r="R92" i="48"/>
  <c r="Q92" i="48"/>
  <c r="P92" i="48"/>
  <c r="O92" i="48"/>
  <c r="N92" i="48"/>
  <c r="M92" i="48"/>
  <c r="L92" i="48"/>
  <c r="K92" i="48"/>
  <c r="J92" i="48"/>
  <c r="I92" i="48"/>
  <c r="H92" i="48"/>
  <c r="G92" i="48"/>
  <c r="F92" i="48"/>
  <c r="E92" i="48"/>
  <c r="D92" i="48"/>
  <c r="C92" i="48"/>
  <c r="BO91" i="48"/>
  <c r="BN91" i="48"/>
  <c r="BM91" i="48"/>
  <c r="BL91" i="48"/>
  <c r="BK91" i="48"/>
  <c r="BJ91" i="48"/>
  <c r="BI91" i="48"/>
  <c r="BH91" i="48"/>
  <c r="BG91" i="48"/>
  <c r="BF91" i="48"/>
  <c r="BE91" i="48"/>
  <c r="BD91" i="48"/>
  <c r="BC91" i="48"/>
  <c r="BB91" i="48"/>
  <c r="BA91" i="48"/>
  <c r="AZ91" i="48"/>
  <c r="AY91" i="48"/>
  <c r="AX91" i="48"/>
  <c r="AW91" i="48"/>
  <c r="AV91" i="48"/>
  <c r="AU91" i="48"/>
  <c r="AT91" i="48"/>
  <c r="AS91" i="48"/>
  <c r="AR91" i="48"/>
  <c r="AQ91" i="48"/>
  <c r="AP91" i="48"/>
  <c r="AO91" i="48"/>
  <c r="AN91" i="48"/>
  <c r="AM91" i="48"/>
  <c r="AL91" i="48"/>
  <c r="AK91" i="48"/>
  <c r="AJ91" i="48"/>
  <c r="AI91" i="48"/>
  <c r="AH91" i="48"/>
  <c r="AG91" i="48"/>
  <c r="AF91" i="48"/>
  <c r="AE91" i="48"/>
  <c r="AD91" i="48"/>
  <c r="AC91" i="48"/>
  <c r="AB91" i="48"/>
  <c r="AA91" i="48"/>
  <c r="Z91" i="48"/>
  <c r="Y91" i="48"/>
  <c r="X91" i="48"/>
  <c r="W91" i="48"/>
  <c r="V91" i="48"/>
  <c r="U91" i="48"/>
  <c r="T91" i="48"/>
  <c r="S91" i="48"/>
  <c r="R91" i="48"/>
  <c r="Q91" i="48"/>
  <c r="P91" i="48"/>
  <c r="O91" i="48"/>
  <c r="N91" i="48"/>
  <c r="M91" i="48"/>
  <c r="L91" i="48"/>
  <c r="K91" i="48"/>
  <c r="J91" i="48"/>
  <c r="I91" i="48"/>
  <c r="H91" i="48"/>
  <c r="G91" i="48"/>
  <c r="F91" i="48"/>
  <c r="E91" i="48"/>
  <c r="D91" i="48"/>
  <c r="C91" i="48"/>
  <c r="BO90" i="48"/>
  <c r="BN90" i="48"/>
  <c r="BM90" i="48"/>
  <c r="BL90" i="48"/>
  <c r="BK90" i="48"/>
  <c r="BJ90" i="48"/>
  <c r="BI90" i="48"/>
  <c r="BH90" i="48"/>
  <c r="BG90" i="48"/>
  <c r="BF90" i="48"/>
  <c r="BE90" i="48"/>
  <c r="BD90" i="48"/>
  <c r="BC90" i="48"/>
  <c r="BB90" i="48"/>
  <c r="BA90" i="48"/>
  <c r="AZ90" i="48"/>
  <c r="AY90" i="48"/>
  <c r="AX90" i="48"/>
  <c r="AW90" i="48"/>
  <c r="AV90" i="48"/>
  <c r="AU90" i="48"/>
  <c r="AT90" i="48"/>
  <c r="AS90" i="48"/>
  <c r="AR90" i="48"/>
  <c r="AQ90" i="48"/>
  <c r="AP90" i="48"/>
  <c r="AO90" i="48"/>
  <c r="AN90" i="48"/>
  <c r="AM90" i="48"/>
  <c r="AL90" i="48"/>
  <c r="AK90" i="48"/>
  <c r="AJ90" i="48"/>
  <c r="AI90" i="48"/>
  <c r="AH90" i="48"/>
  <c r="AG90" i="48"/>
  <c r="AF90" i="48"/>
  <c r="AE90" i="48"/>
  <c r="AD90" i="48"/>
  <c r="AC90" i="48"/>
  <c r="AB90" i="48"/>
  <c r="AA90" i="48"/>
  <c r="Z90" i="48"/>
  <c r="Y90" i="48"/>
  <c r="X90" i="48"/>
  <c r="W90" i="48"/>
  <c r="V90" i="48"/>
  <c r="U90" i="48"/>
  <c r="T90" i="48"/>
  <c r="S90" i="48"/>
  <c r="R90" i="48"/>
  <c r="Q90" i="48"/>
  <c r="P90" i="48"/>
  <c r="O90" i="48"/>
  <c r="N90" i="48"/>
  <c r="M90" i="48"/>
  <c r="L90" i="48"/>
  <c r="K90" i="48"/>
  <c r="J90" i="48"/>
  <c r="I90" i="48"/>
  <c r="H90" i="48"/>
  <c r="G90" i="48"/>
  <c r="F90" i="48"/>
  <c r="E90" i="48"/>
  <c r="D90" i="48"/>
  <c r="C90" i="48"/>
  <c r="BO85" i="48"/>
  <c r="BO113" i="48" s="1"/>
  <c r="BN85" i="48"/>
  <c r="BN113" i="48" s="1"/>
  <c r="BM85" i="48"/>
  <c r="BM113" i="48" s="1"/>
  <c r="BL85" i="48"/>
  <c r="BK85" i="48"/>
  <c r="BJ85" i="48"/>
  <c r="BI85" i="48"/>
  <c r="BH85" i="48"/>
  <c r="BG85" i="48"/>
  <c r="BF85" i="48"/>
  <c r="BE85" i="48"/>
  <c r="BD85" i="48"/>
  <c r="BC85" i="48"/>
  <c r="BC113" i="48" s="1"/>
  <c r="BB85" i="48"/>
  <c r="BA85" i="48"/>
  <c r="BA113" i="48" s="1"/>
  <c r="AZ85" i="48"/>
  <c r="AZ113" i="48" s="1"/>
  <c r="AY85" i="48"/>
  <c r="AY113" i="48" s="1"/>
  <c r="AX85" i="48"/>
  <c r="AX113" i="48" s="1"/>
  <c r="AW85" i="48"/>
  <c r="AW113" i="48" s="1"/>
  <c r="AV85" i="48"/>
  <c r="AU85" i="48"/>
  <c r="AU113" i="48" s="1"/>
  <c r="AT85" i="48"/>
  <c r="AT113" i="48" s="1"/>
  <c r="AS85" i="48"/>
  <c r="AR85" i="48"/>
  <c r="AR113" i="48" s="1"/>
  <c r="AQ85" i="48"/>
  <c r="AQ113" i="48" s="1"/>
  <c r="AP85" i="48"/>
  <c r="AP113" i="48" s="1"/>
  <c r="AO85" i="48"/>
  <c r="AO113" i="48" s="1"/>
  <c r="AN85" i="48"/>
  <c r="AM85" i="48"/>
  <c r="AL85" i="48"/>
  <c r="AK85" i="48"/>
  <c r="AJ85" i="48"/>
  <c r="AI85" i="48"/>
  <c r="AH85" i="48"/>
  <c r="AG85" i="48"/>
  <c r="AF85" i="48"/>
  <c r="AF113" i="48" s="1"/>
  <c r="AE85" i="48"/>
  <c r="AE113" i="48" s="1"/>
  <c r="AD85" i="48"/>
  <c r="AC85" i="48"/>
  <c r="AC113" i="48" s="1"/>
  <c r="AB85" i="48"/>
  <c r="AB113" i="48" s="1"/>
  <c r="AA85" i="48"/>
  <c r="AA113" i="48" s="1"/>
  <c r="Z85" i="48"/>
  <c r="Z113" i="48" s="1"/>
  <c r="Y85" i="48"/>
  <c r="Y113" i="48" s="1"/>
  <c r="X85" i="48"/>
  <c r="W85" i="48"/>
  <c r="W113" i="48" s="1"/>
  <c r="V85" i="48"/>
  <c r="V113" i="48" s="1"/>
  <c r="U85" i="48"/>
  <c r="T85" i="48"/>
  <c r="T113" i="48" s="1"/>
  <c r="S85" i="48"/>
  <c r="S113" i="48" s="1"/>
  <c r="R85" i="48"/>
  <c r="R113" i="48" s="1"/>
  <c r="Q85" i="48"/>
  <c r="Q113" i="48" s="1"/>
  <c r="P85" i="48"/>
  <c r="O85" i="48"/>
  <c r="N85" i="48"/>
  <c r="M85" i="48"/>
  <c r="L85" i="48"/>
  <c r="K85" i="48"/>
  <c r="J85" i="48"/>
  <c r="I85" i="48"/>
  <c r="H85" i="48"/>
  <c r="H113" i="48" s="1"/>
  <c r="G85" i="48"/>
  <c r="G113" i="48" s="1"/>
  <c r="F85" i="48"/>
  <c r="E85" i="48"/>
  <c r="E113" i="48" s="1"/>
  <c r="D85" i="48"/>
  <c r="D113" i="48" s="1"/>
  <c r="C85" i="48"/>
  <c r="C113" i="48" s="1"/>
  <c r="BO84" i="48"/>
  <c r="BO112" i="48" s="1"/>
  <c r="BN84" i="48"/>
  <c r="BN112" i="48" s="1"/>
  <c r="BM84" i="48"/>
  <c r="BL84" i="48"/>
  <c r="BL112" i="48" s="1"/>
  <c r="BK84" i="48"/>
  <c r="BK112" i="48" s="1"/>
  <c r="BJ84" i="48"/>
  <c r="BI84" i="48"/>
  <c r="BI112" i="48" s="1"/>
  <c r="BH84" i="48"/>
  <c r="BH112" i="48" s="1"/>
  <c r="BG84" i="48"/>
  <c r="BG112" i="48" s="1"/>
  <c r="BF84" i="48"/>
  <c r="BF112" i="48" s="1"/>
  <c r="BE84" i="48"/>
  <c r="BD84" i="48"/>
  <c r="BC84" i="48"/>
  <c r="BB84" i="48"/>
  <c r="BA84" i="48"/>
  <c r="AZ84" i="48"/>
  <c r="AY84" i="48"/>
  <c r="AX84" i="48"/>
  <c r="AW84" i="48"/>
  <c r="AW112" i="48" s="1"/>
  <c r="AV84" i="48"/>
  <c r="AV112" i="48" s="1"/>
  <c r="AU84" i="48"/>
  <c r="AU112" i="48" s="1"/>
  <c r="AT84" i="48"/>
  <c r="AT112" i="48" s="1"/>
  <c r="AS84" i="48"/>
  <c r="AS112" i="48" s="1"/>
  <c r="AR84" i="48"/>
  <c r="AR112" i="48" s="1"/>
  <c r="AQ84" i="48"/>
  <c r="AQ112" i="48" s="1"/>
  <c r="AP84" i="48"/>
  <c r="AP112" i="48" s="1"/>
  <c r="AO84" i="48"/>
  <c r="AN84" i="48"/>
  <c r="AN112" i="48" s="1"/>
  <c r="AM84" i="48"/>
  <c r="AM112" i="48" s="1"/>
  <c r="AL84" i="48"/>
  <c r="AK84" i="48"/>
  <c r="AK112" i="48" s="1"/>
  <c r="AJ84" i="48"/>
  <c r="AJ112" i="48" s="1"/>
  <c r="AI84" i="48"/>
  <c r="AI112" i="48" s="1"/>
  <c r="AH84" i="48"/>
  <c r="AH112" i="48" s="1"/>
  <c r="AG84" i="48"/>
  <c r="AF84" i="48"/>
  <c r="AE84" i="48"/>
  <c r="AD84" i="48"/>
  <c r="AC84" i="48"/>
  <c r="AB84" i="48"/>
  <c r="AA84" i="48"/>
  <c r="Z84" i="48"/>
  <c r="Y84" i="48"/>
  <c r="Y112" i="48" s="1"/>
  <c r="X84" i="48"/>
  <c r="X112" i="48" s="1"/>
  <c r="W84" i="48"/>
  <c r="W112" i="48" s="1"/>
  <c r="V84" i="48"/>
  <c r="V112" i="48" s="1"/>
  <c r="U84" i="48"/>
  <c r="U112" i="48" s="1"/>
  <c r="T84" i="48"/>
  <c r="T112" i="48" s="1"/>
  <c r="S84" i="48"/>
  <c r="S112" i="48" s="1"/>
  <c r="R84" i="48"/>
  <c r="R112" i="48" s="1"/>
  <c r="Q84" i="48"/>
  <c r="P84" i="48"/>
  <c r="P112" i="48" s="1"/>
  <c r="O84" i="48"/>
  <c r="O112" i="48" s="1"/>
  <c r="N84" i="48"/>
  <c r="M84" i="48"/>
  <c r="M112" i="48" s="1"/>
  <c r="L84" i="48"/>
  <c r="L112" i="48" s="1"/>
  <c r="K84" i="48"/>
  <c r="K112" i="48" s="1"/>
  <c r="J84" i="48"/>
  <c r="J112" i="48" s="1"/>
  <c r="I84" i="48"/>
  <c r="H84" i="48"/>
  <c r="G84" i="48"/>
  <c r="F84" i="48"/>
  <c r="E84" i="48"/>
  <c r="D84" i="48"/>
  <c r="C84" i="48"/>
  <c r="BO78" i="48"/>
  <c r="BN78" i="48"/>
  <c r="BN106" i="48" s="1"/>
  <c r="BM78" i="48"/>
  <c r="BM106" i="48" s="1"/>
  <c r="BL78" i="48"/>
  <c r="BL106" i="48" s="1"/>
  <c r="BK78" i="48"/>
  <c r="BK106" i="48" s="1"/>
  <c r="BJ78" i="48"/>
  <c r="BJ106" i="48" s="1"/>
  <c r="BI78" i="48"/>
  <c r="BI106" i="48" s="1"/>
  <c r="BH78" i="48"/>
  <c r="BH106" i="48" s="1"/>
  <c r="BG78" i="48"/>
  <c r="BG106" i="48" s="1"/>
  <c r="BF78" i="48"/>
  <c r="BE78" i="48"/>
  <c r="BE106" i="48" s="1"/>
  <c r="BD78" i="48"/>
  <c r="BD106" i="48" s="1"/>
  <c r="BC78" i="48"/>
  <c r="BB78" i="48"/>
  <c r="BB106" i="48" s="1"/>
  <c r="BA78" i="48"/>
  <c r="BA106" i="48" s="1"/>
  <c r="AZ78" i="48"/>
  <c r="AZ106" i="48" s="1"/>
  <c r="AY78" i="48"/>
  <c r="AY106" i="48" s="1"/>
  <c r="AX78" i="48"/>
  <c r="AW78" i="48"/>
  <c r="AV78" i="48"/>
  <c r="AU78" i="48"/>
  <c r="AT78" i="48"/>
  <c r="AS78" i="48"/>
  <c r="AR78" i="48"/>
  <c r="AQ78" i="48"/>
  <c r="AP78" i="48"/>
  <c r="AP106" i="48" s="1"/>
  <c r="AO78" i="48"/>
  <c r="AO106" i="48" s="1"/>
  <c r="AN78" i="48"/>
  <c r="AN106" i="48" s="1"/>
  <c r="AM78" i="48"/>
  <c r="AM106" i="48" s="1"/>
  <c r="AL78" i="48"/>
  <c r="AL106" i="48" s="1"/>
  <c r="AK78" i="48"/>
  <c r="AK106" i="48" s="1"/>
  <c r="AJ78" i="48"/>
  <c r="AJ106" i="48" s="1"/>
  <c r="AI78" i="48"/>
  <c r="AI106" i="48" s="1"/>
  <c r="AH78" i="48"/>
  <c r="AG78" i="48"/>
  <c r="AG106" i="48" s="1"/>
  <c r="AF78" i="48"/>
  <c r="AF106" i="48" s="1"/>
  <c r="AE78" i="48"/>
  <c r="AD78" i="48"/>
  <c r="AD106" i="48" s="1"/>
  <c r="AC78" i="48"/>
  <c r="AC106" i="48" s="1"/>
  <c r="AB78" i="48"/>
  <c r="AB106" i="48" s="1"/>
  <c r="AA78" i="48"/>
  <c r="AA106" i="48" s="1"/>
  <c r="Z78" i="48"/>
  <c r="Y78" i="48"/>
  <c r="X78" i="48"/>
  <c r="W78" i="48"/>
  <c r="V78" i="48"/>
  <c r="U78" i="48"/>
  <c r="T78" i="48"/>
  <c r="S78" i="48"/>
  <c r="R78" i="48"/>
  <c r="R106" i="48" s="1"/>
  <c r="Q78" i="48"/>
  <c r="Q106" i="48" s="1"/>
  <c r="P78" i="48"/>
  <c r="P106" i="48" s="1"/>
  <c r="O78" i="48"/>
  <c r="O106" i="48" s="1"/>
  <c r="N78" i="48"/>
  <c r="N106" i="48" s="1"/>
  <c r="M78" i="48"/>
  <c r="M106" i="48" s="1"/>
  <c r="L78" i="48"/>
  <c r="L106" i="48" s="1"/>
  <c r="K78" i="48"/>
  <c r="K106" i="48" s="1"/>
  <c r="J78" i="48"/>
  <c r="I78" i="48"/>
  <c r="I106" i="48" s="1"/>
  <c r="H78" i="48"/>
  <c r="H106" i="48" s="1"/>
  <c r="G78" i="48"/>
  <c r="F78" i="48"/>
  <c r="F106" i="48" s="1"/>
  <c r="E78" i="48"/>
  <c r="E106" i="48" s="1"/>
  <c r="D78" i="48"/>
  <c r="D106" i="48" s="1"/>
  <c r="C78" i="48"/>
  <c r="C106" i="48" s="1"/>
  <c r="BO77" i="48"/>
  <c r="BN77" i="48"/>
  <c r="BM77" i="48"/>
  <c r="BL77" i="48"/>
  <c r="BK77" i="48"/>
  <c r="BJ77" i="48"/>
  <c r="BI77" i="48"/>
  <c r="BH77" i="48"/>
  <c r="BG77" i="48"/>
  <c r="BG105" i="48" s="1"/>
  <c r="BF77" i="48"/>
  <c r="BF105" i="48" s="1"/>
  <c r="BE77" i="48"/>
  <c r="BE105" i="48" s="1"/>
  <c r="BD77" i="48"/>
  <c r="BD105" i="48" s="1"/>
  <c r="BC77" i="48"/>
  <c r="BC105" i="48" s="1"/>
  <c r="BB77" i="48"/>
  <c r="BB105" i="48" s="1"/>
  <c r="BA77" i="48"/>
  <c r="BA105" i="48" s="1"/>
  <c r="AZ77" i="48"/>
  <c r="AZ105" i="48" s="1"/>
  <c r="AY77" i="48"/>
  <c r="AX77" i="48"/>
  <c r="AX105" i="48" s="1"/>
  <c r="AW77" i="48"/>
  <c r="AW105" i="48" s="1"/>
  <c r="AV77" i="48"/>
  <c r="AU77" i="48"/>
  <c r="AU105" i="48" s="1"/>
  <c r="AT77" i="48"/>
  <c r="AT105" i="48" s="1"/>
  <c r="AS77" i="48"/>
  <c r="AS105" i="48" s="1"/>
  <c r="AR77" i="48"/>
  <c r="AR105" i="48" s="1"/>
  <c r="AQ77" i="48"/>
  <c r="AP77" i="48"/>
  <c r="AO77" i="48"/>
  <c r="AN77" i="48"/>
  <c r="AM77" i="48"/>
  <c r="AL77" i="48"/>
  <c r="AK77" i="48"/>
  <c r="AJ77" i="48"/>
  <c r="AI77" i="48"/>
  <c r="AI105" i="48" s="1"/>
  <c r="AH77" i="48"/>
  <c r="AH105" i="48" s="1"/>
  <c r="AG77" i="48"/>
  <c r="AG105" i="48" s="1"/>
  <c r="AF77" i="48"/>
  <c r="AF105" i="48" s="1"/>
  <c r="AE77" i="48"/>
  <c r="AE105" i="48" s="1"/>
  <c r="AD77" i="48"/>
  <c r="AD105" i="48" s="1"/>
  <c r="AC77" i="48"/>
  <c r="AC105" i="48" s="1"/>
  <c r="AB77" i="48"/>
  <c r="AB105" i="48" s="1"/>
  <c r="AA77" i="48"/>
  <c r="Z77" i="48"/>
  <c r="Z105" i="48" s="1"/>
  <c r="Y77" i="48"/>
  <c r="Y105" i="48" s="1"/>
  <c r="X77" i="48"/>
  <c r="W77" i="48"/>
  <c r="W105" i="48" s="1"/>
  <c r="V77" i="48"/>
  <c r="V105" i="48" s="1"/>
  <c r="U77" i="48"/>
  <c r="U105" i="48" s="1"/>
  <c r="T77" i="48"/>
  <c r="T105" i="48" s="1"/>
  <c r="S77" i="48"/>
  <c r="R77" i="48"/>
  <c r="Q77" i="48"/>
  <c r="P77" i="48"/>
  <c r="O77" i="48"/>
  <c r="N77" i="48"/>
  <c r="M77" i="48"/>
  <c r="L77" i="48"/>
  <c r="K77" i="48"/>
  <c r="K105" i="48" s="1"/>
  <c r="J77" i="48"/>
  <c r="J105" i="48" s="1"/>
  <c r="I77" i="48"/>
  <c r="I105" i="48" s="1"/>
  <c r="H77" i="48"/>
  <c r="H105" i="48" s="1"/>
  <c r="G77" i="48"/>
  <c r="G105" i="48" s="1"/>
  <c r="F77" i="48"/>
  <c r="F105" i="48" s="1"/>
  <c r="E77" i="48"/>
  <c r="E105" i="48" s="1"/>
  <c r="D77" i="48"/>
  <c r="D105" i="48" s="1"/>
  <c r="C77" i="48"/>
  <c r="BO76" i="48"/>
  <c r="BO104" i="48" s="1"/>
  <c r="BN76" i="48"/>
  <c r="BN104" i="48" s="1"/>
  <c r="BM76" i="48"/>
  <c r="BL76" i="48"/>
  <c r="BL104" i="48" s="1"/>
  <c r="BK76" i="48"/>
  <c r="BK104" i="48" s="1"/>
  <c r="BJ76" i="48"/>
  <c r="BJ104" i="48" s="1"/>
  <c r="BI76" i="48"/>
  <c r="BI104" i="48" s="1"/>
  <c r="BH76" i="48"/>
  <c r="BG76" i="48"/>
  <c r="BF76" i="48"/>
  <c r="BE76" i="48"/>
  <c r="BD76" i="48"/>
  <c r="BC76" i="48"/>
  <c r="BB76" i="48"/>
  <c r="BA76" i="48"/>
  <c r="AZ76" i="48"/>
  <c r="AZ104" i="48" s="1"/>
  <c r="AY76" i="48"/>
  <c r="AY104" i="48" s="1"/>
  <c r="AX76" i="48"/>
  <c r="AX104" i="48" s="1"/>
  <c r="AW76" i="48"/>
  <c r="AW104" i="48" s="1"/>
  <c r="AV76" i="48"/>
  <c r="AV104" i="48" s="1"/>
  <c r="AU76" i="48"/>
  <c r="AU104" i="48" s="1"/>
  <c r="AT76" i="48"/>
  <c r="AT104" i="48" s="1"/>
  <c r="AS76" i="48"/>
  <c r="AS104" i="48" s="1"/>
  <c r="AR76" i="48"/>
  <c r="AQ76" i="48"/>
  <c r="AQ104" i="48" s="1"/>
  <c r="AP76" i="48"/>
  <c r="AP104" i="48" s="1"/>
  <c r="AO76" i="48"/>
  <c r="AN76" i="48"/>
  <c r="AN104" i="48" s="1"/>
  <c r="AM76" i="48"/>
  <c r="AM104" i="48" s="1"/>
  <c r="AL76" i="48"/>
  <c r="AL104" i="48" s="1"/>
  <c r="AK76" i="48"/>
  <c r="AK104" i="48" s="1"/>
  <c r="AJ76" i="48"/>
  <c r="AI76" i="48"/>
  <c r="AH76" i="48"/>
  <c r="AG76" i="48"/>
  <c r="AF76" i="48"/>
  <c r="AE76" i="48"/>
  <c r="AD76" i="48"/>
  <c r="AC76" i="48"/>
  <c r="AB76" i="48"/>
  <c r="AB104" i="48" s="1"/>
  <c r="AA76" i="48"/>
  <c r="AA104" i="48" s="1"/>
  <c r="Z76" i="48"/>
  <c r="Z104" i="48" s="1"/>
  <c r="Y76" i="48"/>
  <c r="Y104" i="48" s="1"/>
  <c r="X76" i="48"/>
  <c r="X104" i="48" s="1"/>
  <c r="W76" i="48"/>
  <c r="W104" i="48" s="1"/>
  <c r="V76" i="48"/>
  <c r="V104" i="48" s="1"/>
  <c r="U76" i="48"/>
  <c r="U104" i="48" s="1"/>
  <c r="T76" i="48"/>
  <c r="S76" i="48"/>
  <c r="S104" i="48" s="1"/>
  <c r="R76" i="48"/>
  <c r="R104" i="48" s="1"/>
  <c r="Q76" i="48"/>
  <c r="P76" i="48"/>
  <c r="P104" i="48" s="1"/>
  <c r="O76" i="48"/>
  <c r="O104" i="48" s="1"/>
  <c r="N76" i="48"/>
  <c r="N104" i="48" s="1"/>
  <c r="M76" i="48"/>
  <c r="M104" i="48" s="1"/>
  <c r="L76" i="48"/>
  <c r="K76" i="48"/>
  <c r="J76" i="48"/>
  <c r="I76" i="48"/>
  <c r="H76" i="48"/>
  <c r="G76" i="48"/>
  <c r="F76" i="48"/>
  <c r="E76" i="48"/>
  <c r="D76" i="48"/>
  <c r="D104" i="48" s="1"/>
  <c r="C76" i="48"/>
  <c r="C104" i="48" s="1"/>
  <c r="BO71" i="48"/>
  <c r="BN71" i="48"/>
  <c r="BM71" i="48"/>
  <c r="BL71" i="48"/>
  <c r="BK71" i="48"/>
  <c r="BJ71" i="48"/>
  <c r="BI71" i="48"/>
  <c r="BH71" i="48"/>
  <c r="BG71" i="48"/>
  <c r="BF71" i="48"/>
  <c r="BE71" i="48"/>
  <c r="BD71" i="48"/>
  <c r="BC71" i="48"/>
  <c r="BB71" i="48"/>
  <c r="BA71" i="48"/>
  <c r="AZ71" i="48"/>
  <c r="AY71" i="48"/>
  <c r="AX71" i="48"/>
  <c r="AW71" i="48"/>
  <c r="AV71" i="48"/>
  <c r="AU71" i="48"/>
  <c r="AT71" i="48"/>
  <c r="AS71" i="48"/>
  <c r="AR71" i="48"/>
  <c r="AQ71" i="48"/>
  <c r="AP71" i="48"/>
  <c r="AO71" i="48"/>
  <c r="AN71" i="48"/>
  <c r="AM71" i="48"/>
  <c r="AL71" i="48"/>
  <c r="AK71" i="48"/>
  <c r="AJ71" i="48"/>
  <c r="AI71" i="48"/>
  <c r="AH71" i="48"/>
  <c r="AG71" i="48"/>
  <c r="AF71" i="48"/>
  <c r="AE71" i="48"/>
  <c r="AD71" i="48"/>
  <c r="AC71" i="48"/>
  <c r="AB71" i="48"/>
  <c r="AA71" i="48"/>
  <c r="Z71" i="48"/>
  <c r="Y71" i="48"/>
  <c r="X71" i="48"/>
  <c r="W71" i="48"/>
  <c r="V71" i="48"/>
  <c r="U71" i="48"/>
  <c r="T71" i="48"/>
  <c r="S71" i="48"/>
  <c r="R71" i="48"/>
  <c r="Q71" i="48"/>
  <c r="P71" i="48"/>
  <c r="O71" i="48"/>
  <c r="N71" i="48"/>
  <c r="M71" i="48"/>
  <c r="L71" i="48"/>
  <c r="K71" i="48"/>
  <c r="J71" i="48"/>
  <c r="I71" i="48"/>
  <c r="H71" i="48"/>
  <c r="G71" i="48"/>
  <c r="F71" i="48"/>
  <c r="E71" i="48"/>
  <c r="D71" i="48"/>
  <c r="C71" i="48"/>
  <c r="BO70" i="48"/>
  <c r="BN70" i="48"/>
  <c r="BM70" i="48"/>
  <c r="BL70" i="48"/>
  <c r="BK70" i="48"/>
  <c r="BJ70" i="48"/>
  <c r="BI70" i="48"/>
  <c r="BH70" i="48"/>
  <c r="BG70" i="48"/>
  <c r="BF70" i="48"/>
  <c r="BE70" i="48"/>
  <c r="BD70" i="48"/>
  <c r="BC70" i="48"/>
  <c r="BB70" i="48"/>
  <c r="BA70" i="48"/>
  <c r="AZ70" i="48"/>
  <c r="AY70" i="48"/>
  <c r="AX70" i="48"/>
  <c r="AW70" i="48"/>
  <c r="AV70" i="48"/>
  <c r="AU70" i="48"/>
  <c r="AT70" i="48"/>
  <c r="AS70" i="48"/>
  <c r="AR70" i="48"/>
  <c r="AQ70" i="48"/>
  <c r="AP70" i="48"/>
  <c r="AO70" i="48"/>
  <c r="AN70" i="48"/>
  <c r="AM70" i="48"/>
  <c r="AL70" i="48"/>
  <c r="AK70" i="48"/>
  <c r="AJ70" i="48"/>
  <c r="AI70" i="48"/>
  <c r="AH70" i="48"/>
  <c r="AG70" i="48"/>
  <c r="AF70" i="48"/>
  <c r="AE70" i="48"/>
  <c r="AD70" i="48"/>
  <c r="AC70" i="48"/>
  <c r="AB70" i="48"/>
  <c r="AA70" i="48"/>
  <c r="Z70" i="48"/>
  <c r="Y70" i="48"/>
  <c r="X70" i="48"/>
  <c r="W70" i="48"/>
  <c r="V70" i="48"/>
  <c r="U70" i="48"/>
  <c r="T70" i="48"/>
  <c r="S70" i="48"/>
  <c r="R70" i="48"/>
  <c r="Q70" i="48"/>
  <c r="P70" i="48"/>
  <c r="O70" i="48"/>
  <c r="N70" i="48"/>
  <c r="M70" i="48"/>
  <c r="L70" i="48"/>
  <c r="K70" i="48"/>
  <c r="J70" i="48"/>
  <c r="I70" i="48"/>
  <c r="H70" i="48"/>
  <c r="G70" i="48"/>
  <c r="F70" i="48"/>
  <c r="E70" i="48"/>
  <c r="D70" i="48"/>
  <c r="C70" i="48"/>
  <c r="BO64" i="48"/>
  <c r="BN64" i="48"/>
  <c r="BM64" i="48"/>
  <c r="BL64" i="48"/>
  <c r="BK64" i="48"/>
  <c r="BJ64" i="48"/>
  <c r="BI64" i="48"/>
  <c r="BH64" i="48"/>
  <c r="BG64" i="48"/>
  <c r="BF64" i="48"/>
  <c r="BE64" i="48"/>
  <c r="BD64" i="48"/>
  <c r="BC64" i="48"/>
  <c r="BB64" i="48"/>
  <c r="BA64" i="48"/>
  <c r="AZ64" i="48"/>
  <c r="AY64" i="48"/>
  <c r="AX64" i="48"/>
  <c r="AW64" i="48"/>
  <c r="AV64" i="48"/>
  <c r="AU64" i="48"/>
  <c r="AT64" i="48"/>
  <c r="AS64" i="48"/>
  <c r="AR64" i="48"/>
  <c r="AQ64" i="48"/>
  <c r="AP64" i="48"/>
  <c r="AO64" i="48"/>
  <c r="AN64" i="48"/>
  <c r="AM64" i="48"/>
  <c r="AL64" i="48"/>
  <c r="AK64" i="48"/>
  <c r="AJ64" i="48"/>
  <c r="AI64" i="48"/>
  <c r="AH64" i="48"/>
  <c r="AG64" i="48"/>
  <c r="AF64" i="48"/>
  <c r="AE64" i="48"/>
  <c r="AD64" i="48"/>
  <c r="AC64" i="48"/>
  <c r="AB64" i="48"/>
  <c r="AA64" i="48"/>
  <c r="Z64" i="48"/>
  <c r="Y64" i="48"/>
  <c r="X64" i="48"/>
  <c r="W64" i="48"/>
  <c r="V64" i="48"/>
  <c r="U64" i="48"/>
  <c r="T64" i="48"/>
  <c r="S64" i="48"/>
  <c r="R64" i="48"/>
  <c r="Q64" i="48"/>
  <c r="P64" i="48"/>
  <c r="O64" i="48"/>
  <c r="N64" i="48"/>
  <c r="M64" i="48"/>
  <c r="L64" i="48"/>
  <c r="K64" i="48"/>
  <c r="J64" i="48"/>
  <c r="I64" i="48"/>
  <c r="H64" i="48"/>
  <c r="G64" i="48"/>
  <c r="F64" i="48"/>
  <c r="E64" i="48"/>
  <c r="D64" i="48"/>
  <c r="C64" i="48"/>
  <c r="BO63" i="48"/>
  <c r="BN63" i="48"/>
  <c r="BM63" i="48"/>
  <c r="BL63" i="48"/>
  <c r="BK63" i="48"/>
  <c r="BJ63" i="48"/>
  <c r="BI63" i="48"/>
  <c r="BH63" i="48"/>
  <c r="BG63" i="48"/>
  <c r="BF63" i="48"/>
  <c r="BE63" i="48"/>
  <c r="BD63" i="48"/>
  <c r="BC63" i="48"/>
  <c r="BB63" i="48"/>
  <c r="BA63" i="48"/>
  <c r="AZ63" i="48"/>
  <c r="AY63" i="48"/>
  <c r="AX63" i="48"/>
  <c r="AW63" i="48"/>
  <c r="AV63" i="48"/>
  <c r="AU63" i="48"/>
  <c r="AT63" i="48"/>
  <c r="AS63" i="48"/>
  <c r="AR63" i="48"/>
  <c r="AQ63" i="48"/>
  <c r="AP63" i="48"/>
  <c r="AO63" i="48"/>
  <c r="AN63" i="48"/>
  <c r="AM63" i="48"/>
  <c r="AL63" i="48"/>
  <c r="AK63" i="48"/>
  <c r="AJ63" i="48"/>
  <c r="AI63" i="48"/>
  <c r="AH63" i="48"/>
  <c r="AG63" i="48"/>
  <c r="AF63" i="48"/>
  <c r="AE63" i="48"/>
  <c r="AD63" i="48"/>
  <c r="AC63" i="48"/>
  <c r="AB63" i="48"/>
  <c r="AA63" i="48"/>
  <c r="Z63" i="48"/>
  <c r="Y63" i="48"/>
  <c r="X63" i="48"/>
  <c r="W63" i="48"/>
  <c r="V63" i="48"/>
  <c r="U63" i="48"/>
  <c r="T63" i="48"/>
  <c r="S63" i="48"/>
  <c r="R63" i="48"/>
  <c r="Q63" i="48"/>
  <c r="P63" i="48"/>
  <c r="O63" i="48"/>
  <c r="N63" i="48"/>
  <c r="M63" i="48"/>
  <c r="L63" i="48"/>
  <c r="K63" i="48"/>
  <c r="J63" i="48"/>
  <c r="I63" i="48"/>
  <c r="H63" i="48"/>
  <c r="G63" i="48"/>
  <c r="F63" i="48"/>
  <c r="E63" i="48"/>
  <c r="D63" i="48"/>
  <c r="C63" i="48"/>
  <c r="BO62" i="48"/>
  <c r="BN62" i="48"/>
  <c r="BM62" i="48"/>
  <c r="BL62" i="48"/>
  <c r="BK62" i="48"/>
  <c r="BJ62" i="48"/>
  <c r="BI62" i="48"/>
  <c r="BH62" i="48"/>
  <c r="BG62" i="48"/>
  <c r="BF62" i="48"/>
  <c r="BE62" i="48"/>
  <c r="BD62" i="48"/>
  <c r="BC62" i="48"/>
  <c r="BB62" i="48"/>
  <c r="BA62" i="48"/>
  <c r="AZ62" i="48"/>
  <c r="AY62" i="48"/>
  <c r="AX62" i="48"/>
  <c r="AW62" i="48"/>
  <c r="AV62" i="48"/>
  <c r="AU62" i="48"/>
  <c r="AT62" i="48"/>
  <c r="AS62" i="48"/>
  <c r="AR62" i="48"/>
  <c r="AQ62" i="48"/>
  <c r="AP62" i="48"/>
  <c r="AO62" i="48"/>
  <c r="AN62" i="48"/>
  <c r="AM62" i="48"/>
  <c r="AL62" i="48"/>
  <c r="AK62" i="48"/>
  <c r="AJ62" i="48"/>
  <c r="AI62" i="48"/>
  <c r="AH62" i="48"/>
  <c r="AG62" i="48"/>
  <c r="AF62" i="48"/>
  <c r="AE62" i="48"/>
  <c r="AD62" i="48"/>
  <c r="AC62" i="48"/>
  <c r="AB62" i="48"/>
  <c r="AA62" i="48"/>
  <c r="Z62" i="48"/>
  <c r="Y62" i="48"/>
  <c r="X62" i="48"/>
  <c r="W62" i="48"/>
  <c r="V62" i="48"/>
  <c r="U62" i="48"/>
  <c r="T62" i="48"/>
  <c r="S62" i="48"/>
  <c r="R62" i="48"/>
  <c r="Q62" i="48"/>
  <c r="P62" i="48"/>
  <c r="O62" i="48"/>
  <c r="N62" i="48"/>
  <c r="M62" i="48"/>
  <c r="L62" i="48"/>
  <c r="K62" i="48"/>
  <c r="J62" i="48"/>
  <c r="I62" i="48"/>
  <c r="H62" i="48"/>
  <c r="G62" i="48"/>
  <c r="F62" i="48"/>
  <c r="E62" i="48"/>
  <c r="D62" i="48"/>
  <c r="C62" i="48"/>
  <c r="BO57" i="48"/>
  <c r="BN57" i="48"/>
  <c r="BM57" i="48"/>
  <c r="BL57" i="48"/>
  <c r="BK57" i="48"/>
  <c r="BJ57" i="48"/>
  <c r="BI57" i="48"/>
  <c r="BH57" i="48"/>
  <c r="BG57" i="48"/>
  <c r="BF57" i="48"/>
  <c r="BE57" i="48"/>
  <c r="BD57" i="48"/>
  <c r="BC57" i="48"/>
  <c r="BB57" i="48"/>
  <c r="BA57" i="48"/>
  <c r="AZ57" i="48"/>
  <c r="AY57" i="48"/>
  <c r="AX57" i="48"/>
  <c r="AW57" i="48"/>
  <c r="AV57" i="48"/>
  <c r="AU57" i="48"/>
  <c r="AT57" i="48"/>
  <c r="AS57" i="48"/>
  <c r="AR57" i="48"/>
  <c r="AQ57" i="48"/>
  <c r="AP57" i="48"/>
  <c r="AO57" i="48"/>
  <c r="AN57" i="48"/>
  <c r="AM57" i="48"/>
  <c r="AL57" i="48"/>
  <c r="AK57" i="48"/>
  <c r="AJ57" i="48"/>
  <c r="AI57" i="48"/>
  <c r="AH57" i="48"/>
  <c r="AG57" i="48"/>
  <c r="AF57" i="48"/>
  <c r="AE57" i="48"/>
  <c r="AD57" i="48"/>
  <c r="AC57" i="48"/>
  <c r="AB57" i="48"/>
  <c r="AA57" i="48"/>
  <c r="Z57" i="48"/>
  <c r="Y57" i="48"/>
  <c r="X57" i="48"/>
  <c r="W57" i="48"/>
  <c r="V57" i="48"/>
  <c r="U57" i="48"/>
  <c r="T57" i="48"/>
  <c r="S57" i="48"/>
  <c r="R57" i="48"/>
  <c r="Q57" i="48"/>
  <c r="P57" i="48"/>
  <c r="O57" i="48"/>
  <c r="N57" i="48"/>
  <c r="M57" i="48"/>
  <c r="L57" i="48"/>
  <c r="K57" i="48"/>
  <c r="J57" i="48"/>
  <c r="I57" i="48"/>
  <c r="H57" i="48"/>
  <c r="G57" i="48"/>
  <c r="F57" i="48"/>
  <c r="E57" i="48"/>
  <c r="D57" i="48"/>
  <c r="C57" i="48"/>
  <c r="BO56" i="48"/>
  <c r="BN56" i="48"/>
  <c r="BM56" i="48"/>
  <c r="BL56" i="48"/>
  <c r="BK56" i="48"/>
  <c r="BJ56" i="48"/>
  <c r="BI56" i="48"/>
  <c r="BH56" i="48"/>
  <c r="BG56" i="48"/>
  <c r="BF56" i="48"/>
  <c r="BE56" i="48"/>
  <c r="BD56" i="48"/>
  <c r="BC56" i="48"/>
  <c r="BB56" i="48"/>
  <c r="BA56" i="48"/>
  <c r="AZ56" i="48"/>
  <c r="AY56" i="48"/>
  <c r="AX56" i="48"/>
  <c r="AW56" i="48"/>
  <c r="AV56" i="48"/>
  <c r="AU56" i="48"/>
  <c r="AT56" i="48"/>
  <c r="AS56" i="48"/>
  <c r="AR56" i="48"/>
  <c r="AQ56" i="48"/>
  <c r="AP56" i="48"/>
  <c r="AO56" i="48"/>
  <c r="AN56" i="48"/>
  <c r="AM56" i="48"/>
  <c r="AL56" i="48"/>
  <c r="AK56" i="48"/>
  <c r="AJ56" i="48"/>
  <c r="AI56" i="48"/>
  <c r="AH56" i="48"/>
  <c r="AG56" i="48"/>
  <c r="AF56" i="48"/>
  <c r="AE56" i="48"/>
  <c r="AD56" i="48"/>
  <c r="AC56" i="48"/>
  <c r="AB56" i="48"/>
  <c r="AA56" i="48"/>
  <c r="Z56" i="48"/>
  <c r="Y56" i="48"/>
  <c r="X56" i="48"/>
  <c r="W56" i="48"/>
  <c r="V56" i="48"/>
  <c r="U56" i="48"/>
  <c r="T56" i="48"/>
  <c r="S56" i="48"/>
  <c r="R56" i="48"/>
  <c r="Q56" i="48"/>
  <c r="P56" i="48"/>
  <c r="O56" i="48"/>
  <c r="N56" i="48"/>
  <c r="M56" i="48"/>
  <c r="L56" i="48"/>
  <c r="K56" i="48"/>
  <c r="J56" i="48"/>
  <c r="I56" i="48"/>
  <c r="H56" i="48"/>
  <c r="G56" i="48"/>
  <c r="F56" i="48"/>
  <c r="E56" i="48"/>
  <c r="D56" i="48"/>
  <c r="C56" i="48"/>
  <c r="BO50" i="48"/>
  <c r="BN50" i="48"/>
  <c r="BM50" i="48"/>
  <c r="BL50" i="48"/>
  <c r="BK50" i="48"/>
  <c r="BJ50" i="48"/>
  <c r="BI50" i="48"/>
  <c r="BH50" i="48"/>
  <c r="BG50" i="48"/>
  <c r="BF50" i="48"/>
  <c r="BE50" i="48"/>
  <c r="BD50" i="48"/>
  <c r="BC50" i="48"/>
  <c r="BB50" i="48"/>
  <c r="BA50" i="48"/>
  <c r="AZ50" i="48"/>
  <c r="AY50" i="48"/>
  <c r="AX50" i="48"/>
  <c r="AW50" i="48"/>
  <c r="AV50" i="48"/>
  <c r="AU50" i="48"/>
  <c r="AT50" i="48"/>
  <c r="AS50" i="48"/>
  <c r="AR50" i="48"/>
  <c r="AQ50" i="48"/>
  <c r="AP50" i="48"/>
  <c r="AO50" i="48"/>
  <c r="AN50" i="48"/>
  <c r="AM50" i="48"/>
  <c r="AL50" i="48"/>
  <c r="AK50" i="48"/>
  <c r="AJ50" i="48"/>
  <c r="AI50" i="48"/>
  <c r="AH50" i="48"/>
  <c r="AG50" i="48"/>
  <c r="AF50" i="48"/>
  <c r="AE50" i="48"/>
  <c r="AD50" i="48"/>
  <c r="AC50" i="48"/>
  <c r="AB50" i="48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BO49" i="48"/>
  <c r="BN49" i="48"/>
  <c r="BM49" i="48"/>
  <c r="BL49" i="48"/>
  <c r="BK49" i="48"/>
  <c r="BJ49" i="48"/>
  <c r="BI49" i="48"/>
  <c r="BH49" i="48"/>
  <c r="BG49" i="48"/>
  <c r="BF49" i="48"/>
  <c r="BE49" i="48"/>
  <c r="BD49" i="48"/>
  <c r="BC49" i="48"/>
  <c r="BB49" i="48"/>
  <c r="BA49" i="48"/>
  <c r="AZ49" i="48"/>
  <c r="AY49" i="48"/>
  <c r="AX49" i="48"/>
  <c r="AW49" i="48"/>
  <c r="AV49" i="48"/>
  <c r="AU49" i="48"/>
  <c r="AT49" i="48"/>
  <c r="AS49" i="48"/>
  <c r="AR49" i="48"/>
  <c r="AQ49" i="48"/>
  <c r="AP49" i="48"/>
  <c r="AO49" i="48"/>
  <c r="AN49" i="48"/>
  <c r="AM49" i="48"/>
  <c r="AL49" i="48"/>
  <c r="AK49" i="48"/>
  <c r="AJ49" i="48"/>
  <c r="AI49" i="48"/>
  <c r="AH49" i="48"/>
  <c r="AG49" i="48"/>
  <c r="AF49" i="48"/>
  <c r="AE49" i="48"/>
  <c r="AD49" i="48"/>
  <c r="AC49" i="48"/>
  <c r="AB49" i="48"/>
  <c r="AA49" i="48"/>
  <c r="Z49" i="48"/>
  <c r="Y49" i="48"/>
  <c r="X49" i="48"/>
  <c r="W49" i="48"/>
  <c r="V49" i="48"/>
  <c r="U49" i="48"/>
  <c r="T49" i="48"/>
  <c r="S49" i="48"/>
  <c r="R49" i="48"/>
  <c r="Q49" i="48"/>
  <c r="P49" i="48"/>
  <c r="O49" i="48"/>
  <c r="N49" i="48"/>
  <c r="M49" i="48"/>
  <c r="L49" i="48"/>
  <c r="K49" i="48"/>
  <c r="J49" i="48"/>
  <c r="I49" i="48"/>
  <c r="H49" i="48"/>
  <c r="G49" i="48"/>
  <c r="F49" i="48"/>
  <c r="E49" i="48"/>
  <c r="D49" i="48"/>
  <c r="C49" i="48"/>
  <c r="BO48" i="48"/>
  <c r="BN48" i="48"/>
  <c r="BM48" i="48"/>
  <c r="BL48" i="48"/>
  <c r="BK48" i="48"/>
  <c r="BJ48" i="48"/>
  <c r="BI48" i="48"/>
  <c r="BH48" i="48"/>
  <c r="BG48" i="48"/>
  <c r="BF48" i="48"/>
  <c r="BE48" i="48"/>
  <c r="BD48" i="48"/>
  <c r="BC48" i="48"/>
  <c r="BB48" i="48"/>
  <c r="BA48" i="48"/>
  <c r="AZ48" i="48"/>
  <c r="AY48" i="48"/>
  <c r="AX48" i="48"/>
  <c r="AW48" i="48"/>
  <c r="AV48" i="48"/>
  <c r="AU48" i="48"/>
  <c r="AT48" i="48"/>
  <c r="AS48" i="48"/>
  <c r="AR48" i="48"/>
  <c r="AQ48" i="48"/>
  <c r="AP48" i="48"/>
  <c r="AO48" i="48"/>
  <c r="AN48" i="48"/>
  <c r="AM48" i="48"/>
  <c r="AL48" i="48"/>
  <c r="AK48" i="48"/>
  <c r="AJ48" i="48"/>
  <c r="AI48" i="48"/>
  <c r="AG48" i="48"/>
  <c r="AF48" i="48"/>
  <c r="AE48" i="48"/>
  <c r="AD48" i="48"/>
  <c r="AC48" i="48"/>
  <c r="AB48" i="48"/>
  <c r="AA48" i="48"/>
  <c r="Z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BO34" i="48"/>
  <c r="BN34" i="48"/>
  <c r="BM34" i="48"/>
  <c r="BL34" i="48"/>
  <c r="D34" i="48"/>
  <c r="E34" i="48"/>
  <c r="F34" i="48"/>
  <c r="G34" i="48"/>
  <c r="H34" i="48"/>
  <c r="I34" i="48"/>
  <c r="J34" i="48"/>
  <c r="K34" i="48"/>
  <c r="L34" i="48"/>
  <c r="M34" i="48"/>
  <c r="N34" i="48"/>
  <c r="O34" i="48"/>
  <c r="P34" i="48"/>
  <c r="Q34" i="48"/>
  <c r="R34" i="48"/>
  <c r="S34" i="48"/>
  <c r="T34" i="48"/>
  <c r="U34" i="48"/>
  <c r="V34" i="48"/>
  <c r="W34" i="48"/>
  <c r="X34" i="48"/>
  <c r="Y34" i="48"/>
  <c r="Z34" i="48"/>
  <c r="AA34" i="48"/>
  <c r="AB34" i="48"/>
  <c r="AC34" i="48"/>
  <c r="AD34" i="48"/>
  <c r="AE34" i="48"/>
  <c r="AF34" i="48"/>
  <c r="AG34" i="48"/>
  <c r="AH34" i="48"/>
  <c r="AI34" i="48"/>
  <c r="AJ34" i="48"/>
  <c r="AK34" i="48"/>
  <c r="AL34" i="48"/>
  <c r="AM34" i="48"/>
  <c r="AN34" i="48"/>
  <c r="AO34" i="48"/>
  <c r="AP34" i="48"/>
  <c r="AQ34" i="48"/>
  <c r="AR34" i="48"/>
  <c r="AS34" i="48"/>
  <c r="AT34" i="48"/>
  <c r="AU34" i="48"/>
  <c r="AV34" i="48"/>
  <c r="AW34" i="48"/>
  <c r="AX34" i="48"/>
  <c r="AY34" i="48"/>
  <c r="AZ34" i="48"/>
  <c r="BA34" i="48"/>
  <c r="BB34" i="48"/>
  <c r="BC34" i="48"/>
  <c r="BD34" i="48"/>
  <c r="BE34" i="48"/>
  <c r="BF34" i="48"/>
  <c r="BG34" i="48"/>
  <c r="BH34" i="48"/>
  <c r="BI34" i="48"/>
  <c r="BJ34" i="48"/>
  <c r="BK34" i="48"/>
  <c r="C34" i="48"/>
  <c r="D43" i="48"/>
  <c r="E43" i="48"/>
  <c r="F43" i="48"/>
  <c r="G43" i="48"/>
  <c r="H43" i="48"/>
  <c r="I43" i="48"/>
  <c r="J43" i="48"/>
  <c r="K43" i="48"/>
  <c r="L43" i="48"/>
  <c r="M43" i="48"/>
  <c r="N43" i="48"/>
  <c r="O43" i="48"/>
  <c r="P43" i="48"/>
  <c r="Q43" i="48"/>
  <c r="R43" i="48"/>
  <c r="S43" i="48"/>
  <c r="T43" i="48"/>
  <c r="U43" i="48"/>
  <c r="V43" i="48"/>
  <c r="W43" i="48"/>
  <c r="X43" i="48"/>
  <c r="Y43" i="48"/>
  <c r="Z43" i="48"/>
  <c r="AA43" i="48"/>
  <c r="AB43" i="48"/>
  <c r="AC43" i="48"/>
  <c r="AD43" i="48"/>
  <c r="AE43" i="48"/>
  <c r="AF43" i="48"/>
  <c r="AG43" i="48"/>
  <c r="AH43" i="48"/>
  <c r="AI43" i="48"/>
  <c r="AJ43" i="48"/>
  <c r="AK43" i="48"/>
  <c r="AL43" i="48"/>
  <c r="AM43" i="48"/>
  <c r="AN43" i="48"/>
  <c r="AO43" i="48"/>
  <c r="AP43" i="48"/>
  <c r="AQ43" i="48"/>
  <c r="AR43" i="48"/>
  <c r="AS43" i="48"/>
  <c r="AT43" i="48"/>
  <c r="AU43" i="48"/>
  <c r="AV43" i="48"/>
  <c r="AW43" i="48"/>
  <c r="AX43" i="48"/>
  <c r="AY43" i="48"/>
  <c r="AZ43" i="48"/>
  <c r="BA43" i="48"/>
  <c r="BB43" i="48"/>
  <c r="BC43" i="48"/>
  <c r="BD43" i="48"/>
  <c r="BE43" i="48"/>
  <c r="BF43" i="48"/>
  <c r="BG43" i="48"/>
  <c r="BH43" i="48"/>
  <c r="BI43" i="48"/>
  <c r="BJ43" i="48"/>
  <c r="BK43" i="48"/>
  <c r="BL43" i="48"/>
  <c r="BM43" i="48"/>
  <c r="BN43" i="48"/>
  <c r="BO43" i="48"/>
  <c r="C43" i="48"/>
  <c r="D42" i="48"/>
  <c r="E42" i="48"/>
  <c r="F42" i="48"/>
  <c r="G42" i="48"/>
  <c r="H42" i="48"/>
  <c r="I42" i="48"/>
  <c r="J42" i="48"/>
  <c r="K42" i="48"/>
  <c r="L42" i="48"/>
  <c r="M42" i="48"/>
  <c r="N42" i="48"/>
  <c r="O42" i="48"/>
  <c r="P42" i="48"/>
  <c r="Q42" i="48"/>
  <c r="R42" i="48"/>
  <c r="S42" i="48"/>
  <c r="T42" i="48"/>
  <c r="U42" i="48"/>
  <c r="V42" i="48"/>
  <c r="W42" i="48"/>
  <c r="X42" i="48"/>
  <c r="Y42" i="48"/>
  <c r="Z42" i="48"/>
  <c r="AA42" i="48"/>
  <c r="AB42" i="48"/>
  <c r="AC42" i="48"/>
  <c r="AD42" i="48"/>
  <c r="AE42" i="48"/>
  <c r="AF42" i="48"/>
  <c r="AG42" i="48"/>
  <c r="AH42" i="48"/>
  <c r="AI42" i="48"/>
  <c r="AJ42" i="48"/>
  <c r="AK42" i="48"/>
  <c r="AL42" i="48"/>
  <c r="AM42" i="48"/>
  <c r="AN42" i="48"/>
  <c r="AO42" i="48"/>
  <c r="AP42" i="48"/>
  <c r="AQ42" i="48"/>
  <c r="AR42" i="48"/>
  <c r="AS42" i="48"/>
  <c r="AT42" i="48"/>
  <c r="AU42" i="48"/>
  <c r="AV42" i="48"/>
  <c r="AW42" i="48"/>
  <c r="AX42" i="48"/>
  <c r="AY42" i="48"/>
  <c r="AZ42" i="48"/>
  <c r="BA42" i="48"/>
  <c r="BB42" i="48"/>
  <c r="BC42" i="48"/>
  <c r="BD42" i="48"/>
  <c r="BE42" i="48"/>
  <c r="BF42" i="48"/>
  <c r="BG42" i="48"/>
  <c r="BH42" i="48"/>
  <c r="BI42" i="48"/>
  <c r="BJ42" i="48"/>
  <c r="BK42" i="48"/>
  <c r="BL42" i="48"/>
  <c r="BM42" i="48"/>
  <c r="BN42" i="48"/>
  <c r="BO42" i="48"/>
  <c r="C42" i="48"/>
  <c r="D36" i="48"/>
  <c r="E36" i="48"/>
  <c r="F36" i="48"/>
  <c r="G36" i="48"/>
  <c r="H36" i="48"/>
  <c r="I36" i="48"/>
  <c r="J36" i="48"/>
  <c r="K36" i="48"/>
  <c r="L36" i="48"/>
  <c r="M36" i="48"/>
  <c r="N36" i="48"/>
  <c r="O36" i="48"/>
  <c r="P36" i="48"/>
  <c r="Q36" i="48"/>
  <c r="R36" i="48"/>
  <c r="S36" i="48"/>
  <c r="T36" i="48"/>
  <c r="U36" i="48"/>
  <c r="V36" i="48"/>
  <c r="W36" i="48"/>
  <c r="X36" i="48"/>
  <c r="Y36" i="48"/>
  <c r="Z36" i="48"/>
  <c r="AA36" i="48"/>
  <c r="AB36" i="48"/>
  <c r="AC36" i="48"/>
  <c r="AD36" i="48"/>
  <c r="AE36" i="48"/>
  <c r="AF36" i="48"/>
  <c r="AG36" i="48"/>
  <c r="AH36" i="48"/>
  <c r="AI36" i="48"/>
  <c r="AJ36" i="48"/>
  <c r="AK36" i="48"/>
  <c r="AL36" i="48"/>
  <c r="AM36" i="48"/>
  <c r="AN36" i="48"/>
  <c r="AO36" i="48"/>
  <c r="AP36" i="48"/>
  <c r="AQ36" i="48"/>
  <c r="AR36" i="48"/>
  <c r="AS36" i="48"/>
  <c r="AT36" i="48"/>
  <c r="AU36" i="48"/>
  <c r="AV36" i="48"/>
  <c r="AW36" i="48"/>
  <c r="AX36" i="48"/>
  <c r="AY36" i="48"/>
  <c r="AZ36" i="48"/>
  <c r="BA36" i="48"/>
  <c r="BB36" i="48"/>
  <c r="BC36" i="48"/>
  <c r="BD36" i="48"/>
  <c r="BE36" i="48"/>
  <c r="BF36" i="48"/>
  <c r="BG36" i="48"/>
  <c r="BH36" i="48"/>
  <c r="BI36" i="48"/>
  <c r="BJ36" i="48"/>
  <c r="BK36" i="48"/>
  <c r="BL36" i="48"/>
  <c r="BM36" i="48"/>
  <c r="BN36" i="48"/>
  <c r="BO36" i="48"/>
  <c r="C36" i="48"/>
  <c r="D35" i="48"/>
  <c r="E35" i="48"/>
  <c r="F35" i="48"/>
  <c r="G35" i="48"/>
  <c r="H35" i="48"/>
  <c r="I35" i="48"/>
  <c r="J35" i="48"/>
  <c r="K35" i="48"/>
  <c r="L35" i="48"/>
  <c r="M35" i="48"/>
  <c r="N35" i="48"/>
  <c r="O35" i="48"/>
  <c r="P35" i="48"/>
  <c r="Q35" i="48"/>
  <c r="R35" i="48"/>
  <c r="S35" i="48"/>
  <c r="T35" i="48"/>
  <c r="U35" i="48"/>
  <c r="V35" i="48"/>
  <c r="W35" i="48"/>
  <c r="X35" i="48"/>
  <c r="Y35" i="48"/>
  <c r="Z35" i="48"/>
  <c r="AA35" i="48"/>
  <c r="AB35" i="48"/>
  <c r="AC35" i="48"/>
  <c r="AD35" i="48"/>
  <c r="AE35" i="48"/>
  <c r="AF35" i="48"/>
  <c r="AG35" i="48"/>
  <c r="AH35" i="48"/>
  <c r="AI35" i="48"/>
  <c r="AJ35" i="48"/>
  <c r="AK35" i="48"/>
  <c r="AL35" i="48"/>
  <c r="AM35" i="48"/>
  <c r="AN35" i="48"/>
  <c r="AO35" i="48"/>
  <c r="AP35" i="48"/>
  <c r="AQ35" i="48"/>
  <c r="AR35" i="48"/>
  <c r="AS35" i="48"/>
  <c r="AT35" i="48"/>
  <c r="AU35" i="48"/>
  <c r="AV35" i="48"/>
  <c r="AW35" i="48"/>
  <c r="AX35" i="48"/>
  <c r="AY35" i="48"/>
  <c r="AZ35" i="48"/>
  <c r="BA35" i="48"/>
  <c r="BB35" i="48"/>
  <c r="BC35" i="48"/>
  <c r="BD35" i="48"/>
  <c r="BE35" i="48"/>
  <c r="BF35" i="48"/>
  <c r="BG35" i="48"/>
  <c r="BH35" i="48"/>
  <c r="BI35" i="48"/>
  <c r="BJ35" i="48"/>
  <c r="BK35" i="48"/>
  <c r="BL35" i="48"/>
  <c r="BM35" i="48"/>
  <c r="BN35" i="48"/>
  <c r="BO35" i="48"/>
  <c r="C35" i="48"/>
  <c r="E59" i="13"/>
  <c r="E60" i="13" s="1"/>
  <c r="E61" i="13" s="1"/>
  <c r="E62" i="13" s="1"/>
  <c r="F104" i="48" l="1"/>
  <c r="I104" i="48"/>
  <c r="AG104" i="48"/>
  <c r="BE104" i="48"/>
  <c r="P105" i="48"/>
  <c r="AN105" i="48"/>
  <c r="BL105" i="48"/>
  <c r="W106" i="48"/>
  <c r="AU106" i="48"/>
  <c r="F112" i="48"/>
  <c r="AD112" i="48"/>
  <c r="BB112" i="48"/>
  <c r="M113" i="48"/>
  <c r="AK113" i="48"/>
  <c r="BI113" i="48"/>
  <c r="J104" i="48"/>
  <c r="AH104" i="48"/>
  <c r="BF104" i="48"/>
  <c r="Q105" i="48"/>
  <c r="AO105" i="48"/>
  <c r="BM105" i="48"/>
  <c r="X106" i="48"/>
  <c r="AV106" i="48"/>
  <c r="G112" i="48"/>
  <c r="AE112" i="48"/>
  <c r="BC112" i="48"/>
  <c r="N113" i="48"/>
  <c r="AL113" i="48"/>
  <c r="BJ113" i="48"/>
  <c r="K104" i="48"/>
  <c r="AI104" i="48"/>
  <c r="BG104" i="48"/>
  <c r="R105" i="48"/>
  <c r="AP105" i="48"/>
  <c r="BN105" i="48"/>
  <c r="Y106" i="48"/>
  <c r="AW106" i="48"/>
  <c r="H112" i="48"/>
  <c r="AF112" i="48"/>
  <c r="BD112" i="48"/>
  <c r="O113" i="48"/>
  <c r="AM113" i="48"/>
  <c r="BK113" i="48"/>
  <c r="L104" i="48"/>
  <c r="AJ104" i="48"/>
  <c r="BH104" i="48"/>
  <c r="S105" i="48"/>
  <c r="AQ105" i="48"/>
  <c r="BO105" i="48"/>
  <c r="Z106" i="48"/>
  <c r="AX106" i="48"/>
  <c r="I112" i="48"/>
  <c r="AG112" i="48"/>
  <c r="BE112" i="48"/>
  <c r="P113" i="48"/>
  <c r="AN113" i="48"/>
  <c r="BL113" i="48"/>
  <c r="Q104" i="48"/>
  <c r="AO104" i="48"/>
  <c r="BM104" i="48"/>
  <c r="X105" i="48"/>
  <c r="AV105" i="48"/>
  <c r="G106" i="48"/>
  <c r="AE106" i="48"/>
  <c r="BC106" i="48"/>
  <c r="N112" i="48"/>
  <c r="AL112" i="48"/>
  <c r="BJ112" i="48"/>
  <c r="U113" i="48"/>
  <c r="AS113" i="48"/>
  <c r="F113" i="48"/>
  <c r="AD113" i="48"/>
  <c r="BB113" i="48"/>
  <c r="BD113" i="48"/>
  <c r="E104" i="48"/>
  <c r="AC104" i="48"/>
  <c r="BA104" i="48"/>
  <c r="L105" i="48"/>
  <c r="AJ105" i="48"/>
  <c r="BH105" i="48"/>
  <c r="S106" i="48"/>
  <c r="AQ106" i="48"/>
  <c r="BO106" i="48"/>
  <c r="Z112" i="48"/>
  <c r="AX112" i="48"/>
  <c r="I113" i="48"/>
  <c r="AG113" i="48"/>
  <c r="BE113" i="48"/>
  <c r="AD104" i="48"/>
  <c r="AK105" i="48"/>
  <c r="AR106" i="48"/>
  <c r="AA112" i="48"/>
  <c r="J113" i="48"/>
  <c r="BF113" i="48"/>
  <c r="M105" i="48"/>
  <c r="T106" i="48"/>
  <c r="AY112" i="48"/>
  <c r="G104" i="48"/>
  <c r="AE104" i="48"/>
  <c r="BC104" i="48"/>
  <c r="N105" i="48"/>
  <c r="AL105" i="48"/>
  <c r="BJ105" i="48"/>
  <c r="U106" i="48"/>
  <c r="AS106" i="48"/>
  <c r="D112" i="48"/>
  <c r="AB112" i="48"/>
  <c r="AZ112" i="48"/>
  <c r="K113" i="48"/>
  <c r="AI113" i="48"/>
  <c r="BG113" i="48"/>
  <c r="BB104" i="48"/>
  <c r="BI105" i="48"/>
  <c r="C112" i="48"/>
  <c r="AH113" i="48"/>
  <c r="H104" i="48"/>
  <c r="AF104" i="48"/>
  <c r="BD104" i="48"/>
  <c r="O105" i="48"/>
  <c r="AM105" i="48"/>
  <c r="BK105" i="48"/>
  <c r="V106" i="48"/>
  <c r="AT106" i="48"/>
  <c r="E112" i="48"/>
  <c r="AC112" i="48"/>
  <c r="BA112" i="48"/>
  <c r="L113" i="48"/>
  <c r="AJ113" i="48"/>
  <c r="BH113" i="48"/>
  <c r="T104" i="48"/>
  <c r="AR104" i="48"/>
  <c r="C105" i="48"/>
  <c r="AA105" i="48"/>
  <c r="AY105" i="48"/>
  <c r="J106" i="48"/>
  <c r="AH106" i="48"/>
  <c r="BF106" i="48"/>
  <c r="Q112" i="48"/>
  <c r="AO112" i="48"/>
  <c r="BM112" i="48"/>
  <c r="X113" i="48"/>
  <c r="AV113" i="48"/>
  <c r="R16" i="13"/>
  <c r="S15" i="13"/>
  <c r="C9" i="13"/>
  <c r="BS14" i="47"/>
  <c r="BT14" i="47"/>
  <c r="BV14" i="47"/>
  <c r="BS15" i="47"/>
  <c r="BT15" i="47"/>
  <c r="BV15" i="47"/>
  <c r="BS16" i="47"/>
  <c r="BT16" i="47"/>
  <c r="BV16" i="47"/>
  <c r="BQ17" i="47"/>
  <c r="BS17" i="47"/>
  <c r="BT17" i="47"/>
  <c r="BV17" i="47"/>
  <c r="BP18" i="47"/>
  <c r="BQ18" i="47"/>
  <c r="BS18" i="47"/>
  <c r="BT18" i="47"/>
  <c r="BV18" i="47"/>
  <c r="BP19" i="47"/>
  <c r="BQ19" i="47"/>
  <c r="BS19" i="47"/>
  <c r="BT19" i="47"/>
  <c r="BV19" i="47"/>
  <c r="BP20" i="47"/>
  <c r="BQ20" i="47"/>
  <c r="BS20" i="47"/>
  <c r="BT20" i="47"/>
  <c r="BV20" i="47"/>
  <c r="BP21" i="47"/>
  <c r="BQ21" i="47"/>
  <c r="BS21" i="47"/>
  <c r="BT21" i="47"/>
  <c r="BV21" i="47"/>
  <c r="BS22" i="47"/>
  <c r="BT22" i="47"/>
  <c r="BV22" i="47"/>
  <c r="BS23" i="47"/>
  <c r="BT23" i="47"/>
  <c r="BV23" i="47"/>
  <c r="BH33" i="46" l="1"/>
  <c r="AW31" i="46"/>
  <c r="AW32" i="46" s="1"/>
  <c r="C31" i="46"/>
  <c r="C5" i="46"/>
  <c r="D5" i="46"/>
  <c r="E5" i="46"/>
  <c r="F5" i="46"/>
  <c r="G5" i="46"/>
  <c r="H5" i="46"/>
  <c r="I5" i="46"/>
  <c r="J5" i="46"/>
  <c r="K5" i="46"/>
  <c r="L5" i="46"/>
  <c r="M5" i="46"/>
  <c r="N5" i="46"/>
  <c r="O5" i="46"/>
  <c r="P5" i="46"/>
  <c r="Q5" i="46"/>
  <c r="R5" i="46"/>
  <c r="S5" i="46"/>
  <c r="T5" i="46"/>
  <c r="U5" i="46"/>
  <c r="V5" i="46"/>
  <c r="W5" i="46"/>
  <c r="X5" i="46"/>
  <c r="Y5" i="46"/>
  <c r="Z5" i="46"/>
  <c r="AA5" i="46"/>
  <c r="AB5" i="46"/>
  <c r="AC5" i="46"/>
  <c r="AD5" i="46"/>
  <c r="AE5" i="46"/>
  <c r="AF5" i="46"/>
  <c r="AG5" i="46"/>
  <c r="AH5" i="46"/>
  <c r="AI5" i="46"/>
  <c r="AJ5" i="46"/>
  <c r="AK5" i="46"/>
  <c r="AL5" i="46"/>
  <c r="AM5" i="46"/>
  <c r="AN5" i="46"/>
  <c r="AO5" i="46"/>
  <c r="AP5" i="46"/>
  <c r="AQ5" i="46"/>
  <c r="AR5" i="46"/>
  <c r="AS5" i="46"/>
  <c r="AT5" i="46"/>
  <c r="AU5" i="46"/>
  <c r="AV5" i="46"/>
  <c r="AW5" i="46"/>
  <c r="AX5" i="46"/>
  <c r="AY5" i="46"/>
  <c r="AZ5" i="46"/>
  <c r="BA5" i="46"/>
  <c r="BB5" i="46"/>
  <c r="BC5" i="46"/>
  <c r="D6" i="46"/>
  <c r="E6" i="46"/>
  <c r="F6" i="46"/>
  <c r="G6" i="46"/>
  <c r="H6" i="46"/>
  <c r="I6" i="46"/>
  <c r="J6" i="46"/>
  <c r="K6" i="46"/>
  <c r="L6" i="46"/>
  <c r="M6" i="46"/>
  <c r="N6" i="46"/>
  <c r="O6" i="46"/>
  <c r="P6" i="46"/>
  <c r="Q6" i="46"/>
  <c r="R6" i="46"/>
  <c r="S6" i="46"/>
  <c r="T6" i="46"/>
  <c r="U6" i="46"/>
  <c r="V6" i="46"/>
  <c r="W6" i="46"/>
  <c r="X6" i="46"/>
  <c r="Y6" i="46"/>
  <c r="Z6" i="46"/>
  <c r="AA6" i="46"/>
  <c r="AB6" i="46"/>
  <c r="AC6" i="46"/>
  <c r="AD6" i="46"/>
  <c r="AE6" i="46"/>
  <c r="AF6" i="46"/>
  <c r="AG6" i="46"/>
  <c r="AH6" i="46"/>
  <c r="AI6" i="46"/>
  <c r="AJ6" i="46"/>
  <c r="AK6" i="46"/>
  <c r="AL6" i="46"/>
  <c r="AM6" i="46"/>
  <c r="AN6" i="46"/>
  <c r="AO6" i="46"/>
  <c r="AP6" i="46"/>
  <c r="AQ6" i="46"/>
  <c r="AR6" i="46"/>
  <c r="AS6" i="46"/>
  <c r="AT6" i="46"/>
  <c r="AU6" i="46"/>
  <c r="AV6" i="46"/>
  <c r="AW6" i="46"/>
  <c r="AX6" i="46"/>
  <c r="AY6" i="46"/>
  <c r="AZ6" i="46"/>
  <c r="BA6" i="46"/>
  <c r="BB6" i="46"/>
  <c r="BC6" i="46"/>
  <c r="D7" i="46"/>
  <c r="E7" i="46"/>
  <c r="F7" i="46"/>
  <c r="G7" i="46"/>
  <c r="H7" i="46"/>
  <c r="I7" i="46"/>
  <c r="J7" i="46"/>
  <c r="K7" i="46"/>
  <c r="L7" i="46"/>
  <c r="M7" i="46"/>
  <c r="N7" i="46"/>
  <c r="O7" i="46"/>
  <c r="P7" i="46"/>
  <c r="Q7" i="46"/>
  <c r="R7" i="46"/>
  <c r="S7" i="46"/>
  <c r="T7" i="46"/>
  <c r="U7" i="46"/>
  <c r="V7" i="46"/>
  <c r="W7" i="46"/>
  <c r="X7" i="46"/>
  <c r="Y7" i="46"/>
  <c r="Z7" i="46"/>
  <c r="AA7" i="46"/>
  <c r="AB7" i="46"/>
  <c r="AC7" i="46"/>
  <c r="AD7" i="46"/>
  <c r="AE7" i="46"/>
  <c r="AF7" i="46"/>
  <c r="AG7" i="46"/>
  <c r="AH7" i="46"/>
  <c r="AI7" i="46"/>
  <c r="AJ7" i="46"/>
  <c r="AK7" i="46"/>
  <c r="AL7" i="46"/>
  <c r="AM7" i="46"/>
  <c r="AN7" i="46"/>
  <c r="AO7" i="46"/>
  <c r="AP7" i="46"/>
  <c r="AQ7" i="46"/>
  <c r="AR7" i="46"/>
  <c r="AS7" i="46"/>
  <c r="AT7" i="46"/>
  <c r="AU7" i="46"/>
  <c r="AV7" i="46"/>
  <c r="AW7" i="46"/>
  <c r="AX7" i="46"/>
  <c r="AY7" i="46"/>
  <c r="AZ7" i="46"/>
  <c r="BA7" i="46"/>
  <c r="BB7" i="46"/>
  <c r="BC7" i="46"/>
  <c r="D8" i="46"/>
  <c r="E8" i="46"/>
  <c r="F8" i="46"/>
  <c r="G8" i="46"/>
  <c r="H8" i="46"/>
  <c r="I8" i="46"/>
  <c r="J8" i="46"/>
  <c r="K8" i="46"/>
  <c r="L8" i="46"/>
  <c r="M8" i="46"/>
  <c r="N8" i="46"/>
  <c r="O8" i="46"/>
  <c r="P8" i="46"/>
  <c r="Q8" i="46"/>
  <c r="R8" i="46"/>
  <c r="S8" i="46"/>
  <c r="T8" i="46"/>
  <c r="U8" i="46"/>
  <c r="V8" i="46"/>
  <c r="W8" i="46"/>
  <c r="X8" i="46"/>
  <c r="Y8" i="46"/>
  <c r="Z8" i="46"/>
  <c r="AA8" i="46"/>
  <c r="AB8" i="46"/>
  <c r="AC8" i="46"/>
  <c r="AD8" i="46"/>
  <c r="AE8" i="46"/>
  <c r="AF8" i="46"/>
  <c r="AG8" i="46"/>
  <c r="AH8" i="46"/>
  <c r="AI8" i="46"/>
  <c r="AJ8" i="46"/>
  <c r="AK8" i="46"/>
  <c r="AL8" i="46"/>
  <c r="AM8" i="46"/>
  <c r="AN8" i="46"/>
  <c r="AO8" i="46"/>
  <c r="AP8" i="46"/>
  <c r="AQ8" i="46"/>
  <c r="AR8" i="46"/>
  <c r="AS8" i="46"/>
  <c r="AT8" i="46"/>
  <c r="AU8" i="46"/>
  <c r="AV8" i="46"/>
  <c r="AW8" i="46"/>
  <c r="AX8" i="46"/>
  <c r="AY8" i="46"/>
  <c r="AZ8" i="46"/>
  <c r="BA8" i="46"/>
  <c r="BB8" i="46"/>
  <c r="BC8" i="46"/>
  <c r="D9" i="46"/>
  <c r="E9" i="46"/>
  <c r="F9" i="46"/>
  <c r="G9" i="46"/>
  <c r="H9" i="46"/>
  <c r="I9" i="46"/>
  <c r="J9" i="46"/>
  <c r="K9" i="46"/>
  <c r="L9" i="46"/>
  <c r="M9" i="46"/>
  <c r="N9" i="46"/>
  <c r="O9" i="46"/>
  <c r="P9" i="46"/>
  <c r="Q9" i="46"/>
  <c r="R9" i="46"/>
  <c r="S9" i="46"/>
  <c r="T9" i="46"/>
  <c r="U9" i="46"/>
  <c r="V9" i="46"/>
  <c r="W9" i="46"/>
  <c r="X9" i="46"/>
  <c r="Y9" i="46"/>
  <c r="Z9" i="46"/>
  <c r="AA9" i="46"/>
  <c r="AB9" i="46"/>
  <c r="AC9" i="46"/>
  <c r="AD9" i="46"/>
  <c r="AE9" i="46"/>
  <c r="AF9" i="46"/>
  <c r="AG9" i="46"/>
  <c r="AH9" i="46"/>
  <c r="AI9" i="46"/>
  <c r="AJ9" i="46"/>
  <c r="AK9" i="46"/>
  <c r="AL9" i="46"/>
  <c r="AM9" i="46"/>
  <c r="AN9" i="46"/>
  <c r="AO9" i="46"/>
  <c r="AP9" i="46"/>
  <c r="AQ9" i="46"/>
  <c r="AR9" i="46"/>
  <c r="AS9" i="46"/>
  <c r="AT9" i="46"/>
  <c r="AU9" i="46"/>
  <c r="AV9" i="46"/>
  <c r="AW9" i="46"/>
  <c r="AX9" i="46"/>
  <c r="AY9" i="46"/>
  <c r="AZ9" i="46"/>
  <c r="BA9" i="46"/>
  <c r="BB9" i="46"/>
  <c r="BC9" i="46"/>
  <c r="D10" i="46"/>
  <c r="E10" i="46"/>
  <c r="F10" i="46"/>
  <c r="G10" i="46"/>
  <c r="H10" i="46"/>
  <c r="I10" i="46"/>
  <c r="J10" i="46"/>
  <c r="K10" i="46"/>
  <c r="L10" i="46"/>
  <c r="M10" i="46"/>
  <c r="N10" i="46"/>
  <c r="O10" i="46"/>
  <c r="P10" i="46"/>
  <c r="Q10" i="46"/>
  <c r="R10" i="46"/>
  <c r="S10" i="46"/>
  <c r="T10" i="46"/>
  <c r="U10" i="46"/>
  <c r="V10" i="46"/>
  <c r="W10" i="46"/>
  <c r="X10" i="46"/>
  <c r="Y10" i="46"/>
  <c r="Z10" i="46"/>
  <c r="AA10" i="46"/>
  <c r="AB10" i="46"/>
  <c r="AC10" i="46"/>
  <c r="AD10" i="46"/>
  <c r="AE10" i="46"/>
  <c r="AF10" i="46"/>
  <c r="AG10" i="46"/>
  <c r="AH10" i="46"/>
  <c r="AI10" i="46"/>
  <c r="AJ10" i="46"/>
  <c r="AK10" i="46"/>
  <c r="AL10" i="46"/>
  <c r="AM10" i="46"/>
  <c r="AN10" i="46"/>
  <c r="AO10" i="46"/>
  <c r="AP10" i="46"/>
  <c r="AQ10" i="46"/>
  <c r="AR10" i="46"/>
  <c r="AS10" i="46"/>
  <c r="AT10" i="46"/>
  <c r="AU10" i="46"/>
  <c r="AV10" i="46"/>
  <c r="AW10" i="46"/>
  <c r="AX10" i="46"/>
  <c r="AY10" i="46"/>
  <c r="AZ10" i="46"/>
  <c r="BA10" i="46"/>
  <c r="BB10" i="46"/>
  <c r="BC10" i="46"/>
  <c r="D11" i="46"/>
  <c r="E11" i="46"/>
  <c r="F11" i="46"/>
  <c r="G11" i="46"/>
  <c r="H11" i="46"/>
  <c r="I11" i="46"/>
  <c r="J11" i="46"/>
  <c r="K11" i="46"/>
  <c r="L11" i="46"/>
  <c r="M11" i="46"/>
  <c r="N11" i="46"/>
  <c r="O11" i="46"/>
  <c r="P11" i="46"/>
  <c r="Q11" i="46"/>
  <c r="R11" i="46"/>
  <c r="S11" i="46"/>
  <c r="T11" i="46"/>
  <c r="U11" i="46"/>
  <c r="V11" i="46"/>
  <c r="W11" i="46"/>
  <c r="X11" i="46"/>
  <c r="Y11" i="46"/>
  <c r="Z11" i="46"/>
  <c r="AA11" i="46"/>
  <c r="AB11" i="46"/>
  <c r="AC11" i="46"/>
  <c r="AD11" i="46"/>
  <c r="AE11" i="46"/>
  <c r="AF11" i="46"/>
  <c r="AG11" i="46"/>
  <c r="AH11" i="46"/>
  <c r="AI11" i="46"/>
  <c r="AJ11" i="46"/>
  <c r="AK11" i="46"/>
  <c r="AL11" i="46"/>
  <c r="AM11" i="46"/>
  <c r="AN11" i="46"/>
  <c r="AO11" i="46"/>
  <c r="AP11" i="46"/>
  <c r="AQ11" i="46"/>
  <c r="AR11" i="46"/>
  <c r="AS11" i="46"/>
  <c r="AT11" i="46"/>
  <c r="AU11" i="46"/>
  <c r="AV11" i="46"/>
  <c r="AW11" i="46"/>
  <c r="AX11" i="46"/>
  <c r="AY11" i="46"/>
  <c r="AZ11" i="46"/>
  <c r="BA11" i="46"/>
  <c r="BB11" i="46"/>
  <c r="BC11" i="46"/>
  <c r="BC26" i="46" s="1"/>
  <c r="D12" i="46"/>
  <c r="E12" i="46"/>
  <c r="F12" i="46"/>
  <c r="G12" i="46"/>
  <c r="H12" i="46"/>
  <c r="I12" i="46"/>
  <c r="J12" i="46"/>
  <c r="K12" i="46"/>
  <c r="L12" i="46"/>
  <c r="M12" i="46"/>
  <c r="N12" i="46"/>
  <c r="O12" i="46"/>
  <c r="P12" i="46"/>
  <c r="Q12" i="46"/>
  <c r="R12" i="46"/>
  <c r="S12" i="46"/>
  <c r="T12" i="46"/>
  <c r="U12" i="46"/>
  <c r="V12" i="46"/>
  <c r="W12" i="46"/>
  <c r="X12" i="46"/>
  <c r="Y12" i="46"/>
  <c r="Z12" i="46"/>
  <c r="AA12" i="46"/>
  <c r="AB12" i="46"/>
  <c r="AC12" i="46"/>
  <c r="AD12" i="46"/>
  <c r="AE12" i="46"/>
  <c r="AF12" i="46"/>
  <c r="AG12" i="46"/>
  <c r="AH12" i="46"/>
  <c r="AI12" i="46"/>
  <c r="AJ12" i="46"/>
  <c r="AK12" i="46"/>
  <c r="AL12" i="46"/>
  <c r="AM12" i="46"/>
  <c r="AN12" i="46"/>
  <c r="AO12" i="46"/>
  <c r="AP12" i="46"/>
  <c r="AQ12" i="46"/>
  <c r="AR12" i="46"/>
  <c r="AS12" i="46"/>
  <c r="AT12" i="46"/>
  <c r="AU12" i="46"/>
  <c r="AV12" i="46"/>
  <c r="AW12" i="46"/>
  <c r="AX12" i="46"/>
  <c r="AY12" i="46"/>
  <c r="AZ12" i="46"/>
  <c r="BA12" i="46"/>
  <c r="BB12" i="46"/>
  <c r="BC12" i="46"/>
  <c r="BC27" i="46" s="1"/>
  <c r="D13" i="46"/>
  <c r="E13" i="46"/>
  <c r="F13" i="46"/>
  <c r="G13" i="46"/>
  <c r="H13" i="46"/>
  <c r="I13" i="46"/>
  <c r="J13" i="46"/>
  <c r="K13" i="46"/>
  <c r="L13" i="46"/>
  <c r="M13" i="46"/>
  <c r="N13" i="46"/>
  <c r="O13" i="46"/>
  <c r="P13" i="46"/>
  <c r="Q13" i="46"/>
  <c r="R13" i="46"/>
  <c r="S13" i="46"/>
  <c r="T13" i="46"/>
  <c r="U13" i="46"/>
  <c r="V13" i="46"/>
  <c r="W13" i="46"/>
  <c r="X13" i="46"/>
  <c r="Y13" i="46"/>
  <c r="Z13" i="46"/>
  <c r="AA13" i="46"/>
  <c r="AB13" i="46"/>
  <c r="AC13" i="46"/>
  <c r="AD13" i="46"/>
  <c r="AE13" i="46"/>
  <c r="AF13" i="46"/>
  <c r="AG13" i="46"/>
  <c r="AH13" i="46"/>
  <c r="AI13" i="46"/>
  <c r="AJ13" i="46"/>
  <c r="AK13" i="46"/>
  <c r="AL13" i="46"/>
  <c r="AM13" i="46"/>
  <c r="AN13" i="46"/>
  <c r="AO13" i="46"/>
  <c r="AP13" i="46"/>
  <c r="AQ13" i="46"/>
  <c r="AR13" i="46"/>
  <c r="AS13" i="46"/>
  <c r="AT13" i="46"/>
  <c r="AU13" i="46"/>
  <c r="AV13" i="46"/>
  <c r="AW13" i="46"/>
  <c r="AX13" i="46"/>
  <c r="AY13" i="46"/>
  <c r="AZ13" i="46"/>
  <c r="BA13" i="46"/>
  <c r="BB13" i="46"/>
  <c r="BC13" i="46"/>
  <c r="BC29" i="46" s="1"/>
  <c r="D14" i="46"/>
  <c r="E14" i="46"/>
  <c r="F14" i="46"/>
  <c r="G14" i="46"/>
  <c r="H14" i="46"/>
  <c r="I14" i="46"/>
  <c r="J14" i="46"/>
  <c r="K14" i="46"/>
  <c r="L14" i="46"/>
  <c r="M14" i="46"/>
  <c r="N14" i="46"/>
  <c r="O14" i="46"/>
  <c r="P14" i="46"/>
  <c r="Q14" i="46"/>
  <c r="R14" i="46"/>
  <c r="S14" i="46"/>
  <c r="T14" i="46"/>
  <c r="U14" i="46"/>
  <c r="V14" i="46"/>
  <c r="W14" i="46"/>
  <c r="X14" i="46"/>
  <c r="Y14" i="46"/>
  <c r="Z14" i="46"/>
  <c r="AA14" i="46"/>
  <c r="AB14" i="46"/>
  <c r="AC14" i="46"/>
  <c r="AD14" i="46"/>
  <c r="AE14" i="46"/>
  <c r="AF14" i="46"/>
  <c r="AG14" i="46"/>
  <c r="AH14" i="46"/>
  <c r="AI14" i="46"/>
  <c r="AJ14" i="46"/>
  <c r="AK14" i="46"/>
  <c r="AL14" i="46"/>
  <c r="AM14" i="46"/>
  <c r="AN14" i="46"/>
  <c r="AO14" i="46"/>
  <c r="AP14" i="46"/>
  <c r="AQ14" i="46"/>
  <c r="AR14" i="46"/>
  <c r="AS14" i="46"/>
  <c r="AT14" i="46"/>
  <c r="AU14" i="46"/>
  <c r="AV14" i="46"/>
  <c r="AW14" i="46"/>
  <c r="AX14" i="46"/>
  <c r="AY14" i="46"/>
  <c r="AZ14" i="46"/>
  <c r="BA14" i="46"/>
  <c r="BB14" i="46"/>
  <c r="BC14" i="46"/>
  <c r="C6" i="46"/>
  <c r="C9" i="46"/>
  <c r="C14" i="46"/>
  <c r="BC28" i="46"/>
  <c r="BB28" i="46"/>
  <c r="BA28" i="46"/>
  <c r="AZ28" i="46"/>
  <c r="AY28" i="46"/>
  <c r="AX28" i="46"/>
  <c r="AW28" i="46"/>
  <c r="AV28" i="46"/>
  <c r="AU28" i="46"/>
  <c r="AT28" i="46"/>
  <c r="AS28" i="46"/>
  <c r="AR28" i="46"/>
  <c r="AQ28" i="46"/>
  <c r="AP28" i="46"/>
  <c r="AO28" i="46"/>
  <c r="AN28" i="46"/>
  <c r="AM28" i="46"/>
  <c r="AL28" i="46"/>
  <c r="AK28" i="46"/>
  <c r="AJ28" i="46"/>
  <c r="AI28" i="46"/>
  <c r="AH28" i="46"/>
  <c r="AG28" i="46"/>
  <c r="AF28" i="46"/>
  <c r="AE28" i="46"/>
  <c r="AD28" i="46"/>
  <c r="AC28" i="46"/>
  <c r="AB28" i="46"/>
  <c r="AA28" i="46"/>
  <c r="Z28" i="46"/>
  <c r="Y28" i="46"/>
  <c r="X28" i="46"/>
  <c r="W28" i="46"/>
  <c r="V28" i="46"/>
  <c r="U28" i="46"/>
  <c r="T28" i="46"/>
  <c r="S28" i="46"/>
  <c r="R28" i="46"/>
  <c r="Q28" i="46"/>
  <c r="P28" i="46"/>
  <c r="O28" i="46"/>
  <c r="N28" i="46"/>
  <c r="M28" i="46"/>
  <c r="L28" i="46"/>
  <c r="K28" i="46"/>
  <c r="J28" i="46"/>
  <c r="I28" i="46"/>
  <c r="H28" i="46"/>
  <c r="G28" i="46"/>
  <c r="F28" i="46"/>
  <c r="E28" i="46"/>
  <c r="D28" i="46"/>
  <c r="BC22" i="46"/>
  <c r="BB22" i="46"/>
  <c r="BA22" i="46"/>
  <c r="AZ22" i="46"/>
  <c r="AY22" i="46"/>
  <c r="AX22" i="46"/>
  <c r="AW22" i="46"/>
  <c r="AV22" i="46"/>
  <c r="AU22" i="46"/>
  <c r="AT22" i="46"/>
  <c r="AS22" i="46"/>
  <c r="AR22" i="46"/>
  <c r="AQ22" i="46"/>
  <c r="AP22" i="46"/>
  <c r="AO22" i="46"/>
  <c r="AN22" i="46"/>
  <c r="AM22" i="46"/>
  <c r="AL22" i="46"/>
  <c r="AK22" i="46"/>
  <c r="AJ22" i="46"/>
  <c r="AI22" i="46"/>
  <c r="AH22" i="46"/>
  <c r="AG22" i="46"/>
  <c r="AF22" i="46"/>
  <c r="AE22" i="46"/>
  <c r="AD22" i="46"/>
  <c r="AC22" i="46"/>
  <c r="AB22" i="46"/>
  <c r="AA22" i="46"/>
  <c r="Z22" i="46"/>
  <c r="Y22" i="46"/>
  <c r="X22" i="46"/>
  <c r="W22" i="46"/>
  <c r="V22" i="46"/>
  <c r="U22" i="46"/>
  <c r="T22" i="46"/>
  <c r="S22" i="46"/>
  <c r="R22" i="46"/>
  <c r="Q22" i="46"/>
  <c r="P22" i="46"/>
  <c r="O22" i="46"/>
  <c r="N22" i="46"/>
  <c r="M22" i="46"/>
  <c r="L22" i="46"/>
  <c r="K22" i="46"/>
  <c r="J22" i="46"/>
  <c r="I22" i="46"/>
  <c r="H22" i="46"/>
  <c r="G22" i="46"/>
  <c r="F22" i="46"/>
  <c r="E22" i="46"/>
  <c r="D22" i="46"/>
  <c r="C22" i="46"/>
  <c r="AW15" i="45"/>
  <c r="AW16" i="45"/>
  <c r="AW17" i="45"/>
  <c r="AW18" i="45"/>
  <c r="AW14" i="45"/>
  <c r="D5" i="45"/>
  <c r="E5" i="45"/>
  <c r="F5" i="45"/>
  <c r="G5" i="45"/>
  <c r="H5" i="45"/>
  <c r="I5" i="45"/>
  <c r="J5" i="45"/>
  <c r="K5" i="45"/>
  <c r="L5" i="45"/>
  <c r="M5" i="45"/>
  <c r="N5" i="45"/>
  <c r="O5" i="45"/>
  <c r="P32" i="45"/>
  <c r="P28" i="49" s="1"/>
  <c r="Q5" i="45"/>
  <c r="R5" i="45"/>
  <c r="S5" i="45"/>
  <c r="T5" i="45"/>
  <c r="U5" i="45"/>
  <c r="V32" i="45"/>
  <c r="V28" i="49" s="1"/>
  <c r="W5" i="45"/>
  <c r="X5" i="45"/>
  <c r="Y5" i="45"/>
  <c r="Z5" i="45"/>
  <c r="AA5" i="45"/>
  <c r="AB5" i="45"/>
  <c r="AC5" i="45"/>
  <c r="AD5" i="45"/>
  <c r="AE5" i="45"/>
  <c r="AF5" i="45"/>
  <c r="AG5" i="45"/>
  <c r="AH5" i="45"/>
  <c r="AI5" i="45"/>
  <c r="AJ5" i="45"/>
  <c r="AK5" i="45"/>
  <c r="AL5" i="45"/>
  <c r="AM5" i="45"/>
  <c r="AN5" i="45"/>
  <c r="AO5" i="45"/>
  <c r="AP5" i="45"/>
  <c r="AQ5" i="45"/>
  <c r="AR5" i="45"/>
  <c r="AS5" i="45"/>
  <c r="AT5" i="45"/>
  <c r="AU5" i="45"/>
  <c r="AV5" i="45"/>
  <c r="AW5" i="45"/>
  <c r="AX5" i="45"/>
  <c r="AY5" i="45"/>
  <c r="AZ5" i="45"/>
  <c r="BA5" i="45"/>
  <c r="BB5" i="45"/>
  <c r="BC5" i="45"/>
  <c r="BD18" i="42" s="1"/>
  <c r="BC6" i="45"/>
  <c r="D7" i="45"/>
  <c r="E7" i="45"/>
  <c r="F7" i="45"/>
  <c r="G7" i="45"/>
  <c r="H7" i="45"/>
  <c r="I7" i="45"/>
  <c r="J7" i="45"/>
  <c r="K7" i="45"/>
  <c r="L7" i="45"/>
  <c r="M7" i="45"/>
  <c r="N7" i="45"/>
  <c r="O7" i="45"/>
  <c r="P34" i="45"/>
  <c r="P30" i="49" s="1"/>
  <c r="Q7" i="45"/>
  <c r="R7" i="45"/>
  <c r="S7" i="45"/>
  <c r="T7" i="45"/>
  <c r="U7" i="45"/>
  <c r="V34" i="45"/>
  <c r="V30" i="49" s="1"/>
  <c r="W7" i="45"/>
  <c r="X7" i="45"/>
  <c r="Y7" i="45"/>
  <c r="Z7" i="45"/>
  <c r="AA7" i="45"/>
  <c r="AB7" i="45"/>
  <c r="AC7" i="45"/>
  <c r="AD7" i="45"/>
  <c r="AE7" i="45"/>
  <c r="AF7" i="45"/>
  <c r="AG7" i="45"/>
  <c r="AH7" i="45"/>
  <c r="AI7" i="45"/>
  <c r="AJ7" i="45"/>
  <c r="AK7" i="45"/>
  <c r="AL7" i="45"/>
  <c r="AM7" i="45"/>
  <c r="AN7" i="45"/>
  <c r="AO7" i="45"/>
  <c r="AP7" i="45"/>
  <c r="AQ7" i="45"/>
  <c r="AR7" i="45"/>
  <c r="AS7" i="45"/>
  <c r="AT7" i="45"/>
  <c r="AU7" i="45"/>
  <c r="AV7" i="45"/>
  <c r="AW7" i="45"/>
  <c r="AX7" i="45"/>
  <c r="AY7" i="45"/>
  <c r="AZ7" i="45"/>
  <c r="BA7" i="45"/>
  <c r="BB7" i="45"/>
  <c r="BC7" i="45"/>
  <c r="D8" i="45"/>
  <c r="E8" i="45"/>
  <c r="F8" i="45"/>
  <c r="G8" i="45"/>
  <c r="H8" i="45"/>
  <c r="I8" i="45"/>
  <c r="J8" i="45"/>
  <c r="K8" i="45"/>
  <c r="L8" i="45"/>
  <c r="M8" i="45"/>
  <c r="N8" i="45"/>
  <c r="O8" i="45"/>
  <c r="P8" i="45"/>
  <c r="Q8" i="45"/>
  <c r="R8" i="45"/>
  <c r="S8" i="45"/>
  <c r="T8" i="45"/>
  <c r="U8" i="45"/>
  <c r="V8" i="45"/>
  <c r="W8" i="45"/>
  <c r="X8" i="45"/>
  <c r="Y8" i="45"/>
  <c r="Z8" i="45"/>
  <c r="AA8" i="45"/>
  <c r="AB8" i="45"/>
  <c r="AC8" i="45"/>
  <c r="AD8" i="45"/>
  <c r="AE8" i="45"/>
  <c r="AF8" i="45"/>
  <c r="AG8" i="45"/>
  <c r="AH8" i="45"/>
  <c r="AI8" i="45"/>
  <c r="AJ8" i="45"/>
  <c r="AK8" i="45"/>
  <c r="AL8" i="45"/>
  <c r="AM8" i="45"/>
  <c r="AN8" i="45"/>
  <c r="AO8" i="45"/>
  <c r="AP8" i="45"/>
  <c r="AQ8" i="45"/>
  <c r="AR8" i="45"/>
  <c r="AS8" i="45"/>
  <c r="AT8" i="45"/>
  <c r="AU8" i="45"/>
  <c r="AV8" i="45"/>
  <c r="AW8" i="45"/>
  <c r="AX8" i="45"/>
  <c r="AY8" i="45"/>
  <c r="AZ8" i="45"/>
  <c r="BA8" i="45"/>
  <c r="BB8" i="45"/>
  <c r="BC8" i="45"/>
  <c r="BD51" i="42" s="1"/>
  <c r="D9" i="45"/>
  <c r="E9" i="45"/>
  <c r="F9" i="45"/>
  <c r="G9" i="45"/>
  <c r="H9" i="45"/>
  <c r="I9" i="45"/>
  <c r="J9" i="45"/>
  <c r="K9" i="45"/>
  <c r="L9" i="45"/>
  <c r="M9" i="45"/>
  <c r="N9" i="45"/>
  <c r="O9" i="45"/>
  <c r="P9" i="45"/>
  <c r="Q9" i="45"/>
  <c r="R9" i="45"/>
  <c r="S9" i="45"/>
  <c r="T9" i="45"/>
  <c r="U9" i="45"/>
  <c r="V9" i="45"/>
  <c r="W9" i="45"/>
  <c r="X9" i="45"/>
  <c r="Y9" i="45"/>
  <c r="Z9" i="45"/>
  <c r="AA9" i="45"/>
  <c r="AB9" i="45"/>
  <c r="AC9" i="45"/>
  <c r="AD9" i="45"/>
  <c r="AE9" i="45"/>
  <c r="AF9" i="45"/>
  <c r="AG9" i="45"/>
  <c r="AH9" i="45"/>
  <c r="AI9" i="45"/>
  <c r="AJ9" i="45"/>
  <c r="AK9" i="45"/>
  <c r="AL9" i="45"/>
  <c r="AM9" i="45"/>
  <c r="AN9" i="45"/>
  <c r="AO9" i="45"/>
  <c r="AP9" i="45"/>
  <c r="AQ9" i="45"/>
  <c r="AR9" i="45"/>
  <c r="AS9" i="45"/>
  <c r="AT9" i="45"/>
  <c r="AU9" i="45"/>
  <c r="AV9" i="45"/>
  <c r="AW9" i="45"/>
  <c r="AX9" i="45"/>
  <c r="AY9" i="45"/>
  <c r="AZ9" i="45"/>
  <c r="BA9" i="45"/>
  <c r="BB9" i="45"/>
  <c r="BC9" i="45"/>
  <c r="BD66" i="42" s="1"/>
  <c r="C7" i="45"/>
  <c r="C8" i="45"/>
  <c r="C9" i="45"/>
  <c r="C5" i="45"/>
  <c r="D5" i="44"/>
  <c r="E5" i="44"/>
  <c r="F5" i="44"/>
  <c r="G5" i="44"/>
  <c r="H5" i="44"/>
  <c r="I5" i="44"/>
  <c r="J5" i="44"/>
  <c r="K5" i="44"/>
  <c r="L5" i="44"/>
  <c r="M5" i="44"/>
  <c r="N5" i="44"/>
  <c r="O5" i="44"/>
  <c r="P5" i="44"/>
  <c r="Q5" i="44"/>
  <c r="R5" i="44"/>
  <c r="S5" i="44"/>
  <c r="T5" i="44"/>
  <c r="U5" i="44"/>
  <c r="V5" i="44"/>
  <c r="W5" i="44"/>
  <c r="X5" i="44"/>
  <c r="Y5" i="44"/>
  <c r="Z5" i="44"/>
  <c r="AA5" i="44"/>
  <c r="AB5" i="44"/>
  <c r="AC5" i="44"/>
  <c r="AD5" i="44"/>
  <c r="AE5" i="44"/>
  <c r="AF5" i="44"/>
  <c r="AG5" i="44"/>
  <c r="AH5" i="44"/>
  <c r="AI5" i="44"/>
  <c r="AJ5" i="44"/>
  <c r="AK5" i="44"/>
  <c r="AL5" i="44"/>
  <c r="AM5" i="44"/>
  <c r="AN5" i="44"/>
  <c r="AO5" i="44"/>
  <c r="AP5" i="44"/>
  <c r="AQ5" i="44"/>
  <c r="AR5" i="44"/>
  <c r="AS5" i="44"/>
  <c r="AT5" i="44"/>
  <c r="AU5" i="44"/>
  <c r="AV5" i="44"/>
  <c r="AW5" i="44"/>
  <c r="AX5" i="44"/>
  <c r="AY5" i="44"/>
  <c r="AZ5" i="44"/>
  <c r="BA5" i="44"/>
  <c r="BB5" i="44"/>
  <c r="BP5" i="44"/>
  <c r="D6" i="44"/>
  <c r="E6" i="42" s="1"/>
  <c r="E6" i="44"/>
  <c r="F6" i="42" s="1"/>
  <c r="F6" i="44"/>
  <c r="G6" i="42" s="1"/>
  <c r="G6" i="44"/>
  <c r="H6" i="42" s="1"/>
  <c r="H6" i="44"/>
  <c r="I6" i="42" s="1"/>
  <c r="I6" i="44"/>
  <c r="J6" i="42" s="1"/>
  <c r="J6" i="44"/>
  <c r="K6" i="42" s="1"/>
  <c r="K6" i="44"/>
  <c r="L6" i="42" s="1"/>
  <c r="L6" i="44"/>
  <c r="M6" i="42" s="1"/>
  <c r="M6" i="44"/>
  <c r="N6" i="42" s="1"/>
  <c r="N6" i="44"/>
  <c r="O6" i="42" s="1"/>
  <c r="O6" i="44"/>
  <c r="P6" i="42" s="1"/>
  <c r="P6" i="44"/>
  <c r="Q6" i="42" s="1"/>
  <c r="Q6" i="44"/>
  <c r="R6" i="42" s="1"/>
  <c r="R6" i="44"/>
  <c r="S6" i="42" s="1"/>
  <c r="S6" i="44"/>
  <c r="T6" i="42" s="1"/>
  <c r="T6" i="44"/>
  <c r="U6" i="42" s="1"/>
  <c r="U6" i="44"/>
  <c r="V6" i="42" s="1"/>
  <c r="V6" i="44"/>
  <c r="W6" i="42" s="1"/>
  <c r="W6" i="44"/>
  <c r="X6" i="42" s="1"/>
  <c r="X6" i="44"/>
  <c r="Y6" i="42" s="1"/>
  <c r="Y6" i="44"/>
  <c r="Z6" i="42" s="1"/>
  <c r="Z6" i="44"/>
  <c r="AA6" i="42" s="1"/>
  <c r="AA6" i="44"/>
  <c r="AB6" i="42" s="1"/>
  <c r="AB6" i="44"/>
  <c r="AC6" i="42" s="1"/>
  <c r="AC6" i="44"/>
  <c r="AD6" i="42" s="1"/>
  <c r="AD6" i="44"/>
  <c r="AE6" i="42" s="1"/>
  <c r="AE6" i="44"/>
  <c r="AF6" i="42" s="1"/>
  <c r="AF6" i="44"/>
  <c r="AG6" i="42" s="1"/>
  <c r="AG6" i="44"/>
  <c r="AH6" i="42" s="1"/>
  <c r="AH6" i="44"/>
  <c r="AI6" i="42" s="1"/>
  <c r="AI6" i="44"/>
  <c r="AJ6" i="42" s="1"/>
  <c r="AJ6" i="44"/>
  <c r="AK6" i="42" s="1"/>
  <c r="AK6" i="44"/>
  <c r="AL6" i="42" s="1"/>
  <c r="AL6" i="44"/>
  <c r="AM6" i="42" s="1"/>
  <c r="AM6" i="44"/>
  <c r="AN6" i="42" s="1"/>
  <c r="AN6" i="44"/>
  <c r="AO6" i="42" s="1"/>
  <c r="AO6" i="44"/>
  <c r="AP6" i="42" s="1"/>
  <c r="AP6" i="44"/>
  <c r="AQ6" i="42" s="1"/>
  <c r="AQ6" i="44"/>
  <c r="AR6" i="42" s="1"/>
  <c r="AR6" i="44"/>
  <c r="AS6" i="42" s="1"/>
  <c r="AS6" i="44"/>
  <c r="AT6" i="42" s="1"/>
  <c r="AT6" i="44"/>
  <c r="AU6" i="42" s="1"/>
  <c r="AU6" i="44"/>
  <c r="AV6" i="42" s="1"/>
  <c r="AV6" i="44"/>
  <c r="AW6" i="42" s="1"/>
  <c r="AW6" i="44"/>
  <c r="AX6" i="42" s="1"/>
  <c r="AX6" i="44"/>
  <c r="AY6" i="42" s="1"/>
  <c r="AY6" i="44"/>
  <c r="AZ6" i="42" s="1"/>
  <c r="AZ6" i="44"/>
  <c r="BA6" i="42" s="1"/>
  <c r="BA6" i="44"/>
  <c r="BB6" i="42" s="1"/>
  <c r="BB6" i="44"/>
  <c r="BC6" i="42" s="1"/>
  <c r="D7" i="44"/>
  <c r="E11" i="42" s="1"/>
  <c r="E7" i="44"/>
  <c r="F11" i="42" s="1"/>
  <c r="F7" i="44"/>
  <c r="G11" i="42" s="1"/>
  <c r="G7" i="44"/>
  <c r="H11" i="42" s="1"/>
  <c r="H7" i="44"/>
  <c r="I11" i="42" s="1"/>
  <c r="I7" i="44"/>
  <c r="J11" i="42" s="1"/>
  <c r="J7" i="44"/>
  <c r="K11" i="42" s="1"/>
  <c r="K7" i="44"/>
  <c r="L11" i="42" s="1"/>
  <c r="L7" i="44"/>
  <c r="M11" i="42" s="1"/>
  <c r="M7" i="44"/>
  <c r="N11" i="42" s="1"/>
  <c r="N7" i="44"/>
  <c r="O11" i="42" s="1"/>
  <c r="O7" i="44"/>
  <c r="P11" i="42" s="1"/>
  <c r="P7" i="44"/>
  <c r="Q11" i="42" s="1"/>
  <c r="Q7" i="44"/>
  <c r="R11" i="42" s="1"/>
  <c r="R7" i="44"/>
  <c r="S11" i="42" s="1"/>
  <c r="S7" i="44"/>
  <c r="T11" i="42" s="1"/>
  <c r="T7" i="44"/>
  <c r="U11" i="42" s="1"/>
  <c r="U7" i="44"/>
  <c r="V7" i="44"/>
  <c r="W11" i="42" s="1"/>
  <c r="W7" i="44"/>
  <c r="X11" i="42" s="1"/>
  <c r="X7" i="44"/>
  <c r="Y11" i="42" s="1"/>
  <c r="Y7" i="44"/>
  <c r="Z11" i="42" s="1"/>
  <c r="Z7" i="44"/>
  <c r="AA11" i="42" s="1"/>
  <c r="AA7" i="44"/>
  <c r="AB11" i="42" s="1"/>
  <c r="AB7" i="44"/>
  <c r="AC11" i="42" s="1"/>
  <c r="AC7" i="44"/>
  <c r="AD11" i="42" s="1"/>
  <c r="AD7" i="44"/>
  <c r="AE11" i="42" s="1"/>
  <c r="AE7" i="44"/>
  <c r="AF11" i="42" s="1"/>
  <c r="AF7" i="44"/>
  <c r="AG11" i="42" s="1"/>
  <c r="AG7" i="44"/>
  <c r="AH11" i="42" s="1"/>
  <c r="AH7" i="44"/>
  <c r="AI11" i="42" s="1"/>
  <c r="AI7" i="44"/>
  <c r="AJ11" i="42" s="1"/>
  <c r="AJ7" i="44"/>
  <c r="AK11" i="42" s="1"/>
  <c r="AK7" i="44"/>
  <c r="AL11" i="42" s="1"/>
  <c r="AL7" i="44"/>
  <c r="AM11" i="42" s="1"/>
  <c r="AM7" i="44"/>
  <c r="AN11" i="42" s="1"/>
  <c r="AN7" i="44"/>
  <c r="AO11" i="42" s="1"/>
  <c r="AO7" i="44"/>
  <c r="AP11" i="42" s="1"/>
  <c r="AP7" i="44"/>
  <c r="AQ11" i="42" s="1"/>
  <c r="AQ7" i="44"/>
  <c r="AR11" i="42" s="1"/>
  <c r="AR7" i="44"/>
  <c r="AS11" i="42" s="1"/>
  <c r="AS7" i="44"/>
  <c r="AT7" i="44"/>
  <c r="AU11" i="42" s="1"/>
  <c r="AU7" i="44"/>
  <c r="AV11" i="42" s="1"/>
  <c r="AV7" i="44"/>
  <c r="AW11" i="42" s="1"/>
  <c r="AW7" i="44"/>
  <c r="AX11" i="42" s="1"/>
  <c r="AX7" i="44"/>
  <c r="AY11" i="42" s="1"/>
  <c r="AY7" i="44"/>
  <c r="AZ11" i="42" s="1"/>
  <c r="AZ7" i="44"/>
  <c r="BA11" i="42" s="1"/>
  <c r="BA7" i="44"/>
  <c r="BB11" i="42" s="1"/>
  <c r="BB7" i="44"/>
  <c r="BC11" i="42" s="1"/>
  <c r="D8" i="44"/>
  <c r="E8" i="44"/>
  <c r="F8" i="44"/>
  <c r="G16" i="42" s="1"/>
  <c r="G8" i="44"/>
  <c r="H16" i="42" s="1"/>
  <c r="H8" i="44"/>
  <c r="I16" i="42" s="1"/>
  <c r="I8" i="44"/>
  <c r="J16" i="42" s="1"/>
  <c r="J8" i="44"/>
  <c r="K16" i="42" s="1"/>
  <c r="K8" i="44"/>
  <c r="L16" i="42" s="1"/>
  <c r="L8" i="44"/>
  <c r="M16" i="42" s="1"/>
  <c r="M8" i="44"/>
  <c r="N16" i="42" s="1"/>
  <c r="N8" i="44"/>
  <c r="O16" i="42" s="1"/>
  <c r="O8" i="44"/>
  <c r="P16" i="42" s="1"/>
  <c r="P8" i="44"/>
  <c r="Q16" i="42" s="1"/>
  <c r="Q8" i="44"/>
  <c r="R16" i="42" s="1"/>
  <c r="R8" i="44"/>
  <c r="S16" i="42" s="1"/>
  <c r="S8" i="44"/>
  <c r="T8" i="44"/>
  <c r="U16" i="42" s="1"/>
  <c r="U8" i="44"/>
  <c r="V8" i="44"/>
  <c r="W8" i="44"/>
  <c r="X8" i="44"/>
  <c r="Y8" i="44"/>
  <c r="Z8" i="44"/>
  <c r="AA8" i="44"/>
  <c r="AB8" i="44"/>
  <c r="AC8" i="44"/>
  <c r="AD8" i="44"/>
  <c r="AE16" i="42" s="1"/>
  <c r="AE8" i="44"/>
  <c r="AF16" i="42" s="1"/>
  <c r="AF8" i="44"/>
  <c r="AG16" i="42" s="1"/>
  <c r="AG8" i="44"/>
  <c r="AH16" i="42" s="1"/>
  <c r="AH8" i="44"/>
  <c r="AI16" i="42" s="1"/>
  <c r="AI8" i="44"/>
  <c r="AJ16" i="42" s="1"/>
  <c r="AJ8" i="44"/>
  <c r="AK16" i="42" s="1"/>
  <c r="AK8" i="44"/>
  <c r="AL16" i="42" s="1"/>
  <c r="AL8" i="44"/>
  <c r="AM16" i="42" s="1"/>
  <c r="AM8" i="44"/>
  <c r="AN16" i="42" s="1"/>
  <c r="AN8" i="44"/>
  <c r="AO16" i="42" s="1"/>
  <c r="AO8" i="44"/>
  <c r="AP16" i="42" s="1"/>
  <c r="AP8" i="44"/>
  <c r="AQ16" i="42" s="1"/>
  <c r="AQ8" i="44"/>
  <c r="AR8" i="44"/>
  <c r="AS16" i="42" s="1"/>
  <c r="AS8" i="44"/>
  <c r="AT8" i="44"/>
  <c r="AU8" i="44"/>
  <c r="AV8" i="44"/>
  <c r="AW8" i="44"/>
  <c r="AX8" i="44"/>
  <c r="AY8" i="44"/>
  <c r="AZ8" i="44"/>
  <c r="BA8" i="44"/>
  <c r="BB8" i="44"/>
  <c r="BC16" i="42" s="1"/>
  <c r="BC8" i="44"/>
  <c r="BD16" i="42" s="1"/>
  <c r="BC9" i="44"/>
  <c r="BD27" i="42" s="1"/>
  <c r="D10" i="44"/>
  <c r="E38" i="42" s="1"/>
  <c r="E10" i="44"/>
  <c r="F38" i="42" s="1"/>
  <c r="F10" i="44"/>
  <c r="G38" i="42" s="1"/>
  <c r="G10" i="44"/>
  <c r="H38" i="42" s="1"/>
  <c r="H10" i="44"/>
  <c r="I38" i="42" s="1"/>
  <c r="I10" i="44"/>
  <c r="J38" i="42" s="1"/>
  <c r="J10" i="44"/>
  <c r="K38" i="42" s="1"/>
  <c r="K10" i="44"/>
  <c r="L38" i="42" s="1"/>
  <c r="L10" i="44"/>
  <c r="M38" i="42" s="1"/>
  <c r="M10" i="44"/>
  <c r="N38" i="42" s="1"/>
  <c r="N10" i="44"/>
  <c r="O38" i="42" s="1"/>
  <c r="O10" i="44"/>
  <c r="P38" i="42" s="1"/>
  <c r="P10" i="44"/>
  <c r="Q38" i="42" s="1"/>
  <c r="Q10" i="44"/>
  <c r="R38" i="42" s="1"/>
  <c r="R10" i="44"/>
  <c r="S38" i="42" s="1"/>
  <c r="S10" i="44"/>
  <c r="T38" i="42" s="1"/>
  <c r="T10" i="44"/>
  <c r="U38" i="42" s="1"/>
  <c r="U10" i="44"/>
  <c r="V38" i="42" s="1"/>
  <c r="V10" i="44"/>
  <c r="W38" i="42" s="1"/>
  <c r="W10" i="44"/>
  <c r="X38" i="42" s="1"/>
  <c r="X10" i="44"/>
  <c r="Y38" i="42" s="1"/>
  <c r="Y10" i="44"/>
  <c r="Z38" i="42" s="1"/>
  <c r="Z10" i="44"/>
  <c r="AA38" i="42" s="1"/>
  <c r="AA10" i="44"/>
  <c r="AB38" i="42" s="1"/>
  <c r="AB10" i="44"/>
  <c r="AC38" i="42" s="1"/>
  <c r="AC10" i="44"/>
  <c r="AD38" i="42" s="1"/>
  <c r="AD10" i="44"/>
  <c r="AE38" i="42" s="1"/>
  <c r="AE10" i="44"/>
  <c r="AF38" i="42" s="1"/>
  <c r="AF10" i="44"/>
  <c r="AG38" i="42" s="1"/>
  <c r="AG10" i="44"/>
  <c r="AH38" i="42" s="1"/>
  <c r="AH10" i="44"/>
  <c r="AI38" i="42" s="1"/>
  <c r="AI10" i="44"/>
  <c r="AJ38" i="42" s="1"/>
  <c r="AJ10" i="44"/>
  <c r="AK38" i="42" s="1"/>
  <c r="AK10" i="44"/>
  <c r="AL38" i="42" s="1"/>
  <c r="AL10" i="44"/>
  <c r="AM38" i="42" s="1"/>
  <c r="AM10" i="44"/>
  <c r="AN38" i="42" s="1"/>
  <c r="AN10" i="44"/>
  <c r="AO38" i="42" s="1"/>
  <c r="AO10" i="44"/>
  <c r="AP38" i="42" s="1"/>
  <c r="AP10" i="44"/>
  <c r="AQ38" i="42" s="1"/>
  <c r="AQ10" i="44"/>
  <c r="AR38" i="42" s="1"/>
  <c r="AR10" i="44"/>
  <c r="AS38" i="42" s="1"/>
  <c r="AS10" i="44"/>
  <c r="AT38" i="42" s="1"/>
  <c r="AT10" i="44"/>
  <c r="AU38" i="42" s="1"/>
  <c r="AU10" i="44"/>
  <c r="AV38" i="42" s="1"/>
  <c r="AV10" i="44"/>
  <c r="AW38" i="42" s="1"/>
  <c r="AW10" i="44"/>
  <c r="AX38" i="42" s="1"/>
  <c r="AX10" i="44"/>
  <c r="AY38" i="42" s="1"/>
  <c r="AY10" i="44"/>
  <c r="AZ38" i="42" s="1"/>
  <c r="AZ10" i="44"/>
  <c r="BA38" i="42" s="1"/>
  <c r="BA10" i="44"/>
  <c r="BB38" i="42" s="1"/>
  <c r="BB10" i="44"/>
  <c r="BC38" i="42" s="1"/>
  <c r="BC10" i="44"/>
  <c r="BD38" i="42" s="1"/>
  <c r="D11" i="44"/>
  <c r="E49" i="42" s="1"/>
  <c r="E11" i="44"/>
  <c r="F49" i="42" s="1"/>
  <c r="F11" i="44"/>
  <c r="G49" i="42" s="1"/>
  <c r="G11" i="44"/>
  <c r="H49" i="42" s="1"/>
  <c r="H11" i="44"/>
  <c r="I49" i="42" s="1"/>
  <c r="I11" i="44"/>
  <c r="J49" i="42" s="1"/>
  <c r="J11" i="44"/>
  <c r="K49" i="42" s="1"/>
  <c r="K11" i="44"/>
  <c r="L49" i="42" s="1"/>
  <c r="L11" i="44"/>
  <c r="M49" i="42" s="1"/>
  <c r="M11" i="44"/>
  <c r="N49" i="42" s="1"/>
  <c r="N11" i="44"/>
  <c r="O49" i="42" s="1"/>
  <c r="O11" i="44"/>
  <c r="P49" i="42" s="1"/>
  <c r="P11" i="44"/>
  <c r="Q49" i="42" s="1"/>
  <c r="Q11" i="44"/>
  <c r="R49" i="42" s="1"/>
  <c r="R11" i="44"/>
  <c r="S49" i="42" s="1"/>
  <c r="S11" i="44"/>
  <c r="T49" i="42" s="1"/>
  <c r="T11" i="44"/>
  <c r="U49" i="42" s="1"/>
  <c r="U11" i="44"/>
  <c r="V49" i="42" s="1"/>
  <c r="V11" i="44"/>
  <c r="W49" i="42" s="1"/>
  <c r="W11" i="44"/>
  <c r="X49" i="42" s="1"/>
  <c r="X11" i="44"/>
  <c r="Y49" i="42" s="1"/>
  <c r="Y11" i="44"/>
  <c r="Z49" i="42" s="1"/>
  <c r="Z11" i="44"/>
  <c r="AA49" i="42" s="1"/>
  <c r="AA11" i="44"/>
  <c r="AB49" i="42" s="1"/>
  <c r="AB11" i="44"/>
  <c r="AC49" i="42" s="1"/>
  <c r="AC11" i="44"/>
  <c r="AD49" i="42" s="1"/>
  <c r="AD11" i="44"/>
  <c r="AE49" i="42" s="1"/>
  <c r="AE11" i="44"/>
  <c r="AF49" i="42" s="1"/>
  <c r="AF11" i="44"/>
  <c r="AG49" i="42" s="1"/>
  <c r="AG11" i="44"/>
  <c r="AH49" i="42" s="1"/>
  <c r="AH11" i="44"/>
  <c r="AI49" i="42" s="1"/>
  <c r="AI11" i="44"/>
  <c r="AJ49" i="42" s="1"/>
  <c r="AJ11" i="44"/>
  <c r="AK49" i="42" s="1"/>
  <c r="AK11" i="44"/>
  <c r="AL49" i="42" s="1"/>
  <c r="AL11" i="44"/>
  <c r="AM49" i="42" s="1"/>
  <c r="AM11" i="44"/>
  <c r="AN49" i="42" s="1"/>
  <c r="AN11" i="44"/>
  <c r="AO49" i="42" s="1"/>
  <c r="AO11" i="44"/>
  <c r="AP49" i="42" s="1"/>
  <c r="AP11" i="44"/>
  <c r="AQ49" i="42" s="1"/>
  <c r="AQ11" i="44"/>
  <c r="AR49" i="42" s="1"/>
  <c r="AR11" i="44"/>
  <c r="AS49" i="42" s="1"/>
  <c r="AS11" i="44"/>
  <c r="AT49" i="42" s="1"/>
  <c r="AT11" i="44"/>
  <c r="AU49" i="42" s="1"/>
  <c r="AU11" i="44"/>
  <c r="AV49" i="42" s="1"/>
  <c r="AV11" i="44"/>
  <c r="AW49" i="42" s="1"/>
  <c r="AW11" i="44"/>
  <c r="AX49" i="42" s="1"/>
  <c r="AX11" i="44"/>
  <c r="AY49" i="42" s="1"/>
  <c r="AY11" i="44"/>
  <c r="AZ49" i="42" s="1"/>
  <c r="AZ11" i="44"/>
  <c r="BA49" i="42" s="1"/>
  <c r="BA11" i="44"/>
  <c r="BB49" i="42" s="1"/>
  <c r="BB11" i="44"/>
  <c r="BC49" i="42" s="1"/>
  <c r="D12" i="44"/>
  <c r="E64" i="42" s="1"/>
  <c r="E12" i="44"/>
  <c r="F64" i="42" s="1"/>
  <c r="F12" i="44"/>
  <c r="G64" i="42" s="1"/>
  <c r="G12" i="44"/>
  <c r="H64" i="42" s="1"/>
  <c r="H12" i="44"/>
  <c r="I64" i="42" s="1"/>
  <c r="I12" i="44"/>
  <c r="J64" i="42" s="1"/>
  <c r="J12" i="44"/>
  <c r="K64" i="42" s="1"/>
  <c r="K12" i="44"/>
  <c r="L64" i="42" s="1"/>
  <c r="L12" i="44"/>
  <c r="M64" i="42" s="1"/>
  <c r="M12" i="44"/>
  <c r="N64" i="42" s="1"/>
  <c r="N12" i="44"/>
  <c r="O64" i="42" s="1"/>
  <c r="O12" i="44"/>
  <c r="P64" i="42" s="1"/>
  <c r="P12" i="44"/>
  <c r="Q64" i="42" s="1"/>
  <c r="Q12" i="44"/>
  <c r="R64" i="42" s="1"/>
  <c r="R12" i="44"/>
  <c r="S64" i="42" s="1"/>
  <c r="S12" i="44"/>
  <c r="T64" i="42" s="1"/>
  <c r="T12" i="44"/>
  <c r="U64" i="42" s="1"/>
  <c r="U12" i="44"/>
  <c r="V64" i="42" s="1"/>
  <c r="V12" i="44"/>
  <c r="W64" i="42" s="1"/>
  <c r="W12" i="44"/>
  <c r="X64" i="42" s="1"/>
  <c r="X12" i="44"/>
  <c r="Y64" i="42" s="1"/>
  <c r="Y12" i="44"/>
  <c r="Z64" i="42" s="1"/>
  <c r="Z12" i="44"/>
  <c r="AA64" i="42" s="1"/>
  <c r="AA12" i="44"/>
  <c r="AB64" i="42" s="1"/>
  <c r="AB12" i="44"/>
  <c r="AC64" i="42" s="1"/>
  <c r="AC12" i="44"/>
  <c r="AD64" i="42" s="1"/>
  <c r="AD12" i="44"/>
  <c r="AE64" i="42" s="1"/>
  <c r="AE12" i="44"/>
  <c r="AF64" i="42" s="1"/>
  <c r="AF12" i="44"/>
  <c r="AG64" i="42" s="1"/>
  <c r="AG12" i="44"/>
  <c r="AH64" i="42" s="1"/>
  <c r="AH12" i="44"/>
  <c r="AI64" i="42" s="1"/>
  <c r="AI12" i="44"/>
  <c r="AJ64" i="42" s="1"/>
  <c r="AJ12" i="44"/>
  <c r="AK64" i="42" s="1"/>
  <c r="AK12" i="44"/>
  <c r="AL64" i="42" s="1"/>
  <c r="AL12" i="44"/>
  <c r="AM64" i="42" s="1"/>
  <c r="AM12" i="44"/>
  <c r="AN64" i="42" s="1"/>
  <c r="AN12" i="44"/>
  <c r="AO64" i="42" s="1"/>
  <c r="AO12" i="44"/>
  <c r="AP64" i="42" s="1"/>
  <c r="AP12" i="44"/>
  <c r="AQ64" i="42" s="1"/>
  <c r="AQ12" i="44"/>
  <c r="AR64" i="42" s="1"/>
  <c r="AR12" i="44"/>
  <c r="AS64" i="42" s="1"/>
  <c r="AS12" i="44"/>
  <c r="AT64" i="42" s="1"/>
  <c r="AT12" i="44"/>
  <c r="AU64" i="42" s="1"/>
  <c r="AU12" i="44"/>
  <c r="AV64" i="42" s="1"/>
  <c r="AV12" i="44"/>
  <c r="AW64" i="42" s="1"/>
  <c r="AW12" i="44"/>
  <c r="AX64" i="42" s="1"/>
  <c r="AX12" i="44"/>
  <c r="AY64" i="42" s="1"/>
  <c r="AY12" i="44"/>
  <c r="AZ64" i="42" s="1"/>
  <c r="AZ12" i="44"/>
  <c r="BA64" i="42" s="1"/>
  <c r="BA12" i="44"/>
  <c r="BB64" i="42" s="1"/>
  <c r="BB12" i="44"/>
  <c r="BC64" i="42" s="1"/>
  <c r="D13" i="44"/>
  <c r="E75" i="42" s="1"/>
  <c r="E13" i="44"/>
  <c r="F75" i="42" s="1"/>
  <c r="F13" i="44"/>
  <c r="G75" i="42" s="1"/>
  <c r="G13" i="44"/>
  <c r="H75" i="42" s="1"/>
  <c r="H13" i="44"/>
  <c r="I75" i="42" s="1"/>
  <c r="I13" i="44"/>
  <c r="J75" i="42" s="1"/>
  <c r="J13" i="44"/>
  <c r="K75" i="42" s="1"/>
  <c r="K13" i="44"/>
  <c r="L75" i="42" s="1"/>
  <c r="L13" i="44"/>
  <c r="M75" i="42" s="1"/>
  <c r="M13" i="44"/>
  <c r="N75" i="42" s="1"/>
  <c r="N13" i="44"/>
  <c r="O75" i="42" s="1"/>
  <c r="O13" i="44"/>
  <c r="P75" i="42" s="1"/>
  <c r="P13" i="44"/>
  <c r="Q75" i="42" s="1"/>
  <c r="Q13" i="44"/>
  <c r="R75" i="42" s="1"/>
  <c r="R13" i="44"/>
  <c r="S75" i="42" s="1"/>
  <c r="S13" i="44"/>
  <c r="T75" i="42" s="1"/>
  <c r="T13" i="44"/>
  <c r="U75" i="42" s="1"/>
  <c r="U13" i="44"/>
  <c r="V75" i="42" s="1"/>
  <c r="V13" i="44"/>
  <c r="W75" i="42" s="1"/>
  <c r="W13" i="44"/>
  <c r="X75" i="42" s="1"/>
  <c r="X13" i="44"/>
  <c r="Y75" i="42" s="1"/>
  <c r="Y13" i="44"/>
  <c r="Z75" i="42" s="1"/>
  <c r="Z13" i="44"/>
  <c r="AA75" i="42" s="1"/>
  <c r="AA13" i="44"/>
  <c r="AB75" i="42" s="1"/>
  <c r="AB13" i="44"/>
  <c r="AC75" i="42" s="1"/>
  <c r="AC13" i="44"/>
  <c r="AD75" i="42" s="1"/>
  <c r="AD13" i="44"/>
  <c r="AE75" i="42" s="1"/>
  <c r="AE13" i="44"/>
  <c r="AF75" i="42" s="1"/>
  <c r="AF13" i="44"/>
  <c r="AG75" i="42" s="1"/>
  <c r="AG13" i="44"/>
  <c r="AH75" i="42" s="1"/>
  <c r="AH13" i="44"/>
  <c r="AI75" i="42" s="1"/>
  <c r="AI13" i="44"/>
  <c r="AJ75" i="42" s="1"/>
  <c r="AJ13" i="44"/>
  <c r="AK75" i="42" s="1"/>
  <c r="AK13" i="44"/>
  <c r="AL75" i="42" s="1"/>
  <c r="AL13" i="44"/>
  <c r="AM75" i="42" s="1"/>
  <c r="AM13" i="44"/>
  <c r="AN75" i="42" s="1"/>
  <c r="AN13" i="44"/>
  <c r="AO75" i="42" s="1"/>
  <c r="AO13" i="44"/>
  <c r="AP75" i="42" s="1"/>
  <c r="AP13" i="44"/>
  <c r="AQ75" i="42" s="1"/>
  <c r="AQ13" i="44"/>
  <c r="AR75" i="42" s="1"/>
  <c r="AR13" i="44"/>
  <c r="AS75" i="42" s="1"/>
  <c r="AS13" i="44"/>
  <c r="AT75" i="42" s="1"/>
  <c r="AT13" i="44"/>
  <c r="AU75" i="42" s="1"/>
  <c r="AU13" i="44"/>
  <c r="AV75" i="42" s="1"/>
  <c r="AV13" i="44"/>
  <c r="AW75" i="42" s="1"/>
  <c r="AW13" i="44"/>
  <c r="AX75" i="42" s="1"/>
  <c r="AX13" i="44"/>
  <c r="AY75" i="42" s="1"/>
  <c r="AY13" i="44"/>
  <c r="AZ75" i="42" s="1"/>
  <c r="AZ13" i="44"/>
  <c r="BA75" i="42" s="1"/>
  <c r="BA13" i="44"/>
  <c r="BB75" i="42" s="1"/>
  <c r="BB13" i="44"/>
  <c r="BC75" i="42" s="1"/>
  <c r="D14" i="44"/>
  <c r="E14" i="44"/>
  <c r="F14" i="44"/>
  <c r="G14" i="44"/>
  <c r="H14" i="44"/>
  <c r="I14" i="44"/>
  <c r="J14" i="44"/>
  <c r="K80" i="42" s="1"/>
  <c r="K14" i="44"/>
  <c r="L14" i="44"/>
  <c r="M14" i="44"/>
  <c r="N14" i="44"/>
  <c r="O14" i="44"/>
  <c r="P80" i="42" s="1"/>
  <c r="P14" i="44"/>
  <c r="Q80" i="42" s="1"/>
  <c r="Q14" i="44"/>
  <c r="R80" i="42" s="1"/>
  <c r="R14" i="44"/>
  <c r="S80" i="42" s="1"/>
  <c r="S14" i="44"/>
  <c r="T80" i="42" s="1"/>
  <c r="T14" i="44"/>
  <c r="U80" i="42" s="1"/>
  <c r="U14" i="44"/>
  <c r="V80" i="42" s="1"/>
  <c r="V14" i="44"/>
  <c r="W80" i="42" s="1"/>
  <c r="W14" i="44"/>
  <c r="X80" i="42" s="1"/>
  <c r="X14" i="44"/>
  <c r="Y80" i="42" s="1"/>
  <c r="Y14" i="44"/>
  <c r="Z80" i="42" s="1"/>
  <c r="Z14" i="44"/>
  <c r="AA80" i="42" s="1"/>
  <c r="AA14" i="44"/>
  <c r="AB14" i="44"/>
  <c r="AC14" i="44"/>
  <c r="AD14" i="44"/>
  <c r="AE14" i="44"/>
  <c r="AF14" i="44"/>
  <c r="AG14" i="44"/>
  <c r="AH14" i="44"/>
  <c r="AI80" i="42" s="1"/>
  <c r="AI14" i="44"/>
  <c r="AJ14" i="44"/>
  <c r="AK14" i="44"/>
  <c r="AL14" i="44"/>
  <c r="AM14" i="44"/>
  <c r="AN80" i="42" s="1"/>
  <c r="AN14" i="44"/>
  <c r="AO80" i="42" s="1"/>
  <c r="AO14" i="44"/>
  <c r="AP80" i="42" s="1"/>
  <c r="AP14" i="44"/>
  <c r="AQ80" i="42" s="1"/>
  <c r="AQ14" i="44"/>
  <c r="AR80" i="42" s="1"/>
  <c r="AR14" i="44"/>
  <c r="AS80" i="42" s="1"/>
  <c r="AS14" i="44"/>
  <c r="AT80" i="42" s="1"/>
  <c r="AT14" i="44"/>
  <c r="AU80" i="42" s="1"/>
  <c r="AU14" i="44"/>
  <c r="AV80" i="42" s="1"/>
  <c r="AV14" i="44"/>
  <c r="AW80" i="42" s="1"/>
  <c r="AW14" i="44"/>
  <c r="AX80" i="42" s="1"/>
  <c r="AX14" i="44"/>
  <c r="AY80" i="42" s="1"/>
  <c r="AY14" i="44"/>
  <c r="AZ14" i="44"/>
  <c r="BA14" i="44"/>
  <c r="BB14" i="44"/>
  <c r="C6" i="44"/>
  <c r="D6" i="42" s="1"/>
  <c r="C7" i="44"/>
  <c r="D11" i="42" s="1"/>
  <c r="C8" i="44"/>
  <c r="C10" i="44"/>
  <c r="D38" i="42" s="1"/>
  <c r="C11" i="44"/>
  <c r="D49" i="42" s="1"/>
  <c r="C12" i="44"/>
  <c r="D64" i="42" s="1"/>
  <c r="C13" i="44"/>
  <c r="D75" i="42" s="1"/>
  <c r="C14" i="44"/>
  <c r="C5" i="44"/>
  <c r="D5" i="12"/>
  <c r="E5" i="12"/>
  <c r="F5" i="12"/>
  <c r="F14" i="47" s="1"/>
  <c r="G5" i="12"/>
  <c r="G14" i="47" s="1"/>
  <c r="H5" i="12"/>
  <c r="H14" i="47" s="1"/>
  <c r="I5" i="12"/>
  <c r="I14" i="47" s="1"/>
  <c r="J5" i="12"/>
  <c r="J14" i="47" s="1"/>
  <c r="K5" i="12"/>
  <c r="L5" i="12"/>
  <c r="L14" i="47" s="1"/>
  <c r="M5" i="12"/>
  <c r="M14" i="47" s="1"/>
  <c r="N5" i="12"/>
  <c r="O5" i="12"/>
  <c r="O14" i="47" s="1"/>
  <c r="P5" i="12"/>
  <c r="P14" i="47" s="1"/>
  <c r="Q5" i="12"/>
  <c r="Q14" i="47" s="1"/>
  <c r="R5" i="12"/>
  <c r="R14" i="47" s="1"/>
  <c r="S5" i="12"/>
  <c r="S14" i="47" s="1"/>
  <c r="T5" i="12"/>
  <c r="U5" i="12"/>
  <c r="V5" i="12"/>
  <c r="V14" i="47" s="1"/>
  <c r="W5" i="12"/>
  <c r="W14" i="47" s="1"/>
  <c r="X5" i="12"/>
  <c r="X14" i="47" s="1"/>
  <c r="Y5" i="12"/>
  <c r="Z5" i="12"/>
  <c r="Z14" i="47" s="1"/>
  <c r="AA5" i="12"/>
  <c r="AB5" i="12"/>
  <c r="AC5" i="12"/>
  <c r="AD5" i="12"/>
  <c r="AE5" i="12"/>
  <c r="AF5" i="12"/>
  <c r="AJ5" i="12"/>
  <c r="AJ14" i="47" s="1"/>
  <c r="AK5" i="12"/>
  <c r="AL5" i="12"/>
  <c r="AM5" i="12"/>
  <c r="AN5" i="12"/>
  <c r="AO5" i="12"/>
  <c r="AP5" i="12"/>
  <c r="AQ5" i="12"/>
  <c r="AR5" i="12"/>
  <c r="AS5" i="12"/>
  <c r="AT5" i="12"/>
  <c r="AU5" i="12"/>
  <c r="AV5" i="12"/>
  <c r="AW5" i="12"/>
  <c r="AX5" i="12"/>
  <c r="AY5" i="12"/>
  <c r="AZ5" i="12"/>
  <c r="BA5" i="12"/>
  <c r="BB5" i="12"/>
  <c r="BP5" i="12"/>
  <c r="BP14" i="47" s="1"/>
  <c r="BQ5" i="12"/>
  <c r="D6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V6" i="12"/>
  <c r="W6" i="12"/>
  <c r="X6" i="12"/>
  <c r="Y6" i="12"/>
  <c r="Z6" i="12"/>
  <c r="AA6" i="12"/>
  <c r="AB6" i="12"/>
  <c r="AC6" i="12"/>
  <c r="AD6" i="12"/>
  <c r="AE6" i="12"/>
  <c r="AF6" i="12"/>
  <c r="AJ6" i="12"/>
  <c r="AK6" i="12"/>
  <c r="AL6" i="12"/>
  <c r="AM6" i="12"/>
  <c r="AN6" i="12"/>
  <c r="AO6" i="12"/>
  <c r="AP6" i="12"/>
  <c r="AQ6" i="12"/>
  <c r="AR6" i="12"/>
  <c r="AS6" i="12"/>
  <c r="AT6" i="12"/>
  <c r="AU6" i="12"/>
  <c r="AV6" i="12"/>
  <c r="AW6" i="12"/>
  <c r="AX6" i="12"/>
  <c r="AY6" i="12"/>
  <c r="AZ6" i="12"/>
  <c r="BA6" i="12"/>
  <c r="BB6" i="12"/>
  <c r="BP6" i="12"/>
  <c r="BP15" i="47" s="1"/>
  <c r="BQ6" i="12"/>
  <c r="D7" i="12"/>
  <c r="E7" i="12"/>
  <c r="F7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AJ7" i="12"/>
  <c r="AK7" i="12"/>
  <c r="AL7" i="12"/>
  <c r="AM7" i="12"/>
  <c r="AN7" i="12"/>
  <c r="AO7" i="12"/>
  <c r="AP7" i="12"/>
  <c r="AQ7" i="12"/>
  <c r="AR7" i="12"/>
  <c r="AS7" i="12"/>
  <c r="AT7" i="12"/>
  <c r="AU7" i="12"/>
  <c r="AV7" i="12"/>
  <c r="AW7" i="12"/>
  <c r="AX7" i="12"/>
  <c r="AY7" i="12"/>
  <c r="AZ7" i="12"/>
  <c r="BA7" i="12"/>
  <c r="BB7" i="12"/>
  <c r="BP7" i="12"/>
  <c r="BP16" i="47" s="1"/>
  <c r="BQ7" i="12"/>
  <c r="D8" i="12"/>
  <c r="E15" i="42" s="1"/>
  <c r="E8" i="12"/>
  <c r="F15" i="42" s="1"/>
  <c r="F8" i="12"/>
  <c r="G15" i="42" s="1"/>
  <c r="G8" i="12"/>
  <c r="H15" i="42" s="1"/>
  <c r="H8" i="12"/>
  <c r="I15" i="42" s="1"/>
  <c r="I8" i="12"/>
  <c r="J15" i="42" s="1"/>
  <c r="J8" i="12"/>
  <c r="K8" i="12"/>
  <c r="L15" i="42" s="1"/>
  <c r="L8" i="12"/>
  <c r="M15" i="42" s="1"/>
  <c r="M8" i="12"/>
  <c r="N15" i="42" s="1"/>
  <c r="N8" i="12"/>
  <c r="O15" i="42" s="1"/>
  <c r="O8" i="12"/>
  <c r="P15" i="42" s="1"/>
  <c r="P8" i="12"/>
  <c r="Q8" i="12"/>
  <c r="R15" i="42" s="1"/>
  <c r="R8" i="12"/>
  <c r="S15" i="42" s="1"/>
  <c r="S8" i="12"/>
  <c r="T15" i="42" s="1"/>
  <c r="T8" i="12"/>
  <c r="U15" i="42" s="1"/>
  <c r="U8" i="12"/>
  <c r="V15" i="42" s="1"/>
  <c r="V8" i="12"/>
  <c r="W8" i="12"/>
  <c r="X15" i="42" s="1"/>
  <c r="X8" i="12"/>
  <c r="Y15" i="42" s="1"/>
  <c r="Y8" i="12"/>
  <c r="Z15" i="42" s="1"/>
  <c r="Z8" i="12"/>
  <c r="AA15" i="42" s="1"/>
  <c r="AA8" i="12"/>
  <c r="AB8" i="12"/>
  <c r="AC15" i="42" s="1"/>
  <c r="AC8" i="12"/>
  <c r="AD15" i="42" s="1"/>
  <c r="AD8" i="12"/>
  <c r="AE15" i="42" s="1"/>
  <c r="AE8" i="12"/>
  <c r="AF15" i="42" s="1"/>
  <c r="AF8" i="12"/>
  <c r="AJ8" i="12"/>
  <c r="AK15" i="42" s="1"/>
  <c r="AK8" i="12"/>
  <c r="AL15" i="42" s="1"/>
  <c r="AL8" i="12"/>
  <c r="AM15" i="42" s="1"/>
  <c r="AM8" i="12"/>
  <c r="AN8" i="12"/>
  <c r="AO15" i="42" s="1"/>
  <c r="AO8" i="12"/>
  <c r="AP15" i="42" s="1"/>
  <c r="AP8" i="12"/>
  <c r="AQ15" i="42" s="1"/>
  <c r="AQ8" i="12"/>
  <c r="AR8" i="12"/>
  <c r="AS15" i="42" s="1"/>
  <c r="AS8" i="12"/>
  <c r="AT15" i="42" s="1"/>
  <c r="AT8" i="12"/>
  <c r="AU15" i="42" s="1"/>
  <c r="AU8" i="12"/>
  <c r="AV15" i="42" s="1"/>
  <c r="AV8" i="12"/>
  <c r="AW15" i="42" s="1"/>
  <c r="AW8" i="12"/>
  <c r="AX8" i="12"/>
  <c r="AY15" i="42" s="1"/>
  <c r="AY8" i="12"/>
  <c r="AZ15" i="42" s="1"/>
  <c r="AZ8" i="12"/>
  <c r="BA15" i="42" s="1"/>
  <c r="BA8" i="12"/>
  <c r="BB15" i="42" s="1"/>
  <c r="BB8" i="12"/>
  <c r="BC8" i="12"/>
  <c r="BD15" i="42" s="1"/>
  <c r="BC9" i="12"/>
  <c r="BD26" i="42" s="1"/>
  <c r="D10" i="12"/>
  <c r="E37" i="42" s="1"/>
  <c r="E10" i="12"/>
  <c r="F37" i="42" s="1"/>
  <c r="F10" i="12"/>
  <c r="G10" i="12"/>
  <c r="H37" i="42" s="1"/>
  <c r="H10" i="12"/>
  <c r="I37" i="42" s="1"/>
  <c r="I10" i="12"/>
  <c r="J37" i="42" s="1"/>
  <c r="J10" i="12"/>
  <c r="K10" i="12"/>
  <c r="L37" i="42" s="1"/>
  <c r="L10" i="12"/>
  <c r="M37" i="42" s="1"/>
  <c r="M10" i="12"/>
  <c r="N37" i="42" s="1"/>
  <c r="N10" i="12"/>
  <c r="O37" i="42" s="1"/>
  <c r="O10" i="12"/>
  <c r="P37" i="42" s="1"/>
  <c r="P10" i="12"/>
  <c r="Q10" i="12"/>
  <c r="R37" i="42" s="1"/>
  <c r="R10" i="12"/>
  <c r="S37" i="42" s="1"/>
  <c r="S10" i="12"/>
  <c r="T37" i="42" s="1"/>
  <c r="T10" i="12"/>
  <c r="U37" i="42" s="1"/>
  <c r="U10" i="12"/>
  <c r="V37" i="42" s="1"/>
  <c r="V10" i="12"/>
  <c r="W10" i="12"/>
  <c r="X37" i="42" s="1"/>
  <c r="X10" i="12"/>
  <c r="Y37" i="42" s="1"/>
  <c r="Y10" i="12"/>
  <c r="Z37" i="42" s="1"/>
  <c r="Z10" i="12"/>
  <c r="AA37" i="42" s="1"/>
  <c r="AA10" i="12"/>
  <c r="AB10" i="12"/>
  <c r="AC37" i="42" s="1"/>
  <c r="AC10" i="12"/>
  <c r="AD37" i="42" s="1"/>
  <c r="AD10" i="12"/>
  <c r="AE37" i="42" s="1"/>
  <c r="AE10" i="12"/>
  <c r="AF37" i="42" s="1"/>
  <c r="AF10" i="12"/>
  <c r="AJ10" i="12"/>
  <c r="AK37" i="42" s="1"/>
  <c r="AK10" i="12"/>
  <c r="AL37" i="42" s="1"/>
  <c r="AL10" i="12"/>
  <c r="AM37" i="42" s="1"/>
  <c r="AM10" i="12"/>
  <c r="AN10" i="12"/>
  <c r="AO37" i="42" s="1"/>
  <c r="AO10" i="12"/>
  <c r="AP37" i="42" s="1"/>
  <c r="AP10" i="12"/>
  <c r="AQ37" i="42" s="1"/>
  <c r="AQ10" i="12"/>
  <c r="AR10" i="12"/>
  <c r="AS37" i="42" s="1"/>
  <c r="AS10" i="12"/>
  <c r="AT37" i="42" s="1"/>
  <c r="AT10" i="12"/>
  <c r="AU37" i="42" s="1"/>
  <c r="AU10" i="12"/>
  <c r="AV37" i="42" s="1"/>
  <c r="AV10" i="12"/>
  <c r="AW37" i="42" s="1"/>
  <c r="AW10" i="12"/>
  <c r="AX10" i="12"/>
  <c r="AY37" i="42" s="1"/>
  <c r="AY10" i="12"/>
  <c r="AZ37" i="42" s="1"/>
  <c r="AZ10" i="12"/>
  <c r="BA37" i="42" s="1"/>
  <c r="BA10" i="12"/>
  <c r="BB37" i="42" s="1"/>
  <c r="BB10" i="12"/>
  <c r="BC10" i="12"/>
  <c r="BD37" i="42" s="1"/>
  <c r="D11" i="12"/>
  <c r="E48" i="42" s="1"/>
  <c r="E11" i="12"/>
  <c r="F48" i="42" s="1"/>
  <c r="F11" i="12"/>
  <c r="G11" i="12"/>
  <c r="H11" i="12"/>
  <c r="I11" i="12"/>
  <c r="J11" i="12"/>
  <c r="K11" i="12"/>
  <c r="L48" i="42" s="1"/>
  <c r="L11" i="12"/>
  <c r="M11" i="12"/>
  <c r="N11" i="12"/>
  <c r="O48" i="42" s="1"/>
  <c r="O11" i="12"/>
  <c r="P11" i="12"/>
  <c r="Q11" i="12"/>
  <c r="R11" i="12"/>
  <c r="S11" i="12"/>
  <c r="S20" i="47" s="1"/>
  <c r="T11" i="12"/>
  <c r="U48" i="42" s="1"/>
  <c r="U11" i="12"/>
  <c r="V48" i="42" s="1"/>
  <c r="V11" i="12"/>
  <c r="W11" i="12"/>
  <c r="X11" i="12"/>
  <c r="Y11" i="12"/>
  <c r="Z48" i="42" s="1"/>
  <c r="Z11" i="12"/>
  <c r="AA11" i="12"/>
  <c r="AB11" i="12"/>
  <c r="AC48" i="42" s="1"/>
  <c r="AC11" i="12"/>
  <c r="AD48" i="42" s="1"/>
  <c r="AD11" i="12"/>
  <c r="AE48" i="42" s="1"/>
  <c r="AE11" i="12"/>
  <c r="AF48" i="42" s="1"/>
  <c r="AF11" i="12"/>
  <c r="AJ11" i="12"/>
  <c r="AK11" i="12"/>
  <c r="AL48" i="42" s="1"/>
  <c r="AL11" i="12"/>
  <c r="AM48" i="42" s="1"/>
  <c r="AM11" i="12"/>
  <c r="AN11" i="12"/>
  <c r="AO48" i="42" s="1"/>
  <c r="AO11" i="12"/>
  <c r="AP48" i="42" s="1"/>
  <c r="AP11" i="12"/>
  <c r="AQ48" i="42" s="1"/>
  <c r="AQ11" i="12"/>
  <c r="AR11" i="12"/>
  <c r="AS48" i="42" s="1"/>
  <c r="AS11" i="12"/>
  <c r="AT48" i="42" s="1"/>
  <c r="AT11" i="12"/>
  <c r="AU48" i="42" s="1"/>
  <c r="AU11" i="12"/>
  <c r="AV48" i="42" s="1"/>
  <c r="AV11" i="12"/>
  <c r="AW48" i="42" s="1"/>
  <c r="AW11" i="12"/>
  <c r="AX11" i="12"/>
  <c r="AY48" i="42" s="1"/>
  <c r="AY11" i="12"/>
  <c r="AZ48" i="42" s="1"/>
  <c r="AZ11" i="12"/>
  <c r="BA48" i="42" s="1"/>
  <c r="BA11" i="12"/>
  <c r="BB48" i="42" s="1"/>
  <c r="BB11" i="12"/>
  <c r="D12" i="12"/>
  <c r="E63" i="42" s="1"/>
  <c r="E12" i="12"/>
  <c r="F63" i="42" s="1"/>
  <c r="F12" i="12"/>
  <c r="G12" i="12"/>
  <c r="H63" i="42" s="1"/>
  <c r="H12" i="12"/>
  <c r="I63" i="42" s="1"/>
  <c r="I12" i="12"/>
  <c r="J63" i="42" s="1"/>
  <c r="J12" i="12"/>
  <c r="K12" i="12"/>
  <c r="L63" i="42" s="1"/>
  <c r="L12" i="12"/>
  <c r="M63" i="42" s="1"/>
  <c r="M12" i="12"/>
  <c r="N63" i="42" s="1"/>
  <c r="N12" i="12"/>
  <c r="O63" i="42" s="1"/>
  <c r="O12" i="12"/>
  <c r="P63" i="42" s="1"/>
  <c r="P12" i="12"/>
  <c r="Q12" i="12"/>
  <c r="R63" i="42" s="1"/>
  <c r="R12" i="12"/>
  <c r="S63" i="42" s="1"/>
  <c r="S12" i="12"/>
  <c r="T12" i="12"/>
  <c r="U63" i="42" s="1"/>
  <c r="U12" i="12"/>
  <c r="V63" i="42" s="1"/>
  <c r="V12" i="12"/>
  <c r="W12" i="12"/>
  <c r="X63" i="42" s="1"/>
  <c r="X12" i="12"/>
  <c r="Y63" i="42" s="1"/>
  <c r="Y12" i="12"/>
  <c r="Z63" i="42" s="1"/>
  <c r="Z12" i="12"/>
  <c r="AA63" i="42" s="1"/>
  <c r="AA12" i="12"/>
  <c r="AB12" i="12"/>
  <c r="AC63" i="42" s="1"/>
  <c r="AC12" i="12"/>
  <c r="AD63" i="42" s="1"/>
  <c r="AD12" i="12"/>
  <c r="AE63" i="42" s="1"/>
  <c r="AE12" i="12"/>
  <c r="AF63" i="42" s="1"/>
  <c r="AF12" i="12"/>
  <c r="AJ12" i="12"/>
  <c r="AK63" i="42" s="1"/>
  <c r="AK12" i="12"/>
  <c r="AL63" i="42" s="1"/>
  <c r="AL12" i="12"/>
  <c r="AM63" i="42" s="1"/>
  <c r="AM12" i="12"/>
  <c r="AN12" i="12"/>
  <c r="AO63" i="42" s="1"/>
  <c r="AO12" i="12"/>
  <c r="AP63" i="42" s="1"/>
  <c r="AP12" i="12"/>
  <c r="AQ63" i="42" s="1"/>
  <c r="AQ12" i="12"/>
  <c r="AR12" i="12"/>
  <c r="AS63" i="42" s="1"/>
  <c r="AS12" i="12"/>
  <c r="AT63" i="42" s="1"/>
  <c r="AT12" i="12"/>
  <c r="AU63" i="42" s="1"/>
  <c r="AU12" i="12"/>
  <c r="AV63" i="42" s="1"/>
  <c r="AV12" i="12"/>
  <c r="AW63" i="42" s="1"/>
  <c r="AW12" i="12"/>
  <c r="AX12" i="12"/>
  <c r="AY63" i="42" s="1"/>
  <c r="AY12" i="12"/>
  <c r="AZ63" i="42" s="1"/>
  <c r="AZ12" i="12"/>
  <c r="BA63" i="42" s="1"/>
  <c r="BA12" i="12"/>
  <c r="BB63" i="42" s="1"/>
  <c r="BB12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AJ13" i="12"/>
  <c r="AK13" i="12"/>
  <c r="AL13" i="12"/>
  <c r="AM13" i="12"/>
  <c r="AN13" i="12"/>
  <c r="AO13" i="12"/>
  <c r="AP13" i="12"/>
  <c r="AQ13" i="12"/>
  <c r="AR13" i="12"/>
  <c r="AS13" i="12"/>
  <c r="AT13" i="12"/>
  <c r="AU13" i="12"/>
  <c r="AV13" i="12"/>
  <c r="AW13" i="12"/>
  <c r="AX13" i="12"/>
  <c r="AY13" i="12"/>
  <c r="AZ13" i="12"/>
  <c r="BA13" i="12"/>
  <c r="BB13" i="12"/>
  <c r="BP13" i="12"/>
  <c r="BP22" i="47" s="1"/>
  <c r="BQ13" i="12"/>
  <c r="D14" i="12"/>
  <c r="E14" i="12"/>
  <c r="F14" i="12"/>
  <c r="F23" i="47" s="1"/>
  <c r="G14" i="12"/>
  <c r="G23" i="47" s="1"/>
  <c r="H14" i="12"/>
  <c r="H23" i="47" s="1"/>
  <c r="I14" i="12"/>
  <c r="I23" i="47" s="1"/>
  <c r="J14" i="12"/>
  <c r="J23" i="47" s="1"/>
  <c r="K14" i="12"/>
  <c r="L14" i="12"/>
  <c r="L23" i="47" s="1"/>
  <c r="M14" i="12"/>
  <c r="M23" i="47" s="1"/>
  <c r="N14" i="12"/>
  <c r="O14" i="12"/>
  <c r="O23" i="47" s="1"/>
  <c r="P14" i="12"/>
  <c r="P23" i="47" s="1"/>
  <c r="Q14" i="12"/>
  <c r="Q23" i="47" s="1"/>
  <c r="R14" i="12"/>
  <c r="R23" i="47" s="1"/>
  <c r="S14" i="12"/>
  <c r="S23" i="47" s="1"/>
  <c r="T14" i="12"/>
  <c r="U14" i="12"/>
  <c r="V14" i="12"/>
  <c r="V23" i="47" s="1"/>
  <c r="W14" i="12"/>
  <c r="W23" i="47" s="1"/>
  <c r="X14" i="12"/>
  <c r="X23" i="47" s="1"/>
  <c r="Y14" i="12"/>
  <c r="Z14" i="12"/>
  <c r="Z23" i="47" s="1"/>
  <c r="AA14" i="12"/>
  <c r="AB14" i="12"/>
  <c r="AC14" i="12"/>
  <c r="AD14" i="12"/>
  <c r="AE14" i="12"/>
  <c r="AF14" i="12"/>
  <c r="AJ14" i="12"/>
  <c r="AJ23" i="47" s="1"/>
  <c r="AK14" i="12"/>
  <c r="AL14" i="12"/>
  <c r="AM14" i="12"/>
  <c r="AN14" i="12"/>
  <c r="AO14" i="12"/>
  <c r="AP14" i="12"/>
  <c r="AQ14" i="12"/>
  <c r="AR14" i="12"/>
  <c r="AS14" i="12"/>
  <c r="AT14" i="12"/>
  <c r="AU14" i="12"/>
  <c r="AV14" i="12"/>
  <c r="AW14" i="12"/>
  <c r="AX14" i="12"/>
  <c r="AY14" i="12"/>
  <c r="AZ14" i="12"/>
  <c r="BA14" i="12"/>
  <c r="BB14" i="12"/>
  <c r="BP14" i="12"/>
  <c r="BP23" i="47" s="1"/>
  <c r="BQ14" i="12"/>
  <c r="C6" i="12"/>
  <c r="C7" i="12"/>
  <c r="C8" i="12"/>
  <c r="D15" i="42" s="1"/>
  <c r="C10" i="12"/>
  <c r="D37" i="42" s="1"/>
  <c r="C11" i="12"/>
  <c r="D48" i="42" s="1"/>
  <c r="C12" i="12"/>
  <c r="D63" i="42" s="1"/>
  <c r="C13" i="12"/>
  <c r="C14" i="12"/>
  <c r="C5" i="12"/>
  <c r="BD1" i="46"/>
  <c r="BE1" i="46" s="1"/>
  <c r="BF1" i="46" s="1"/>
  <c r="BG1" i="46" s="1"/>
  <c r="BH1" i="46" s="1"/>
  <c r="BI1" i="46" s="1"/>
  <c r="BJ1" i="46" s="1"/>
  <c r="BK1" i="46" s="1"/>
  <c r="BL1" i="46" s="1"/>
  <c r="BM1" i="46" s="1"/>
  <c r="BN1" i="46" s="1"/>
  <c r="BO1" i="46" s="1"/>
  <c r="BD1" i="45"/>
  <c r="BE1" i="45" s="1"/>
  <c r="BF1" i="45" s="1"/>
  <c r="BG1" i="45" s="1"/>
  <c r="BH1" i="45" s="1"/>
  <c r="BI1" i="45" s="1"/>
  <c r="BJ1" i="45" s="1"/>
  <c r="BK1" i="45" s="1"/>
  <c r="BL1" i="45" s="1"/>
  <c r="BM1" i="45" s="1"/>
  <c r="BN1" i="45" s="1"/>
  <c r="BO1" i="45" s="1"/>
  <c r="BD1" i="44"/>
  <c r="BE1" i="44" s="1"/>
  <c r="BF1" i="44" s="1"/>
  <c r="BG1" i="44" s="1"/>
  <c r="BH1" i="44" s="1"/>
  <c r="BI1" i="44" s="1"/>
  <c r="BJ1" i="44" s="1"/>
  <c r="BK1" i="44" s="1"/>
  <c r="BL1" i="44" s="1"/>
  <c r="BM1" i="44" s="1"/>
  <c r="BN1" i="44" s="1"/>
  <c r="BO1" i="44" s="1"/>
  <c r="BO6" i="44" s="1"/>
  <c r="BD1" i="12"/>
  <c r="BE1" i="12" s="1"/>
  <c r="BF1" i="12" s="1"/>
  <c r="BG1" i="12" s="1"/>
  <c r="BH1" i="12" s="1"/>
  <c r="BI1" i="12" s="1"/>
  <c r="BJ1" i="12" s="1"/>
  <c r="BK1" i="12" s="1"/>
  <c r="BL1" i="12" s="1"/>
  <c r="BM1" i="12" s="1"/>
  <c r="BN1" i="12" s="1"/>
  <c r="BO1" i="12" s="1"/>
  <c r="BO14" i="12" s="1"/>
  <c r="BO23" i="47" s="1"/>
  <c r="AS16" i="47" l="1"/>
  <c r="AT10" i="42"/>
  <c r="BQ14" i="47"/>
  <c r="B10" i="38"/>
  <c r="AV35" i="45"/>
  <c r="AV31" i="49" s="1"/>
  <c r="AW51" i="42"/>
  <c r="AJ22" i="47"/>
  <c r="AK74" i="42"/>
  <c r="L22" i="47"/>
  <c r="M74" i="42"/>
  <c r="AN63" i="42"/>
  <c r="AN48" i="42"/>
  <c r="AR16" i="47"/>
  <c r="AS10" i="42"/>
  <c r="T16" i="47"/>
  <c r="U10" i="42"/>
  <c r="AX15" i="47"/>
  <c r="AY5" i="42"/>
  <c r="Z15" i="47"/>
  <c r="AA5" i="42"/>
  <c r="AE14" i="47"/>
  <c r="AF59" i="42"/>
  <c r="BN9" i="44"/>
  <c r="BO27" i="42" s="1"/>
  <c r="AQ36" i="45"/>
  <c r="AQ32" i="49" s="1"/>
  <c r="AR66" i="42"/>
  <c r="I7" i="32"/>
  <c r="S36" i="45"/>
  <c r="S32" i="49" s="1"/>
  <c r="T66" i="42"/>
  <c r="AU35" i="45"/>
  <c r="AU31" i="49" s="1"/>
  <c r="AV51" i="42"/>
  <c r="W35" i="45"/>
  <c r="W31" i="49" s="1"/>
  <c r="X51" i="42"/>
  <c r="AY34" i="45"/>
  <c r="AY30" i="49" s="1"/>
  <c r="AZ40" i="42"/>
  <c r="AA34" i="45"/>
  <c r="AA30" i="49" s="1"/>
  <c r="AB40" i="42"/>
  <c r="F5" i="32"/>
  <c r="F21" i="32" s="1"/>
  <c r="G5" i="54" s="1"/>
  <c r="BC33" i="45"/>
  <c r="BC29" i="49" s="1"/>
  <c r="BD29" i="42"/>
  <c r="AG32" i="45"/>
  <c r="AG28" i="49" s="1"/>
  <c r="AH18" i="42"/>
  <c r="I32" i="45"/>
  <c r="I28" i="49" s="1"/>
  <c r="J18" i="42"/>
  <c r="BF28" i="46"/>
  <c r="BI12" i="46"/>
  <c r="BH9" i="46"/>
  <c r="BG6" i="46"/>
  <c r="BO9" i="44"/>
  <c r="T36" i="45"/>
  <c r="T32" i="49" s="1"/>
  <c r="U66" i="42"/>
  <c r="D34" i="45"/>
  <c r="D30" i="49" s="1"/>
  <c r="E40" i="42"/>
  <c r="BI9" i="46"/>
  <c r="AE23" i="47"/>
  <c r="AF79" i="42"/>
  <c r="K22" i="47"/>
  <c r="L74" i="42"/>
  <c r="AN37" i="42"/>
  <c r="AQ16" i="47"/>
  <c r="AR10" i="42"/>
  <c r="S16" i="47"/>
  <c r="T10" i="42"/>
  <c r="AW15" i="47"/>
  <c r="AX5" i="42"/>
  <c r="Y15" i="47"/>
  <c r="Z5" i="42"/>
  <c r="BB14" i="47"/>
  <c r="BC59" i="42"/>
  <c r="AD14" i="47"/>
  <c r="AE59" i="42"/>
  <c r="BM9" i="44"/>
  <c r="BN27" i="42" s="1"/>
  <c r="AP36" i="45"/>
  <c r="AP32" i="49" s="1"/>
  <c r="AQ66" i="42"/>
  <c r="R36" i="45"/>
  <c r="R32" i="49" s="1"/>
  <c r="S66" i="42"/>
  <c r="AT35" i="45"/>
  <c r="AT31" i="49" s="1"/>
  <c r="AU51" i="42"/>
  <c r="V35" i="45"/>
  <c r="V31" i="49" s="1"/>
  <c r="W51" i="42"/>
  <c r="E6" i="32"/>
  <c r="AX34" i="45"/>
  <c r="AX30" i="49" s="1"/>
  <c r="AY40" i="42"/>
  <c r="Z34" i="45"/>
  <c r="Z30" i="49" s="1"/>
  <c r="AA40" i="42"/>
  <c r="BM5" i="45"/>
  <c r="AF32" i="45"/>
  <c r="AF28" i="49" s="1"/>
  <c r="AG18" i="42"/>
  <c r="G3" i="32"/>
  <c r="G19" i="32" s="1"/>
  <c r="H3" i="54" s="1"/>
  <c r="H32" i="45"/>
  <c r="H28" i="49" s="1"/>
  <c r="I18" i="42"/>
  <c r="BH12" i="46"/>
  <c r="BG9" i="46"/>
  <c r="BF6" i="46"/>
  <c r="BQ23" i="47"/>
  <c r="U16" i="47"/>
  <c r="V10" i="42"/>
  <c r="AF14" i="47"/>
  <c r="AG59" i="42"/>
  <c r="AG5" i="12"/>
  <c r="BH6" i="46"/>
  <c r="AD23" i="47"/>
  <c r="AE79" i="42"/>
  <c r="E23" i="47"/>
  <c r="F79" i="42"/>
  <c r="K63" i="42"/>
  <c r="AP16" i="47"/>
  <c r="AQ10" i="42"/>
  <c r="R16" i="47"/>
  <c r="S10" i="42"/>
  <c r="AV15" i="47"/>
  <c r="AW5" i="42"/>
  <c r="X15" i="47"/>
  <c r="Y5" i="42"/>
  <c r="BA14" i="47"/>
  <c r="BB59" i="42"/>
  <c r="AC14" i="47"/>
  <c r="AD59" i="42"/>
  <c r="E14" i="47"/>
  <c r="F59" i="42"/>
  <c r="BL9" i="44"/>
  <c r="BM27" i="42" s="1"/>
  <c r="BF5" i="44"/>
  <c r="AO36" i="45"/>
  <c r="AO32" i="49" s="1"/>
  <c r="AP66" i="42"/>
  <c r="Q36" i="45"/>
  <c r="Q32" i="49" s="1"/>
  <c r="R66" i="42"/>
  <c r="AS35" i="45"/>
  <c r="AS31" i="49" s="1"/>
  <c r="AT51" i="42"/>
  <c r="U35" i="45"/>
  <c r="U31" i="49" s="1"/>
  <c r="V51" i="42"/>
  <c r="AX40" i="42"/>
  <c r="J5" i="32"/>
  <c r="Y34" i="45"/>
  <c r="Y30" i="49" s="1"/>
  <c r="Z40" i="42"/>
  <c r="AE32" i="45"/>
  <c r="AE28" i="49" s="1"/>
  <c r="AF18" i="42"/>
  <c r="G32" i="45"/>
  <c r="G28" i="49" s="1"/>
  <c r="H18" i="42"/>
  <c r="BF9" i="46"/>
  <c r="BE6" i="46"/>
  <c r="C15" i="47"/>
  <c r="D5" i="42"/>
  <c r="AA17" i="44"/>
  <c r="AB80" i="42"/>
  <c r="AR36" i="45"/>
  <c r="AR32" i="49" s="1"/>
  <c r="AS66" i="42"/>
  <c r="AB34" i="45"/>
  <c r="AB30" i="49" s="1"/>
  <c r="AC40" i="42"/>
  <c r="BJ12" i="46"/>
  <c r="BA23" i="47"/>
  <c r="BB79" i="42"/>
  <c r="J22" i="47"/>
  <c r="K74" i="42"/>
  <c r="D23" i="47"/>
  <c r="E79" i="42"/>
  <c r="I22" i="47"/>
  <c r="J74" i="42"/>
  <c r="K37" i="42"/>
  <c r="AN15" i="42"/>
  <c r="AO16" i="47"/>
  <c r="AP10" i="42"/>
  <c r="Q16" i="47"/>
  <c r="R10" i="42"/>
  <c r="AU15" i="47"/>
  <c r="AV5" i="42"/>
  <c r="W15" i="47"/>
  <c r="X5" i="42"/>
  <c r="AZ14" i="47"/>
  <c r="BA59" i="42"/>
  <c r="AB14" i="47"/>
  <c r="AC59" i="42"/>
  <c r="D14" i="47"/>
  <c r="E59" i="42"/>
  <c r="BO12" i="44"/>
  <c r="BK9" i="44"/>
  <c r="BL27" i="42" s="1"/>
  <c r="BE5" i="44"/>
  <c r="AN36" i="45"/>
  <c r="AN32" i="49" s="1"/>
  <c r="AO66" i="42"/>
  <c r="P36" i="45"/>
  <c r="P32" i="49" s="1"/>
  <c r="Q66" i="42"/>
  <c r="D7" i="32"/>
  <c r="AR35" i="45"/>
  <c r="AR31" i="49" s="1"/>
  <c r="AS51" i="42"/>
  <c r="T35" i="45"/>
  <c r="T31" i="49" s="1"/>
  <c r="U51" i="42"/>
  <c r="AV34" i="45"/>
  <c r="AV30" i="49" s="1"/>
  <c r="AW40" i="42"/>
  <c r="X34" i="45"/>
  <c r="X30" i="49" s="1"/>
  <c r="Y40" i="42"/>
  <c r="BB32" i="45"/>
  <c r="BB28" i="49" s="1"/>
  <c r="BC18" i="42"/>
  <c r="K3" i="32"/>
  <c r="K19" i="32" s="1"/>
  <c r="L3" i="54" s="1"/>
  <c r="AD32" i="45"/>
  <c r="AD28" i="49" s="1"/>
  <c r="AE18" i="42"/>
  <c r="F32" i="45"/>
  <c r="F28" i="49" s="1"/>
  <c r="G18" i="42"/>
  <c r="B3" i="32"/>
  <c r="B19" i="32" s="1"/>
  <c r="C3" i="54" s="1"/>
  <c r="BE9" i="46"/>
  <c r="BD6" i="46"/>
  <c r="M22" i="47"/>
  <c r="N74" i="42"/>
  <c r="AY15" i="47"/>
  <c r="AZ5" i="42"/>
  <c r="X35" i="45"/>
  <c r="X31" i="49" s="1"/>
  <c r="Y51" i="42"/>
  <c r="J32" i="45"/>
  <c r="J28" i="49" s="1"/>
  <c r="K18" i="42"/>
  <c r="C3" i="32"/>
  <c r="C19" i="32" s="1"/>
  <c r="D3" i="54" s="1"/>
  <c r="BB23" i="47"/>
  <c r="BC79" i="42"/>
  <c r="AC23" i="47"/>
  <c r="AD79" i="42"/>
  <c r="AZ23" i="47"/>
  <c r="BA79" i="42"/>
  <c r="AB23" i="47"/>
  <c r="AC79" i="42"/>
  <c r="AY23" i="47"/>
  <c r="AZ79" i="42"/>
  <c r="AA23" i="47"/>
  <c r="AB79" i="42"/>
  <c r="BQ22" i="47"/>
  <c r="B12" i="38"/>
  <c r="AF22" i="47"/>
  <c r="AG74" i="42"/>
  <c r="AG13" i="12"/>
  <c r="H22" i="47"/>
  <c r="I74" i="42"/>
  <c r="AG63" i="42"/>
  <c r="AG12" i="12"/>
  <c r="AG48" i="42"/>
  <c r="AG11" i="12"/>
  <c r="AN16" i="47"/>
  <c r="AO10" i="42"/>
  <c r="P16" i="47"/>
  <c r="Q10" i="42"/>
  <c r="AT15" i="47"/>
  <c r="AU5" i="42"/>
  <c r="V15" i="47"/>
  <c r="W5" i="42"/>
  <c r="AY14" i="47"/>
  <c r="AZ59" i="42"/>
  <c r="AA14" i="47"/>
  <c r="AB59" i="42"/>
  <c r="BN12" i="44"/>
  <c r="BO64" i="42" s="1"/>
  <c r="BD5" i="44"/>
  <c r="AM36" i="45"/>
  <c r="AM32" i="49" s="1"/>
  <c r="AN66" i="42"/>
  <c r="H7" i="32"/>
  <c r="H23" i="32" s="1"/>
  <c r="I7" i="54" s="1"/>
  <c r="O36" i="45"/>
  <c r="O32" i="49" s="1"/>
  <c r="P66" i="42"/>
  <c r="AQ35" i="45"/>
  <c r="AQ31" i="49" s="1"/>
  <c r="AR51" i="42"/>
  <c r="I6" i="32"/>
  <c r="S35" i="45"/>
  <c r="S31" i="49" s="1"/>
  <c r="T51" i="42"/>
  <c r="AU34" i="45"/>
  <c r="AU30" i="49" s="1"/>
  <c r="AV40" i="42"/>
  <c r="W34" i="45"/>
  <c r="W30" i="49" s="1"/>
  <c r="X40" i="42"/>
  <c r="BA32" i="45"/>
  <c r="BA28" i="49" s="1"/>
  <c r="BB18" i="42"/>
  <c r="AC32" i="45"/>
  <c r="AC28" i="49" s="1"/>
  <c r="AD18" i="42"/>
  <c r="E32" i="45"/>
  <c r="E28" i="49" s="1"/>
  <c r="F18" i="42"/>
  <c r="BJ14" i="46"/>
  <c r="AK22" i="47"/>
  <c r="AL74" i="42"/>
  <c r="AY17" i="44"/>
  <c r="AZ80" i="42"/>
  <c r="BD13" i="44"/>
  <c r="BE75" i="42" s="1"/>
  <c r="BE28" i="46"/>
  <c r="AE22" i="47"/>
  <c r="AF74" i="42"/>
  <c r="G22" i="47"/>
  <c r="H74" i="42"/>
  <c r="AG37" i="42"/>
  <c r="AG10" i="12"/>
  <c r="K15" i="42"/>
  <c r="AM16" i="47"/>
  <c r="AN10" i="42"/>
  <c r="O16" i="47"/>
  <c r="P10" i="42"/>
  <c r="AS15" i="47"/>
  <c r="AT5" i="42"/>
  <c r="U15" i="47"/>
  <c r="V5" i="42"/>
  <c r="AX14" i="47"/>
  <c r="AY59" i="42"/>
  <c r="C17" i="44"/>
  <c r="D80" i="42"/>
  <c r="BM12" i="44"/>
  <c r="BN64" i="42" s="1"/>
  <c r="BF8" i="44"/>
  <c r="BG16" i="42" s="1"/>
  <c r="AL36" i="45"/>
  <c r="AL32" i="49" s="1"/>
  <c r="AM66" i="42"/>
  <c r="N36" i="45"/>
  <c r="N32" i="49" s="1"/>
  <c r="O66" i="42"/>
  <c r="AP35" i="45"/>
  <c r="AP31" i="49" s="1"/>
  <c r="AQ51" i="42"/>
  <c r="R35" i="45"/>
  <c r="R31" i="49" s="1"/>
  <c r="S51" i="42"/>
  <c r="AT34" i="45"/>
  <c r="AT30" i="49" s="1"/>
  <c r="AU40" i="42"/>
  <c r="AZ32" i="45"/>
  <c r="AZ28" i="49" s="1"/>
  <c r="BA18" i="42"/>
  <c r="AB32" i="45"/>
  <c r="AB28" i="49" s="1"/>
  <c r="AC18" i="42"/>
  <c r="D32" i="45"/>
  <c r="D28" i="49" s="1"/>
  <c r="E18" i="42"/>
  <c r="BI14" i="46"/>
  <c r="AA15" i="47"/>
  <c r="AB5" i="42"/>
  <c r="AZ34" i="45"/>
  <c r="AZ30" i="49" s="1"/>
  <c r="BA40" i="42"/>
  <c r="AH32" i="45"/>
  <c r="AH28" i="49" s="1"/>
  <c r="AI18" i="42"/>
  <c r="AX23" i="47"/>
  <c r="AY79" i="42"/>
  <c r="AW23" i="47"/>
  <c r="AX79" i="42"/>
  <c r="Y23" i="47"/>
  <c r="Z79" i="42"/>
  <c r="BB22" i="47"/>
  <c r="BC74" i="42"/>
  <c r="AD22" i="47"/>
  <c r="AE74" i="42"/>
  <c r="F22" i="47"/>
  <c r="G74" i="42"/>
  <c r="G63" i="42"/>
  <c r="AL16" i="47"/>
  <c r="AM10" i="42"/>
  <c r="N16" i="47"/>
  <c r="O10" i="42"/>
  <c r="AR15" i="47"/>
  <c r="AS5" i="42"/>
  <c r="T15" i="47"/>
  <c r="U5" i="42"/>
  <c r="AW14" i="47"/>
  <c r="AX59" i="42"/>
  <c r="Y14" i="47"/>
  <c r="Z59" i="42"/>
  <c r="BE8" i="44"/>
  <c r="BF16" i="42" s="1"/>
  <c r="AK36" i="45"/>
  <c r="AK32" i="49" s="1"/>
  <c r="AL66" i="42"/>
  <c r="M36" i="45"/>
  <c r="M32" i="49" s="1"/>
  <c r="N66" i="42"/>
  <c r="AO35" i="45"/>
  <c r="AO31" i="49" s="1"/>
  <c r="AP51" i="42"/>
  <c r="Q35" i="45"/>
  <c r="Q31" i="49" s="1"/>
  <c r="R51" i="42"/>
  <c r="AS34" i="45"/>
  <c r="AS30" i="49" s="1"/>
  <c r="AT40" i="42"/>
  <c r="U34" i="45"/>
  <c r="U30" i="49" s="1"/>
  <c r="V40" i="42"/>
  <c r="AY32" i="45"/>
  <c r="AY28" i="49" s="1"/>
  <c r="AZ18" i="42"/>
  <c r="AA32" i="45"/>
  <c r="AA28" i="49" s="1"/>
  <c r="AB18" i="42"/>
  <c r="F3" i="32"/>
  <c r="F19" i="32" s="1"/>
  <c r="G3" i="54" s="1"/>
  <c r="BH14" i="46"/>
  <c r="BG11" i="46"/>
  <c r="N22" i="47"/>
  <c r="O74" i="42"/>
  <c r="AR15" i="42"/>
  <c r="AC22" i="47"/>
  <c r="AD74" i="42"/>
  <c r="E22" i="47"/>
  <c r="F74" i="42"/>
  <c r="G37" i="42"/>
  <c r="AG15" i="42"/>
  <c r="AG8" i="12"/>
  <c r="AK16" i="47"/>
  <c r="AL10" i="42"/>
  <c r="M16" i="47"/>
  <c r="N10" i="42"/>
  <c r="AQ15" i="47"/>
  <c r="AR5" i="42"/>
  <c r="S15" i="47"/>
  <c r="T5" i="42"/>
  <c r="AV14" i="47"/>
  <c r="AW59" i="42"/>
  <c r="BD8" i="44"/>
  <c r="BE16" i="42" s="1"/>
  <c r="AJ36" i="45"/>
  <c r="AJ32" i="49" s="1"/>
  <c r="AK66" i="42"/>
  <c r="L36" i="45"/>
  <c r="L32" i="49" s="1"/>
  <c r="M66" i="42"/>
  <c r="AN35" i="45"/>
  <c r="AN31" i="49" s="1"/>
  <c r="AO51" i="42"/>
  <c r="P35" i="45"/>
  <c r="P31" i="49" s="1"/>
  <c r="Q51" i="42"/>
  <c r="D6" i="32"/>
  <c r="AR34" i="45"/>
  <c r="AR30" i="49" s="1"/>
  <c r="AS40" i="42"/>
  <c r="T34" i="45"/>
  <c r="T30" i="49" s="1"/>
  <c r="U40" i="42"/>
  <c r="AX32" i="45"/>
  <c r="AX28" i="49" s="1"/>
  <c r="AY18" i="42"/>
  <c r="Z32" i="45"/>
  <c r="Z28" i="49" s="1"/>
  <c r="AA18" i="42"/>
  <c r="BG14" i="46"/>
  <c r="BF11" i="46"/>
  <c r="AF23" i="47"/>
  <c r="AG79" i="42"/>
  <c r="AG14" i="12"/>
  <c r="AV23" i="47"/>
  <c r="AW79" i="42"/>
  <c r="BA22" i="47"/>
  <c r="BB74" i="42"/>
  <c r="AU23" i="47"/>
  <c r="AV79" i="42"/>
  <c r="AZ22" i="47"/>
  <c r="BA74" i="42"/>
  <c r="AB22" i="47"/>
  <c r="AC74" i="42"/>
  <c r="D22" i="47"/>
  <c r="E74" i="42"/>
  <c r="AJ16" i="47"/>
  <c r="AK10" i="42"/>
  <c r="L16" i="47"/>
  <c r="M10" i="42"/>
  <c r="AP15" i="47"/>
  <c r="AQ5" i="42"/>
  <c r="R15" i="47"/>
  <c r="S5" i="42"/>
  <c r="AU14" i="47"/>
  <c r="AV59" i="42"/>
  <c r="C28" i="49"/>
  <c r="D18" i="42"/>
  <c r="AI36" i="45"/>
  <c r="AI32" i="49" s="1"/>
  <c r="AJ66" i="42"/>
  <c r="K36" i="45"/>
  <c r="K32" i="49" s="1"/>
  <c r="L66" i="42"/>
  <c r="AM35" i="45"/>
  <c r="AM31" i="49" s="1"/>
  <c r="AN51" i="42"/>
  <c r="H6" i="32"/>
  <c r="H22" i="32" s="1"/>
  <c r="I6" i="54" s="1"/>
  <c r="O35" i="45"/>
  <c r="O31" i="49" s="1"/>
  <c r="P51" i="42"/>
  <c r="AQ34" i="45"/>
  <c r="AQ30" i="49" s="1"/>
  <c r="AR40" i="42"/>
  <c r="I5" i="32"/>
  <c r="I21" i="32" s="1"/>
  <c r="J5" i="54" s="1"/>
  <c r="S34" i="45"/>
  <c r="S30" i="49" s="1"/>
  <c r="T40" i="42"/>
  <c r="AX18" i="42"/>
  <c r="J3" i="32"/>
  <c r="Y32" i="45"/>
  <c r="Y28" i="49" s="1"/>
  <c r="Z18" i="42"/>
  <c r="BF14" i="46"/>
  <c r="BE11" i="46"/>
  <c r="BD8" i="46"/>
  <c r="Q15" i="42"/>
  <c r="AT23" i="47"/>
  <c r="AU79" i="42"/>
  <c r="AY22" i="47"/>
  <c r="AZ74" i="42"/>
  <c r="AA22" i="47"/>
  <c r="AB74" i="42"/>
  <c r="BC63" i="42"/>
  <c r="AB63" i="42"/>
  <c r="BC48" i="42"/>
  <c r="AB48" i="42"/>
  <c r="K16" i="47"/>
  <c r="L10" i="42"/>
  <c r="AO15" i="47"/>
  <c r="AP5" i="42"/>
  <c r="Q15" i="47"/>
  <c r="R5" i="42"/>
  <c r="AT14" i="47"/>
  <c r="AU59" i="42"/>
  <c r="BJ11" i="44"/>
  <c r="BK49" i="42" s="1"/>
  <c r="C36" i="45"/>
  <c r="C32" i="49" s="1"/>
  <c r="D66" i="42"/>
  <c r="AH36" i="45"/>
  <c r="AH32" i="49" s="1"/>
  <c r="AI66" i="42"/>
  <c r="J36" i="45"/>
  <c r="J32" i="49" s="1"/>
  <c r="K66" i="42"/>
  <c r="C7" i="32"/>
  <c r="AL35" i="45"/>
  <c r="AL31" i="49" s="1"/>
  <c r="AM51" i="42"/>
  <c r="N35" i="45"/>
  <c r="N31" i="49" s="1"/>
  <c r="O51" i="42"/>
  <c r="AP34" i="45"/>
  <c r="AP30" i="49" s="1"/>
  <c r="AQ40" i="42"/>
  <c r="R34" i="45"/>
  <c r="R30" i="49" s="1"/>
  <c r="S40" i="42"/>
  <c r="AV32" i="45"/>
  <c r="AV28" i="49" s="1"/>
  <c r="AW18" i="42"/>
  <c r="X32" i="45"/>
  <c r="X28" i="49" s="1"/>
  <c r="Y18" i="42"/>
  <c r="BE14" i="46"/>
  <c r="BD11" i="46"/>
  <c r="AS23" i="47"/>
  <c r="AT79" i="42"/>
  <c r="U23" i="47"/>
  <c r="V79" i="42"/>
  <c r="AX22" i="47"/>
  <c r="AY74" i="42"/>
  <c r="Z22" i="47"/>
  <c r="AA74" i="42"/>
  <c r="BC37" i="42"/>
  <c r="AB37" i="42"/>
  <c r="J16" i="47"/>
  <c r="K10" i="42"/>
  <c r="AN15" i="47"/>
  <c r="AO5" i="42"/>
  <c r="P15" i="47"/>
  <c r="Q5" i="42"/>
  <c r="AS14" i="47"/>
  <c r="AT59" i="42"/>
  <c r="U14" i="47"/>
  <c r="V59" i="42"/>
  <c r="D16" i="42"/>
  <c r="C19" i="44"/>
  <c r="BI11" i="44"/>
  <c r="BJ49" i="42" s="1"/>
  <c r="BA16" i="44"/>
  <c r="BB16" i="42"/>
  <c r="AC16" i="44"/>
  <c r="AD16" i="42"/>
  <c r="E16" i="44"/>
  <c r="F16" i="42"/>
  <c r="C35" i="45"/>
  <c r="C31" i="49" s="1"/>
  <c r="D51" i="42"/>
  <c r="AG36" i="45"/>
  <c r="AG32" i="49" s="1"/>
  <c r="AH66" i="42"/>
  <c r="I36" i="45"/>
  <c r="I32" i="49" s="1"/>
  <c r="J66" i="42"/>
  <c r="AK35" i="45"/>
  <c r="AK31" i="49" s="1"/>
  <c r="AL51" i="42"/>
  <c r="M35" i="45"/>
  <c r="M31" i="49" s="1"/>
  <c r="N51" i="42"/>
  <c r="AO34" i="45"/>
  <c r="AO30" i="49" s="1"/>
  <c r="AP40" i="42"/>
  <c r="Q34" i="45"/>
  <c r="Q30" i="49" s="1"/>
  <c r="R40" i="42"/>
  <c r="AU32" i="45"/>
  <c r="AU28" i="49" s="1"/>
  <c r="AV18" i="42"/>
  <c r="W32" i="45"/>
  <c r="W28" i="49" s="1"/>
  <c r="X18" i="42"/>
  <c r="BD14" i="46"/>
  <c r="I16" i="47"/>
  <c r="J10" i="42"/>
  <c r="AM15" i="47"/>
  <c r="AN5" i="42"/>
  <c r="O15" i="47"/>
  <c r="P5" i="42"/>
  <c r="AR14" i="47"/>
  <c r="AS59" i="42"/>
  <c r="T14" i="47"/>
  <c r="U59" i="42"/>
  <c r="BH11" i="44"/>
  <c r="BI49" i="42" s="1"/>
  <c r="AZ16" i="44"/>
  <c r="BA16" i="42"/>
  <c r="AB16" i="44"/>
  <c r="AC16" i="42"/>
  <c r="D16" i="44"/>
  <c r="E16" i="42"/>
  <c r="C34" i="45"/>
  <c r="C30" i="49" s="1"/>
  <c r="D40" i="42"/>
  <c r="AF36" i="45"/>
  <c r="AF32" i="49" s="1"/>
  <c r="AG66" i="42"/>
  <c r="G7" i="32"/>
  <c r="H36" i="45"/>
  <c r="H32" i="49" s="1"/>
  <c r="I66" i="42"/>
  <c r="AJ35" i="45"/>
  <c r="AJ31" i="49" s="1"/>
  <c r="AK51" i="42"/>
  <c r="L35" i="45"/>
  <c r="L31" i="49" s="1"/>
  <c r="M51" i="42"/>
  <c r="AN34" i="45"/>
  <c r="AN30" i="49" s="1"/>
  <c r="AO40" i="42"/>
  <c r="AT32" i="45"/>
  <c r="AT28" i="49" s="1"/>
  <c r="AU18" i="42"/>
  <c r="BC15" i="42"/>
  <c r="AB15" i="42"/>
  <c r="BQ16" i="47"/>
  <c r="B7" i="38"/>
  <c r="AF16" i="47"/>
  <c r="AG10" i="42"/>
  <c r="AG7" i="12"/>
  <c r="H16" i="47"/>
  <c r="I10" i="42"/>
  <c r="AL15" i="47"/>
  <c r="AM5" i="42"/>
  <c r="N15" i="47"/>
  <c r="O5" i="42"/>
  <c r="AQ14" i="47"/>
  <c r="AR59" i="42"/>
  <c r="AL17" i="44"/>
  <c r="AM80" i="42"/>
  <c r="N17" i="44"/>
  <c r="O80" i="42"/>
  <c r="BG11" i="44"/>
  <c r="BH49" i="42" s="1"/>
  <c r="AY16" i="44"/>
  <c r="AZ16" i="42"/>
  <c r="AA16" i="44"/>
  <c r="AB16" i="42"/>
  <c r="AE36" i="45"/>
  <c r="AE32" i="49" s="1"/>
  <c r="AF66" i="42"/>
  <c r="G36" i="45"/>
  <c r="G32" i="49" s="1"/>
  <c r="H66" i="42"/>
  <c r="AI35" i="45"/>
  <c r="AI31" i="49" s="1"/>
  <c r="AJ51" i="42"/>
  <c r="K35" i="45"/>
  <c r="K31" i="49" s="1"/>
  <c r="L51" i="42"/>
  <c r="AM34" i="45"/>
  <c r="AM30" i="49" s="1"/>
  <c r="AN40" i="42"/>
  <c r="H5" i="32"/>
  <c r="O34" i="45"/>
  <c r="O30" i="49" s="1"/>
  <c r="P40" i="42"/>
  <c r="AS32" i="45"/>
  <c r="AS28" i="49" s="1"/>
  <c r="AT18" i="42"/>
  <c r="U32" i="45"/>
  <c r="U28" i="49" s="1"/>
  <c r="V18" i="42"/>
  <c r="AE16" i="47"/>
  <c r="AF10" i="42"/>
  <c r="G16" i="47"/>
  <c r="H10" i="42"/>
  <c r="AK15" i="47"/>
  <c r="AL5" i="42"/>
  <c r="M15" i="47"/>
  <c r="N5" i="42"/>
  <c r="AP14" i="47"/>
  <c r="AQ59" i="42"/>
  <c r="BL14" i="44"/>
  <c r="BM80" i="42" s="1"/>
  <c r="AK17" i="44"/>
  <c r="AL80" i="42"/>
  <c r="M17" i="44"/>
  <c r="N80" i="42"/>
  <c r="BF11" i="44"/>
  <c r="BG49" i="42" s="1"/>
  <c r="AX16" i="44"/>
  <c r="AY16" i="42"/>
  <c r="Z16" i="44"/>
  <c r="AA16" i="42"/>
  <c r="BB36" i="45"/>
  <c r="BB32" i="49" s="1"/>
  <c r="BC66" i="42"/>
  <c r="K7" i="32"/>
  <c r="AD36" i="45"/>
  <c r="AD32" i="49" s="1"/>
  <c r="AE66" i="42"/>
  <c r="F36" i="45"/>
  <c r="F32" i="49" s="1"/>
  <c r="G66" i="42"/>
  <c r="B7" i="32"/>
  <c r="B23" i="32" s="1"/>
  <c r="C7" i="54" s="1"/>
  <c r="AH35" i="45"/>
  <c r="AH31" i="49" s="1"/>
  <c r="AI51" i="42"/>
  <c r="J35" i="45"/>
  <c r="J31" i="49" s="1"/>
  <c r="K51" i="42"/>
  <c r="C6" i="32"/>
  <c r="C22" i="32" s="1"/>
  <c r="D6" i="54" s="1"/>
  <c r="AL34" i="45"/>
  <c r="AL30" i="49" s="1"/>
  <c r="AM40" i="42"/>
  <c r="N34" i="45"/>
  <c r="N30" i="49" s="1"/>
  <c r="O40" i="42"/>
  <c r="AR32" i="45"/>
  <c r="AR28" i="49" s="1"/>
  <c r="AS18" i="42"/>
  <c r="T32" i="45"/>
  <c r="T28" i="49" s="1"/>
  <c r="U18" i="42"/>
  <c r="BN7" i="46"/>
  <c r="AV22" i="47"/>
  <c r="AW74" i="42"/>
  <c r="AX63" i="42"/>
  <c r="W63" i="42"/>
  <c r="AX48" i="42"/>
  <c r="BB16" i="47"/>
  <c r="BC10" i="42"/>
  <c r="AD16" i="47"/>
  <c r="AE10" i="42"/>
  <c r="F16" i="47"/>
  <c r="G10" i="42"/>
  <c r="AJ15" i="47"/>
  <c r="AK5" i="42"/>
  <c r="L15" i="47"/>
  <c r="M5" i="42"/>
  <c r="AO14" i="47"/>
  <c r="AP59" i="42"/>
  <c r="BK14" i="44"/>
  <c r="BL80" i="42" s="1"/>
  <c r="AJ17" i="44"/>
  <c r="AK80" i="42"/>
  <c r="L17" i="44"/>
  <c r="M80" i="42"/>
  <c r="BE11" i="44"/>
  <c r="BF49" i="42" s="1"/>
  <c r="AW16" i="44"/>
  <c r="AX16" i="42"/>
  <c r="Y16" i="44"/>
  <c r="Z16" i="42"/>
  <c r="BA36" i="45"/>
  <c r="BA32" i="49" s="1"/>
  <c r="BB66" i="42"/>
  <c r="AC36" i="45"/>
  <c r="AC32" i="49" s="1"/>
  <c r="AD66" i="42"/>
  <c r="E36" i="45"/>
  <c r="E32" i="49" s="1"/>
  <c r="F66" i="42"/>
  <c r="AG35" i="45"/>
  <c r="AG31" i="49" s="1"/>
  <c r="AH51" i="42"/>
  <c r="I35" i="45"/>
  <c r="I31" i="49" s="1"/>
  <c r="J51" i="42"/>
  <c r="AK34" i="45"/>
  <c r="AK30" i="49" s="1"/>
  <c r="AL40" i="42"/>
  <c r="M34" i="45"/>
  <c r="M30" i="49" s="1"/>
  <c r="N40" i="42"/>
  <c r="AQ32" i="45"/>
  <c r="AQ28" i="49" s="1"/>
  <c r="AR18" i="42"/>
  <c r="I3" i="32"/>
  <c r="S32" i="45"/>
  <c r="S28" i="49" s="1"/>
  <c r="T18" i="42"/>
  <c r="BN10" i="46"/>
  <c r="BM7" i="46"/>
  <c r="Y22" i="47"/>
  <c r="Z74" i="42"/>
  <c r="W22" i="47"/>
  <c r="X74" i="42"/>
  <c r="U22" i="47"/>
  <c r="V74" i="42"/>
  <c r="AX37" i="42"/>
  <c r="W37" i="42"/>
  <c r="BA16" i="47"/>
  <c r="BB10" i="42"/>
  <c r="AC16" i="47"/>
  <c r="AD10" i="42"/>
  <c r="E16" i="47"/>
  <c r="F10" i="42"/>
  <c r="K15" i="47"/>
  <c r="L5" i="42"/>
  <c r="AN14" i="47"/>
  <c r="AO59" i="42"/>
  <c r="BJ14" i="44"/>
  <c r="BK80" i="42" s="1"/>
  <c r="AI17" i="44"/>
  <c r="AJ80" i="42"/>
  <c r="K17" i="44"/>
  <c r="L80" i="42"/>
  <c r="BD11" i="44"/>
  <c r="BE49" i="42" s="1"/>
  <c r="AV16" i="44"/>
  <c r="AW16" i="42"/>
  <c r="X16" i="44"/>
  <c r="Y16" i="42"/>
  <c r="BN6" i="44"/>
  <c r="BO6" i="42" s="1"/>
  <c r="AZ36" i="45"/>
  <c r="AZ32" i="49" s="1"/>
  <c r="BA66" i="42"/>
  <c r="AB36" i="45"/>
  <c r="AB32" i="49" s="1"/>
  <c r="AC66" i="42"/>
  <c r="D36" i="45"/>
  <c r="D32" i="49" s="1"/>
  <c r="E66" i="42"/>
  <c r="AF35" i="45"/>
  <c r="AF31" i="49" s="1"/>
  <c r="AG51" i="42"/>
  <c r="G6" i="32"/>
  <c r="G22" i="32" s="1"/>
  <c r="H6" i="54" s="1"/>
  <c r="H35" i="45"/>
  <c r="H31" i="49" s="1"/>
  <c r="I51" i="42"/>
  <c r="AJ34" i="45"/>
  <c r="AJ30" i="49" s="1"/>
  <c r="AK40" i="42"/>
  <c r="L34" i="45"/>
  <c r="L30" i="49" s="1"/>
  <c r="M40" i="42"/>
  <c r="AP32" i="45"/>
  <c r="AP28" i="49" s="1"/>
  <c r="AQ18" i="42"/>
  <c r="R32" i="45"/>
  <c r="R28" i="49" s="1"/>
  <c r="S18" i="42"/>
  <c r="BL7" i="46"/>
  <c r="AT22" i="47"/>
  <c r="AU74" i="42"/>
  <c r="C22" i="47"/>
  <c r="D74" i="42"/>
  <c r="AZ16" i="47"/>
  <c r="BA10" i="42"/>
  <c r="AB16" i="47"/>
  <c r="AC10" i="42"/>
  <c r="D16" i="47"/>
  <c r="E10" i="42"/>
  <c r="J15" i="47"/>
  <c r="K5" i="42"/>
  <c r="AM14" i="47"/>
  <c r="AN59" i="42"/>
  <c r="BI14" i="44"/>
  <c r="BJ80" i="42" s="1"/>
  <c r="AU16" i="44"/>
  <c r="AV16" i="42"/>
  <c r="W16" i="44"/>
  <c r="X16" i="42"/>
  <c r="BM6" i="44"/>
  <c r="BN6" i="42" s="1"/>
  <c r="AY36" i="45"/>
  <c r="AY32" i="49" s="1"/>
  <c r="AZ66" i="42"/>
  <c r="AA36" i="45"/>
  <c r="AA32" i="49" s="1"/>
  <c r="AB66" i="42"/>
  <c r="F7" i="32"/>
  <c r="AE35" i="45"/>
  <c r="AE31" i="49" s="1"/>
  <c r="AF51" i="42"/>
  <c r="G35" i="45"/>
  <c r="G31" i="49" s="1"/>
  <c r="H51" i="42"/>
  <c r="AI34" i="45"/>
  <c r="AI30" i="49" s="1"/>
  <c r="AJ40" i="42"/>
  <c r="K34" i="45"/>
  <c r="K30" i="49" s="1"/>
  <c r="L40" i="42"/>
  <c r="AO32" i="45"/>
  <c r="AO28" i="49" s="1"/>
  <c r="AP18" i="42"/>
  <c r="Q32" i="45"/>
  <c r="Q28" i="49" s="1"/>
  <c r="R18" i="42"/>
  <c r="BM22" i="46"/>
  <c r="BK7" i="46"/>
  <c r="AU22" i="47"/>
  <c r="AV74" i="42"/>
  <c r="AS22" i="47"/>
  <c r="AT74" i="42"/>
  <c r="T22" i="47"/>
  <c r="U74" i="42"/>
  <c r="AL23" i="47"/>
  <c r="AM79" i="42"/>
  <c r="N23" i="47"/>
  <c r="O79" i="42"/>
  <c r="AQ22" i="47"/>
  <c r="AR74" i="42"/>
  <c r="S22" i="47"/>
  <c r="T74" i="42"/>
  <c r="S21" i="47"/>
  <c r="T63" i="42"/>
  <c r="AX15" i="42"/>
  <c r="W15" i="42"/>
  <c r="AY16" i="47"/>
  <c r="AZ10" i="42"/>
  <c r="AA16" i="47"/>
  <c r="AB10" i="42"/>
  <c r="BQ15" i="47"/>
  <c r="I15" i="47"/>
  <c r="J5" i="42"/>
  <c r="AL14" i="47"/>
  <c r="AM59" i="42"/>
  <c r="N14" i="47"/>
  <c r="O59" i="42"/>
  <c r="BH14" i="44"/>
  <c r="BI80" i="42" s="1"/>
  <c r="AG17" i="44"/>
  <c r="AH80" i="42"/>
  <c r="I17" i="44"/>
  <c r="J80" i="42"/>
  <c r="AT16" i="44"/>
  <c r="AU16" i="42"/>
  <c r="V16" i="44"/>
  <c r="W16" i="42"/>
  <c r="BL6" i="44"/>
  <c r="BM6" i="42" s="1"/>
  <c r="AX36" i="45"/>
  <c r="AX32" i="49" s="1"/>
  <c r="AY66" i="42"/>
  <c r="Z36" i="45"/>
  <c r="Z32" i="49" s="1"/>
  <c r="AA66" i="42"/>
  <c r="BB35" i="45"/>
  <c r="BB31" i="49" s="1"/>
  <c r="BC51" i="42"/>
  <c r="K6" i="32"/>
  <c r="AD35" i="45"/>
  <c r="AD31" i="49" s="1"/>
  <c r="AE51" i="42"/>
  <c r="F35" i="45"/>
  <c r="F31" i="49" s="1"/>
  <c r="G51" i="42"/>
  <c r="B6" i="32"/>
  <c r="B22" i="32" s="1"/>
  <c r="C6" i="54" s="1"/>
  <c r="AH34" i="45"/>
  <c r="AH30" i="49" s="1"/>
  <c r="AI40" i="42"/>
  <c r="J34" i="45"/>
  <c r="J30" i="49" s="1"/>
  <c r="K40" i="42"/>
  <c r="C5" i="32"/>
  <c r="AN32" i="45"/>
  <c r="AN28" i="49" s="1"/>
  <c r="AO18" i="42"/>
  <c r="BN22" i="46"/>
  <c r="AL22" i="47"/>
  <c r="AM74" i="42"/>
  <c r="AO23" i="47"/>
  <c r="AP79" i="42"/>
  <c r="C23" i="47"/>
  <c r="D79" i="42"/>
  <c r="AR22" i="47"/>
  <c r="AS74" i="42"/>
  <c r="AK23" i="47"/>
  <c r="AL79" i="42"/>
  <c r="AP22" i="47"/>
  <c r="AQ74" i="42"/>
  <c r="R22" i="47"/>
  <c r="S74" i="42"/>
  <c r="AX16" i="47"/>
  <c r="AY10" i="42"/>
  <c r="Z16" i="47"/>
  <c r="AA10" i="42"/>
  <c r="AF15" i="47"/>
  <c r="AG5" i="42"/>
  <c r="AG6" i="12"/>
  <c r="H15" i="47"/>
  <c r="I5" i="42"/>
  <c r="AK14" i="47"/>
  <c r="AL59" i="42"/>
  <c r="BG14" i="44"/>
  <c r="BH80" i="42" s="1"/>
  <c r="AF17" i="44"/>
  <c r="AG80" i="42"/>
  <c r="H17" i="44"/>
  <c r="I80" i="42"/>
  <c r="AS16" i="44"/>
  <c r="AT16" i="42"/>
  <c r="U16" i="44"/>
  <c r="V16" i="42"/>
  <c r="BK6" i="44"/>
  <c r="BL6" i="42" s="1"/>
  <c r="AX66" i="42"/>
  <c r="J7" i="32"/>
  <c r="Y36" i="45"/>
  <c r="Y32" i="49" s="1"/>
  <c r="Z66" i="42"/>
  <c r="BA35" i="45"/>
  <c r="BA31" i="49" s="1"/>
  <c r="BB51" i="42"/>
  <c r="AC35" i="45"/>
  <c r="AC31" i="49" s="1"/>
  <c r="AD51" i="42"/>
  <c r="E35" i="45"/>
  <c r="E31" i="49" s="1"/>
  <c r="F51" i="42"/>
  <c r="AG34" i="45"/>
  <c r="AG30" i="49" s="1"/>
  <c r="AH40" i="42"/>
  <c r="I34" i="45"/>
  <c r="I30" i="49" s="1"/>
  <c r="J40" i="42"/>
  <c r="AM32" i="45"/>
  <c r="AM28" i="49" s="1"/>
  <c r="AN18" i="42"/>
  <c r="H3" i="32"/>
  <c r="H19" i="32" s="1"/>
  <c r="I3" i="54" s="1"/>
  <c r="O32" i="45"/>
  <c r="O28" i="49" s="1"/>
  <c r="P18" i="42"/>
  <c r="T23" i="47"/>
  <c r="U79" i="42"/>
  <c r="X22" i="47"/>
  <c r="Y74" i="42"/>
  <c r="V22" i="47"/>
  <c r="W74" i="42"/>
  <c r="AO22" i="47"/>
  <c r="AP74" i="42"/>
  <c r="Q22" i="47"/>
  <c r="R74" i="42"/>
  <c r="AW16" i="47"/>
  <c r="AX10" i="42"/>
  <c r="Y16" i="47"/>
  <c r="Z10" i="42"/>
  <c r="BM6" i="12"/>
  <c r="AE15" i="47"/>
  <c r="AF5" i="42"/>
  <c r="G15" i="47"/>
  <c r="H5" i="42"/>
  <c r="BF14" i="44"/>
  <c r="BG80" i="42" s="1"/>
  <c r="AE17" i="44"/>
  <c r="AF80" i="42"/>
  <c r="G17" i="44"/>
  <c r="H80" i="42"/>
  <c r="BJ6" i="44"/>
  <c r="BK6" i="42" s="1"/>
  <c r="AV36" i="45"/>
  <c r="AV32" i="49" s="1"/>
  <c r="AW66" i="42"/>
  <c r="X36" i="45"/>
  <c r="X32" i="49" s="1"/>
  <c r="Y66" i="42"/>
  <c r="AZ35" i="45"/>
  <c r="AZ31" i="49" s="1"/>
  <c r="BA51" i="42"/>
  <c r="AB35" i="45"/>
  <c r="AB31" i="49" s="1"/>
  <c r="AC51" i="42"/>
  <c r="D35" i="45"/>
  <c r="D31" i="49" s="1"/>
  <c r="E51" i="42"/>
  <c r="AF34" i="45"/>
  <c r="AF30" i="49" s="1"/>
  <c r="AG40" i="42"/>
  <c r="G5" i="32"/>
  <c r="G21" i="32" s="1"/>
  <c r="H5" i="54" s="1"/>
  <c r="H34" i="45"/>
  <c r="H30" i="49" s="1"/>
  <c r="I40" i="42"/>
  <c r="AL32" i="45"/>
  <c r="AL28" i="49" s="1"/>
  <c r="AM18" i="42"/>
  <c r="N32" i="45"/>
  <c r="N28" i="49" s="1"/>
  <c r="O18" i="42"/>
  <c r="BN12" i="46"/>
  <c r="BM9" i="46"/>
  <c r="AW22" i="47"/>
  <c r="AX74" i="42"/>
  <c r="C14" i="47"/>
  <c r="D59" i="42"/>
  <c r="AN23" i="47"/>
  <c r="AO79" i="42"/>
  <c r="AM23" i="47"/>
  <c r="AN79" i="42"/>
  <c r="K23" i="47"/>
  <c r="L79" i="42"/>
  <c r="AN22" i="47"/>
  <c r="AO74" i="42"/>
  <c r="P22" i="47"/>
  <c r="Q74" i="42"/>
  <c r="AR63" i="42"/>
  <c r="Q63" i="42"/>
  <c r="AR48" i="42"/>
  <c r="AV16" i="47"/>
  <c r="AW10" i="42"/>
  <c r="X16" i="47"/>
  <c r="Y10" i="42"/>
  <c r="BB15" i="47"/>
  <c r="BC5" i="42"/>
  <c r="AD15" i="47"/>
  <c r="AE5" i="42"/>
  <c r="F15" i="47"/>
  <c r="G5" i="42"/>
  <c r="K14" i="47"/>
  <c r="L59" i="42"/>
  <c r="BB17" i="44"/>
  <c r="BC80" i="42"/>
  <c r="AD17" i="44"/>
  <c r="AE80" i="42"/>
  <c r="F17" i="44"/>
  <c r="G80" i="42"/>
  <c r="AQ16" i="44"/>
  <c r="AR16" i="42"/>
  <c r="S16" i="44"/>
  <c r="T16" i="42"/>
  <c r="BI6" i="44"/>
  <c r="BJ6" i="42" s="1"/>
  <c r="AU36" i="45"/>
  <c r="AU32" i="49" s="1"/>
  <c r="AV66" i="42"/>
  <c r="W36" i="45"/>
  <c r="W32" i="49" s="1"/>
  <c r="X66" i="42"/>
  <c r="AY35" i="45"/>
  <c r="AY31" i="49" s="1"/>
  <c r="AZ51" i="42"/>
  <c r="AA35" i="45"/>
  <c r="AA31" i="49" s="1"/>
  <c r="AB51" i="42"/>
  <c r="F6" i="32"/>
  <c r="F22" i="32" s="1"/>
  <c r="G6" i="54" s="1"/>
  <c r="BC34" i="45"/>
  <c r="BC30" i="49" s="1"/>
  <c r="BD40" i="42"/>
  <c r="AE34" i="45"/>
  <c r="AE30" i="49" s="1"/>
  <c r="AF40" i="42"/>
  <c r="G34" i="45"/>
  <c r="G30" i="49" s="1"/>
  <c r="H40" i="42"/>
  <c r="AK32" i="45"/>
  <c r="AK28" i="49" s="1"/>
  <c r="AL18" i="42"/>
  <c r="M32" i="45"/>
  <c r="M28" i="49" s="1"/>
  <c r="N18" i="42"/>
  <c r="BM12" i="46"/>
  <c r="BL9" i="46"/>
  <c r="AR23" i="47"/>
  <c r="AS79" i="42"/>
  <c r="AQ23" i="47"/>
  <c r="AR79" i="42"/>
  <c r="AP23" i="47"/>
  <c r="AQ79" i="42"/>
  <c r="C16" i="47"/>
  <c r="D10" i="42"/>
  <c r="AM22" i="47"/>
  <c r="AN74" i="42"/>
  <c r="O22" i="47"/>
  <c r="P74" i="42"/>
  <c r="AR37" i="42"/>
  <c r="Q37" i="42"/>
  <c r="AU16" i="47"/>
  <c r="AV10" i="42"/>
  <c r="W16" i="47"/>
  <c r="X10" i="42"/>
  <c r="BA15" i="47"/>
  <c r="BB5" i="42"/>
  <c r="AC15" i="47"/>
  <c r="AD5" i="42"/>
  <c r="E15" i="47"/>
  <c r="F5" i="42"/>
  <c r="BA17" i="44"/>
  <c r="BB80" i="42"/>
  <c r="AC17" i="44"/>
  <c r="AD80" i="42"/>
  <c r="E17" i="44"/>
  <c r="F80" i="42"/>
  <c r="AS23" i="15"/>
  <c r="AT11" i="42"/>
  <c r="U23" i="15"/>
  <c r="V11" i="42"/>
  <c r="BH6" i="44"/>
  <c r="BI6" i="42" s="1"/>
  <c r="AT36" i="45"/>
  <c r="AT32" i="49" s="1"/>
  <c r="AU66" i="42"/>
  <c r="V36" i="45"/>
  <c r="V32" i="49" s="1"/>
  <c r="W66" i="42"/>
  <c r="E7" i="32"/>
  <c r="AX35" i="45"/>
  <c r="AX31" i="49" s="1"/>
  <c r="AY51" i="42"/>
  <c r="Z35" i="45"/>
  <c r="Z31" i="49" s="1"/>
  <c r="AA51" i="42"/>
  <c r="BB34" i="45"/>
  <c r="BB30" i="49" s="1"/>
  <c r="BC40" i="42"/>
  <c r="K5" i="32"/>
  <c r="AD34" i="45"/>
  <c r="AD30" i="49" s="1"/>
  <c r="AE40" i="42"/>
  <c r="F34" i="45"/>
  <c r="F30" i="49" s="1"/>
  <c r="G40" i="42"/>
  <c r="B5" i="32"/>
  <c r="AJ32" i="45"/>
  <c r="AJ28" i="49" s="1"/>
  <c r="AK18" i="42"/>
  <c r="L32" i="45"/>
  <c r="L28" i="49" s="1"/>
  <c r="M18" i="42"/>
  <c r="BL12" i="46"/>
  <c r="BK9" i="46"/>
  <c r="BJ6" i="46"/>
  <c r="AT16" i="47"/>
  <c r="AU10" i="42"/>
  <c r="V16" i="47"/>
  <c r="W10" i="42"/>
  <c r="AZ15" i="47"/>
  <c r="BA5" i="42"/>
  <c r="AB15" i="47"/>
  <c r="AC5" i="42"/>
  <c r="D15" i="47"/>
  <c r="E5" i="42"/>
  <c r="AZ17" i="44"/>
  <c r="BA80" i="42"/>
  <c r="AB17" i="44"/>
  <c r="AC80" i="42"/>
  <c r="D17" i="44"/>
  <c r="E80" i="42"/>
  <c r="AS36" i="45"/>
  <c r="AS32" i="49" s="1"/>
  <c r="AT66" i="42"/>
  <c r="U36" i="45"/>
  <c r="U32" i="49" s="1"/>
  <c r="V66" i="42"/>
  <c r="AX51" i="42"/>
  <c r="J6" i="32"/>
  <c r="Y35" i="45"/>
  <c r="Y31" i="49" s="1"/>
  <c r="Z51" i="42"/>
  <c r="BA34" i="45"/>
  <c r="BA30" i="49" s="1"/>
  <c r="BB40" i="42"/>
  <c r="AC34" i="45"/>
  <c r="AC30" i="49" s="1"/>
  <c r="AD40" i="42"/>
  <c r="E34" i="45"/>
  <c r="E30" i="49" s="1"/>
  <c r="F40" i="42"/>
  <c r="AI32" i="45"/>
  <c r="AI28" i="49" s="1"/>
  <c r="AJ18" i="42"/>
  <c r="K32" i="45"/>
  <c r="K28" i="49" s="1"/>
  <c r="L18" i="42"/>
  <c r="BD28" i="46"/>
  <c r="BK12" i="46"/>
  <c r="BJ9" i="46"/>
  <c r="BI6" i="46"/>
  <c r="AH17" i="44"/>
  <c r="J17" i="44"/>
  <c r="AX17" i="44"/>
  <c r="Z17" i="44"/>
  <c r="AR23" i="15"/>
  <c r="T23" i="15"/>
  <c r="AP16" i="44"/>
  <c r="AQ23" i="15"/>
  <c r="S23" i="15"/>
  <c r="AP23" i="15"/>
  <c r="AP20" i="49" s="1"/>
  <c r="R23" i="15"/>
  <c r="R20" i="49" s="1"/>
  <c r="AO23" i="15"/>
  <c r="Q23" i="15"/>
  <c r="Q20" i="49" s="1"/>
  <c r="AN23" i="15"/>
  <c r="AN20" i="49" s="1"/>
  <c r="P23" i="15"/>
  <c r="P20" i="49" s="1"/>
  <c r="AU17" i="44"/>
  <c r="X17" i="44"/>
  <c r="AH16" i="44"/>
  <c r="J16" i="44"/>
  <c r="R16" i="44"/>
  <c r="AG16" i="44"/>
  <c r="I16" i="44"/>
  <c r="AF16" i="44"/>
  <c r="H16" i="44"/>
  <c r="W17" i="44"/>
  <c r="AE16" i="44"/>
  <c r="G16" i="44"/>
  <c r="BB16" i="44"/>
  <c r="AD16" i="44"/>
  <c r="F16" i="44"/>
  <c r="AV17" i="44"/>
  <c r="AM17" i="44"/>
  <c r="O17" i="44"/>
  <c r="BJ5" i="12"/>
  <c r="BF8" i="12"/>
  <c r="BG15" i="42" s="1"/>
  <c r="BI5" i="12"/>
  <c r="BK5" i="12"/>
  <c r="BF5" i="12"/>
  <c r="BJ11" i="12"/>
  <c r="BN9" i="12"/>
  <c r="BE8" i="12"/>
  <c r="BF15" i="42" s="1"/>
  <c r="BH5" i="12"/>
  <c r="BG5" i="12"/>
  <c r="BI11" i="12"/>
  <c r="BD13" i="12"/>
  <c r="BH11" i="12"/>
  <c r="BL14" i="12"/>
  <c r="BG11" i="12"/>
  <c r="BH48" i="42" s="1"/>
  <c r="BE13" i="12"/>
  <c r="BF11" i="12"/>
  <c r="BG48" i="42" s="1"/>
  <c r="BO9" i="12"/>
  <c r="BO18" i="47" s="1"/>
  <c r="BM9" i="12"/>
  <c r="BO12" i="12"/>
  <c r="BO21" i="47" s="1"/>
  <c r="BK14" i="12"/>
  <c r="BI14" i="12"/>
  <c r="BH14" i="12"/>
  <c r="BG14" i="12"/>
  <c r="BO6" i="12"/>
  <c r="BO15" i="47" s="1"/>
  <c r="BG8" i="12"/>
  <c r="BD8" i="12"/>
  <c r="BE15" i="42" s="1"/>
  <c r="BK11" i="12"/>
  <c r="BJ14" i="12"/>
  <c r="BF14" i="12"/>
  <c r="BN6" i="12"/>
  <c r="BN12" i="12"/>
  <c r="BD11" i="12"/>
  <c r="BG6" i="44"/>
  <c r="BH6" i="42" s="1"/>
  <c r="BL12" i="12"/>
  <c r="BJ9" i="12"/>
  <c r="BH9" i="44"/>
  <c r="BI27" i="42" s="1"/>
  <c r="BJ12" i="12"/>
  <c r="BG9" i="44"/>
  <c r="BH27" i="42" s="1"/>
  <c r="BE12" i="46"/>
  <c r="BN5" i="46"/>
  <c r="BD12" i="46"/>
  <c r="BG12" i="12"/>
  <c r="BM10" i="12"/>
  <c r="BE9" i="12"/>
  <c r="BL7" i="12"/>
  <c r="BE6" i="12"/>
  <c r="BO13" i="44"/>
  <c r="BF12" i="44"/>
  <c r="BG64" i="42" s="1"/>
  <c r="BL10" i="44"/>
  <c r="BM38" i="42" s="1"/>
  <c r="BD9" i="44"/>
  <c r="BE27" i="42" s="1"/>
  <c r="BI7" i="44"/>
  <c r="BJ11" i="42" s="1"/>
  <c r="BK28" i="46"/>
  <c r="BL13" i="46"/>
  <c r="BI10" i="46"/>
  <c r="BF7" i="46"/>
  <c r="BL5" i="46"/>
  <c r="BO13" i="12"/>
  <c r="BO22" i="47" s="1"/>
  <c r="BF12" i="12"/>
  <c r="BL10" i="12"/>
  <c r="BD9" i="12"/>
  <c r="BK7" i="12"/>
  <c r="BD6" i="12"/>
  <c r="AW17" i="44"/>
  <c r="Y17" i="44"/>
  <c r="BN13" i="44"/>
  <c r="BO75" i="42" s="1"/>
  <c r="BE12" i="44"/>
  <c r="BF64" i="42" s="1"/>
  <c r="BK10" i="44"/>
  <c r="BL38" i="42" s="1"/>
  <c r="AR16" i="44"/>
  <c r="T16" i="44"/>
  <c r="BH7" i="44"/>
  <c r="BI11" i="42" s="1"/>
  <c r="AI23" i="15"/>
  <c r="AI20" i="49" s="1"/>
  <c r="K23" i="15"/>
  <c r="K20" i="49" s="1"/>
  <c r="BL28" i="46"/>
  <c r="BK13" i="46"/>
  <c r="BH10" i="46"/>
  <c r="BN8" i="46"/>
  <c r="BE7" i="46"/>
  <c r="BK5" i="46"/>
  <c r="BE11" i="12"/>
  <c r="BI6" i="12"/>
  <c r="BE6" i="44"/>
  <c r="BH12" i="44"/>
  <c r="BM13" i="46"/>
  <c r="BM5" i="46"/>
  <c r="BE12" i="12"/>
  <c r="BK10" i="12"/>
  <c r="BJ7" i="12"/>
  <c r="BM13" i="44"/>
  <c r="BN75" i="42" s="1"/>
  <c r="BD12" i="44"/>
  <c r="BE64" i="42" s="1"/>
  <c r="BJ10" i="44"/>
  <c r="BK38" i="42" s="1"/>
  <c r="BO8" i="44"/>
  <c r="BO16" i="44" s="1"/>
  <c r="BG7" i="44"/>
  <c r="BH11" i="42" s="1"/>
  <c r="BO5" i="44"/>
  <c r="BD22" i="46"/>
  <c r="BM28" i="46"/>
  <c r="BJ13" i="46"/>
  <c r="BG10" i="46"/>
  <c r="BM8" i="46"/>
  <c r="BD7" i="46"/>
  <c r="BJ5" i="46"/>
  <c r="BM12" i="12"/>
  <c r="BL12" i="44"/>
  <c r="BG28" i="46"/>
  <c r="BG12" i="46"/>
  <c r="BI12" i="12"/>
  <c r="BI28" i="46"/>
  <c r="BN13" i="46"/>
  <c r="BN10" i="12"/>
  <c r="BM7" i="12"/>
  <c r="BM10" i="44"/>
  <c r="BN38" i="42" s="1"/>
  <c r="BE9" i="44"/>
  <c r="BF27" i="42" s="1"/>
  <c r="BG7" i="46"/>
  <c r="BM13" i="12"/>
  <c r="BJ10" i="12"/>
  <c r="BO8" i="12"/>
  <c r="BO17" i="47" s="1"/>
  <c r="BI7" i="12"/>
  <c r="BL13" i="44"/>
  <c r="BM75" i="42" s="1"/>
  <c r="BI10" i="44"/>
  <c r="BJ38" i="42" s="1"/>
  <c r="BN8" i="44"/>
  <c r="BF7" i="44"/>
  <c r="BG11" i="42" s="1"/>
  <c r="BN5" i="44"/>
  <c r="BE22" i="46"/>
  <c r="BN28" i="46"/>
  <c r="BI13" i="46"/>
  <c r="BF10" i="46"/>
  <c r="BL8" i="46"/>
  <c r="BI5" i="46"/>
  <c r="BL9" i="12"/>
  <c r="BL6" i="12"/>
  <c r="BK12" i="44"/>
  <c r="BF6" i="44"/>
  <c r="BH9" i="12"/>
  <c r="BO7" i="12"/>
  <c r="BO16" i="47" s="1"/>
  <c r="BI12" i="44"/>
  <c r="BI7" i="46"/>
  <c r="BG6" i="12"/>
  <c r="BK10" i="46"/>
  <c r="BH12" i="12"/>
  <c r="BI10" i="12"/>
  <c r="BN8" i="12"/>
  <c r="BH7" i="12"/>
  <c r="C16" i="44"/>
  <c r="AT17" i="44"/>
  <c r="V17" i="44"/>
  <c r="BK13" i="44"/>
  <c r="BL75" i="42" s="1"/>
  <c r="BH10" i="44"/>
  <c r="BI38" i="42" s="1"/>
  <c r="BM8" i="44"/>
  <c r="AO16" i="44"/>
  <c r="Q16" i="44"/>
  <c r="BE7" i="44"/>
  <c r="BF11" i="42" s="1"/>
  <c r="BM5" i="44"/>
  <c r="BF22" i="46"/>
  <c r="BH13" i="46"/>
  <c r="BN11" i="46"/>
  <c r="BE10" i="46"/>
  <c r="BK8" i="46"/>
  <c r="BH5" i="46"/>
  <c r="BD5" i="12"/>
  <c r="BJ9" i="44"/>
  <c r="BK27" i="42" s="1"/>
  <c r="BJ6" i="12"/>
  <c r="BI9" i="12"/>
  <c r="BL10" i="46"/>
  <c r="BF9" i="12"/>
  <c r="BJ10" i="46"/>
  <c r="AS17" i="44"/>
  <c r="U17" i="44"/>
  <c r="BJ13" i="44"/>
  <c r="BK75" i="42" s="1"/>
  <c r="BG10" i="44"/>
  <c r="BH38" i="42" s="1"/>
  <c r="BL8" i="44"/>
  <c r="AN16" i="44"/>
  <c r="P16" i="44"/>
  <c r="BD7" i="44"/>
  <c r="BE11" i="42" s="1"/>
  <c r="BL5" i="44"/>
  <c r="BG22" i="46"/>
  <c r="BG13" i="46"/>
  <c r="BM11" i="46"/>
  <c r="BD10" i="46"/>
  <c r="BJ8" i="46"/>
  <c r="BG5" i="46"/>
  <c r="BK6" i="12"/>
  <c r="BD14" i="44"/>
  <c r="BE80" i="42" s="1"/>
  <c r="BO10" i="12"/>
  <c r="BO19" i="47" s="1"/>
  <c r="BG9" i="12"/>
  <c r="BJ7" i="44"/>
  <c r="BK11" i="42" s="1"/>
  <c r="AR17" i="44"/>
  <c r="T17" i="44"/>
  <c r="BI13" i="44"/>
  <c r="BJ75" i="42" s="1"/>
  <c r="BO11" i="44"/>
  <c r="BF10" i="44"/>
  <c r="BG38" i="42" s="1"/>
  <c r="BK8" i="44"/>
  <c r="AM16" i="44"/>
  <c r="O16" i="44"/>
  <c r="BK5" i="44"/>
  <c r="BH22" i="46"/>
  <c r="BF13" i="46"/>
  <c r="BL11" i="46"/>
  <c r="BI8" i="46"/>
  <c r="BF5" i="46"/>
  <c r="BE5" i="12"/>
  <c r="BO7" i="44"/>
  <c r="BN7" i="44"/>
  <c r="BO11" i="42" s="1"/>
  <c r="BK7" i="44"/>
  <c r="BL11" i="42" s="1"/>
  <c r="BD12" i="12"/>
  <c r="BJ13" i="12"/>
  <c r="BI13" i="12"/>
  <c r="AQ17" i="44"/>
  <c r="S17" i="44"/>
  <c r="BH13" i="44"/>
  <c r="BI75" i="42" s="1"/>
  <c r="BN11" i="44"/>
  <c r="BO49" i="42" s="1"/>
  <c r="BE10" i="44"/>
  <c r="BF38" i="42" s="1"/>
  <c r="BJ8" i="44"/>
  <c r="AL16" i="44"/>
  <c r="N16" i="44"/>
  <c r="BJ5" i="44"/>
  <c r="AW35" i="45"/>
  <c r="AW31" i="49" s="1"/>
  <c r="BI22" i="46"/>
  <c r="BN14" i="46"/>
  <c r="BE13" i="46"/>
  <c r="BK11" i="46"/>
  <c r="BH8" i="46"/>
  <c r="BN6" i="46"/>
  <c r="BE5" i="46"/>
  <c r="BD14" i="12"/>
  <c r="BO10" i="44"/>
  <c r="BL7" i="44"/>
  <c r="BM11" i="42" s="1"/>
  <c r="BN7" i="12"/>
  <c r="BH7" i="46"/>
  <c r="BF6" i="12"/>
  <c r="BL13" i="12"/>
  <c r="BG10" i="12"/>
  <c r="BO11" i="12"/>
  <c r="BO20" i="47" s="1"/>
  <c r="BE7" i="12"/>
  <c r="BM11" i="44"/>
  <c r="BN49" i="42" s="1"/>
  <c r="BD10" i="44"/>
  <c r="BE38" i="42" s="1"/>
  <c r="BI8" i="44"/>
  <c r="AK16" i="44"/>
  <c r="M16" i="44"/>
  <c r="BI5" i="44"/>
  <c r="BJ22" i="46"/>
  <c r="BM14" i="46"/>
  <c r="BD13" i="46"/>
  <c r="BJ11" i="46"/>
  <c r="BG8" i="46"/>
  <c r="BM6" i="46"/>
  <c r="BD5" i="46"/>
  <c r="BM10" i="46"/>
  <c r="BJ7" i="46"/>
  <c r="BF12" i="46"/>
  <c r="BJ28" i="46"/>
  <c r="BL8" i="12"/>
  <c r="BF7" i="12"/>
  <c r="BH13" i="12"/>
  <c r="BN11" i="12"/>
  <c r="AP17" i="44"/>
  <c r="BN14" i="44"/>
  <c r="BK22" i="46"/>
  <c r="BL14" i="46"/>
  <c r="BI11" i="46"/>
  <c r="BF8" i="46"/>
  <c r="BL6" i="46"/>
  <c r="BE14" i="12"/>
  <c r="BK9" i="12"/>
  <c r="BE14" i="44"/>
  <c r="BF80" i="42" s="1"/>
  <c r="BI9" i="44"/>
  <c r="BJ27" i="42" s="1"/>
  <c r="BK12" i="12"/>
  <c r="BL63" i="42" s="1"/>
  <c r="BJ12" i="44"/>
  <c r="BM7" i="44"/>
  <c r="BN11" i="42" s="1"/>
  <c r="BD9" i="46"/>
  <c r="BH6" i="12"/>
  <c r="BD6" i="44"/>
  <c r="BH28" i="46"/>
  <c r="BN10" i="44"/>
  <c r="BO38" i="42" s="1"/>
  <c r="BF9" i="44"/>
  <c r="BG27" i="42" s="1"/>
  <c r="BG12" i="44"/>
  <c r="BN13" i="12"/>
  <c r="BK13" i="12"/>
  <c r="BH10" i="12"/>
  <c r="BM8" i="12"/>
  <c r="BG7" i="12"/>
  <c r="BF10" i="12"/>
  <c r="BK8" i="12"/>
  <c r="BO5" i="12"/>
  <c r="BO14" i="47" s="1"/>
  <c r="BE10" i="12"/>
  <c r="BJ8" i="12"/>
  <c r="BD7" i="12"/>
  <c r="BN5" i="12"/>
  <c r="BO14" i="44"/>
  <c r="BO17" i="44" s="1"/>
  <c r="R17" i="44"/>
  <c r="BG13" i="44"/>
  <c r="BH75" i="42" s="1"/>
  <c r="BN14" i="12"/>
  <c r="BG13" i="12"/>
  <c r="BM11" i="12"/>
  <c r="BD10" i="12"/>
  <c r="BI8" i="12"/>
  <c r="BM5" i="12"/>
  <c r="AO17" i="44"/>
  <c r="Q17" i="44"/>
  <c r="BF13" i="44"/>
  <c r="BG75" i="42" s="1"/>
  <c r="BL11" i="44"/>
  <c r="BM49" i="42" s="1"/>
  <c r="BH8" i="44"/>
  <c r="AJ16" i="44"/>
  <c r="L16" i="44"/>
  <c r="BH5" i="44"/>
  <c r="BM14" i="12"/>
  <c r="BF13" i="12"/>
  <c r="BL11" i="12"/>
  <c r="BH8" i="12"/>
  <c r="BL5" i="12"/>
  <c r="BM14" i="44"/>
  <c r="AN17" i="44"/>
  <c r="P17" i="44"/>
  <c r="BE13" i="44"/>
  <c r="BF75" i="42" s="1"/>
  <c r="BK11" i="44"/>
  <c r="BL49" i="42" s="1"/>
  <c r="BG8" i="44"/>
  <c r="BH16" i="42" s="1"/>
  <c r="AI16" i="44"/>
  <c r="K16" i="44"/>
  <c r="BG5" i="44"/>
  <c r="BN5" i="45"/>
  <c r="BL22" i="46"/>
  <c r="BK14" i="46"/>
  <c r="BH11" i="46"/>
  <c r="BN9" i="46"/>
  <c r="BE8" i="46"/>
  <c r="BK6" i="46"/>
  <c r="AG23" i="15"/>
  <c r="AG20" i="49" s="1"/>
  <c r="I23" i="15"/>
  <c r="I20" i="49" s="1"/>
  <c r="AF23" i="15"/>
  <c r="AF20" i="49" s="1"/>
  <c r="H23" i="15"/>
  <c r="AJ23" i="15"/>
  <c r="AJ20" i="49" s="1"/>
  <c r="L23" i="15"/>
  <c r="AZ23" i="15"/>
  <c r="AZ20" i="49" s="1"/>
  <c r="AB23" i="15"/>
  <c r="AB20" i="49" s="1"/>
  <c r="D23" i="15"/>
  <c r="D20" i="49" s="1"/>
  <c r="BC32" i="45"/>
  <c r="BC28" i="49" s="1"/>
  <c r="J20" i="47"/>
  <c r="AE17" i="47"/>
  <c r="AS20" i="49"/>
  <c r="AR20" i="49"/>
  <c r="AO21" i="47"/>
  <c r="X19" i="47"/>
  <c r="AO20" i="49"/>
  <c r="N21" i="47"/>
  <c r="E20" i="47"/>
  <c r="AX20" i="47"/>
  <c r="AV21" i="47"/>
  <c r="X21" i="47"/>
  <c r="BC19" i="47"/>
  <c r="AU21" i="47"/>
  <c r="W21" i="47"/>
  <c r="AL20" i="47"/>
  <c r="N20" i="47"/>
  <c r="AW23" i="15"/>
  <c r="Y23" i="15"/>
  <c r="AT21" i="47"/>
  <c r="V21" i="47"/>
  <c r="AK20" i="47"/>
  <c r="M20" i="47"/>
  <c r="BF17" i="47"/>
  <c r="AS21" i="47"/>
  <c r="U21" i="47"/>
  <c r="AJ20" i="47"/>
  <c r="L20" i="47"/>
  <c r="AZ19" i="47"/>
  <c r="AB19" i="47"/>
  <c r="D19" i="47"/>
  <c r="BE17" i="47"/>
  <c r="AG17" i="47"/>
  <c r="I17" i="47"/>
  <c r="AU23" i="15"/>
  <c r="W23" i="15"/>
  <c r="BG20" i="47"/>
  <c r="Z19" i="47"/>
  <c r="Y19" i="47"/>
  <c r="T20" i="49"/>
  <c r="AF20" i="47"/>
  <c r="AP19" i="47"/>
  <c r="W17" i="47"/>
  <c r="AE21" i="47"/>
  <c r="AL19" i="47"/>
  <c r="N19" i="47"/>
  <c r="S17" i="47"/>
  <c r="AM20" i="47"/>
  <c r="O20" i="47"/>
  <c r="AE19" i="47"/>
  <c r="G19" i="47"/>
  <c r="AJ17" i="47"/>
  <c r="L17" i="47"/>
  <c r="BB19" i="47"/>
  <c r="AD19" i="47"/>
  <c r="F19" i="47"/>
  <c r="K17" i="47"/>
  <c r="BJ20" i="47"/>
  <c r="BA19" i="47"/>
  <c r="AC19" i="47"/>
  <c r="E19" i="47"/>
  <c r="J17" i="47"/>
  <c r="AV23" i="15"/>
  <c r="X23" i="15"/>
  <c r="AR21" i="47"/>
  <c r="T21" i="47"/>
  <c r="K20" i="47"/>
  <c r="AY19" i="47"/>
  <c r="AA19" i="47"/>
  <c r="BD17" i="47"/>
  <c r="AF17" i="47"/>
  <c r="H17" i="47"/>
  <c r="AT23" i="15"/>
  <c r="V23" i="15"/>
  <c r="AW19" i="47"/>
  <c r="AD17" i="47"/>
  <c r="F17" i="47"/>
  <c r="AV19" i="47"/>
  <c r="P21" i="47"/>
  <c r="W19" i="47"/>
  <c r="AT19" i="47"/>
  <c r="BA20" i="47"/>
  <c r="U19" i="47"/>
  <c r="AK21" i="47"/>
  <c r="M21" i="47"/>
  <c r="AZ20" i="47"/>
  <c r="AB20" i="47"/>
  <c r="D20" i="47"/>
  <c r="AR19" i="47"/>
  <c r="T19" i="47"/>
  <c r="AW17" i="47"/>
  <c r="Y17" i="47"/>
  <c r="AM23" i="15"/>
  <c r="O23" i="15"/>
  <c r="AJ21" i="47"/>
  <c r="L21" i="47"/>
  <c r="AY20" i="47"/>
  <c r="AA20" i="47"/>
  <c r="AQ19" i="47"/>
  <c r="S19" i="47"/>
  <c r="AV17" i="47"/>
  <c r="X17" i="47"/>
  <c r="AL23" i="15"/>
  <c r="N23" i="15"/>
  <c r="AK23" i="15"/>
  <c r="M23" i="15"/>
  <c r="AQ21" i="47"/>
  <c r="AX19" i="47"/>
  <c r="BN18" i="47"/>
  <c r="U20" i="49"/>
  <c r="BB17" i="47"/>
  <c r="BA17" i="47"/>
  <c r="AQ20" i="49"/>
  <c r="AN21" i="47"/>
  <c r="AM21" i="47"/>
  <c r="AD20" i="47"/>
  <c r="F20" i="47"/>
  <c r="AC20" i="47"/>
  <c r="AX17" i="47"/>
  <c r="K21" i="47"/>
  <c r="Z20" i="47"/>
  <c r="C21" i="47"/>
  <c r="J21" i="47"/>
  <c r="AW20" i="47"/>
  <c r="Y20" i="47"/>
  <c r="AO19" i="47"/>
  <c r="Q19" i="47"/>
  <c r="AT17" i="47"/>
  <c r="V17" i="47"/>
  <c r="C20" i="47"/>
  <c r="AG21" i="47"/>
  <c r="I21" i="47"/>
  <c r="AV20" i="47"/>
  <c r="X20" i="47"/>
  <c r="AN19" i="47"/>
  <c r="P19" i="47"/>
  <c r="AS17" i="47"/>
  <c r="U17" i="47"/>
  <c r="C19" i="47"/>
  <c r="AF21" i="47"/>
  <c r="H21" i="47"/>
  <c r="AU20" i="47"/>
  <c r="W20" i="47"/>
  <c r="AM19" i="47"/>
  <c r="O19" i="47"/>
  <c r="BC18" i="47"/>
  <c r="AR17" i="47"/>
  <c r="T17" i="47"/>
  <c r="AH23" i="15"/>
  <c r="J23" i="15"/>
  <c r="R21" i="47"/>
  <c r="AZ17" i="47"/>
  <c r="D17" i="47"/>
  <c r="BB20" i="47"/>
  <c r="AS19" i="47"/>
  <c r="Z17" i="47"/>
  <c r="R19" i="47"/>
  <c r="AT20" i="47"/>
  <c r="V20" i="47"/>
  <c r="AQ17" i="47"/>
  <c r="AD21" i="47"/>
  <c r="F21" i="47"/>
  <c r="AK19" i="47"/>
  <c r="M19" i="47"/>
  <c r="AP17" i="47"/>
  <c r="R17" i="47"/>
  <c r="H20" i="49"/>
  <c r="BA21" i="47"/>
  <c r="AR20" i="47"/>
  <c r="T20" i="47"/>
  <c r="AE23" i="15"/>
  <c r="G23" i="15"/>
  <c r="AZ21" i="47"/>
  <c r="AB21" i="47"/>
  <c r="D21" i="47"/>
  <c r="AQ20" i="47"/>
  <c r="K19" i="47"/>
  <c r="AN17" i="47"/>
  <c r="P17" i="47"/>
  <c r="BB23" i="15"/>
  <c r="AD23" i="15"/>
  <c r="F23" i="15"/>
  <c r="S20" i="49"/>
  <c r="AE20" i="47"/>
  <c r="G20" i="47"/>
  <c r="AB17" i="47"/>
  <c r="O21" i="47"/>
  <c r="V19" i="47"/>
  <c r="AA17" i="47"/>
  <c r="AL21" i="47"/>
  <c r="C17" i="47"/>
  <c r="G21" i="47"/>
  <c r="BB21" i="47"/>
  <c r="AS20" i="47"/>
  <c r="U20" i="47"/>
  <c r="AC21" i="47"/>
  <c r="E21" i="47"/>
  <c r="AJ19" i="47"/>
  <c r="L19" i="47"/>
  <c r="AO17" i="47"/>
  <c r="Q17" i="47"/>
  <c r="C23" i="15"/>
  <c r="AY21" i="47"/>
  <c r="AA21" i="47"/>
  <c r="AP20" i="47"/>
  <c r="R20" i="47"/>
  <c r="J19" i="47"/>
  <c r="AM17" i="47"/>
  <c r="O17" i="47"/>
  <c r="BA23" i="15"/>
  <c r="AC23" i="15"/>
  <c r="E23" i="15"/>
  <c r="BC17" i="47"/>
  <c r="G17" i="47"/>
  <c r="AP21" i="47"/>
  <c r="I20" i="47"/>
  <c r="Q21" i="47"/>
  <c r="H20" i="47"/>
  <c r="AC17" i="47"/>
  <c r="E17" i="47"/>
  <c r="AU19" i="47"/>
  <c r="AY17" i="47"/>
  <c r="AU17" i="47"/>
  <c r="AX21" i="47"/>
  <c r="Z21" i="47"/>
  <c r="AO20" i="47"/>
  <c r="Q20" i="47"/>
  <c r="I19" i="47"/>
  <c r="AL17" i="47"/>
  <c r="N17" i="47"/>
  <c r="AW21" i="47"/>
  <c r="Y21" i="47"/>
  <c r="AN20" i="47"/>
  <c r="P20" i="47"/>
  <c r="AF19" i="47"/>
  <c r="H19" i="47"/>
  <c r="AK17" i="47"/>
  <c r="M17" i="47"/>
  <c r="AY23" i="15"/>
  <c r="AA23" i="15"/>
  <c r="AX23" i="15"/>
  <c r="Z23" i="15"/>
  <c r="AQ21" i="46"/>
  <c r="AW32" i="45"/>
  <c r="AW28" i="49" s="1"/>
  <c r="AW36" i="45"/>
  <c r="AW32" i="49" s="1"/>
  <c r="BL9" i="45"/>
  <c r="BJ7" i="45"/>
  <c r="BF7" i="45"/>
  <c r="BG9" i="45"/>
  <c r="BE7" i="45"/>
  <c r="C29" i="46"/>
  <c r="BN7" i="45"/>
  <c r="BK5" i="45"/>
  <c r="BJ9" i="45"/>
  <c r="BI9" i="45"/>
  <c r="BK6" i="45"/>
  <c r="AU27" i="46"/>
  <c r="BL7" i="45"/>
  <c r="BI5" i="45"/>
  <c r="BK9" i="45"/>
  <c r="BH9" i="45"/>
  <c r="BF9" i="45"/>
  <c r="AJ26" i="46"/>
  <c r="L26" i="46"/>
  <c r="BJ6" i="45"/>
  <c r="C21" i="46"/>
  <c r="BN9" i="45"/>
  <c r="BI7" i="45"/>
  <c r="BE9" i="45"/>
  <c r="AP25" i="46"/>
  <c r="R25" i="46"/>
  <c r="AW34" i="45"/>
  <c r="AW30" i="49" s="1"/>
  <c r="BI6" i="45"/>
  <c r="J23" i="46"/>
  <c r="BM9" i="45"/>
  <c r="BD9" i="45"/>
  <c r="BN8" i="45"/>
  <c r="BG6" i="45"/>
  <c r="I23" i="46"/>
  <c r="BH5" i="45"/>
  <c r="BE8" i="45"/>
  <c r="BF6" i="45"/>
  <c r="W27" i="46"/>
  <c r="BK7" i="45"/>
  <c r="BH7" i="45"/>
  <c r="BC24" i="46"/>
  <c r="BD8" i="45"/>
  <c r="BE6" i="45"/>
  <c r="AT27" i="46"/>
  <c r="BM7" i="45"/>
  <c r="BJ5" i="45"/>
  <c r="BG7" i="45"/>
  <c r="BC25" i="46"/>
  <c r="AV27" i="46"/>
  <c r="X27" i="46"/>
  <c r="BD6" i="45"/>
  <c r="AP21" i="46"/>
  <c r="AQ25" i="46"/>
  <c r="S25" i="46"/>
  <c r="AY21" i="46"/>
  <c r="AR21" i="46"/>
  <c r="AO25" i="46"/>
  <c r="AV26" i="46"/>
  <c r="AM25" i="46"/>
  <c r="Q25" i="46"/>
  <c r="AN25" i="46"/>
  <c r="P25" i="46"/>
  <c r="X26" i="46"/>
  <c r="O25" i="46"/>
  <c r="AY27" i="46"/>
  <c r="AA27" i="46"/>
  <c r="AX27" i="46"/>
  <c r="Z27" i="46"/>
  <c r="Y27" i="46"/>
  <c r="AZ27" i="46"/>
  <c r="AB27" i="46"/>
  <c r="Q27" i="46"/>
  <c r="T29" i="46"/>
  <c r="AR29" i="46"/>
  <c r="AZ21" i="46"/>
  <c r="BA21" i="46"/>
  <c r="L29" i="46"/>
  <c r="AQ29" i="46"/>
  <c r="S29" i="46"/>
  <c r="R29" i="46"/>
  <c r="AN29" i="46"/>
  <c r="K29" i="46"/>
  <c r="AS29" i="46"/>
  <c r="AO29" i="46"/>
  <c r="Q29" i="46"/>
  <c r="P29" i="46"/>
  <c r="AP29" i="46"/>
  <c r="O27" i="46"/>
  <c r="BA23" i="46"/>
  <c r="AY23" i="46"/>
  <c r="K27" i="46"/>
  <c r="N26" i="46"/>
  <c r="BA25" i="46"/>
  <c r="E25" i="46"/>
  <c r="AI23" i="46"/>
  <c r="AX21" i="46"/>
  <c r="M27" i="46"/>
  <c r="D25" i="46"/>
  <c r="P27" i="46"/>
  <c r="AZ23" i="46"/>
  <c r="BA29" i="46"/>
  <c r="AC29" i="46"/>
  <c r="E29" i="46"/>
  <c r="T27" i="46"/>
  <c r="K26" i="46"/>
  <c r="AX25" i="46"/>
  <c r="N27" i="46"/>
  <c r="AX23" i="46"/>
  <c r="L27" i="46"/>
  <c r="AZ29" i="46"/>
  <c r="S27" i="46"/>
  <c r="J26" i="46"/>
  <c r="AY29" i="46"/>
  <c r="AA29" i="46"/>
  <c r="R27" i="46"/>
  <c r="I26" i="46"/>
  <c r="AV25" i="46"/>
  <c r="BB23" i="46"/>
  <c r="AG25" i="46"/>
  <c r="AF25" i="46"/>
  <c r="H25" i="46"/>
  <c r="C25" i="46"/>
  <c r="L23" i="46"/>
  <c r="K23" i="46"/>
  <c r="AK29" i="46"/>
  <c r="AJ29" i="46"/>
  <c r="E21" i="46"/>
  <c r="AM29" i="46"/>
  <c r="AL29" i="46"/>
  <c r="AC21" i="46"/>
  <c r="U27" i="46"/>
  <c r="AH29" i="46"/>
  <c r="J29" i="46"/>
  <c r="AO26" i="46"/>
  <c r="Q26" i="46"/>
  <c r="AE25" i="46"/>
  <c r="G25" i="46"/>
  <c r="Y21" i="46"/>
  <c r="C26" i="46"/>
  <c r="AK23" i="46"/>
  <c r="M23" i="46"/>
  <c r="AG29" i="46"/>
  <c r="I29" i="46"/>
  <c r="AN26" i="46"/>
  <c r="P26" i="46"/>
  <c r="BB25" i="46"/>
  <c r="AD25" i="46"/>
  <c r="F25" i="46"/>
  <c r="X21" i="46"/>
  <c r="D21" i="46"/>
  <c r="AM26" i="46"/>
  <c r="O26" i="46"/>
  <c r="AC25" i="46"/>
  <c r="O29" i="46"/>
  <c r="AI29" i="46"/>
  <c r="V27" i="46"/>
  <c r="AH25" i="46"/>
  <c r="J25" i="46"/>
  <c r="AB25" i="46"/>
  <c r="AQ26" i="46"/>
  <c r="S26" i="46"/>
  <c r="I25" i="46"/>
  <c r="AL26" i="46"/>
  <c r="AZ25" i="46"/>
  <c r="N29" i="46"/>
  <c r="AY25" i="46"/>
  <c r="M29" i="46"/>
  <c r="AA21" i="46"/>
  <c r="AA23" i="46"/>
  <c r="AB23" i="46"/>
  <c r="AB21" i="46"/>
  <c r="Z23" i="46"/>
  <c r="Z21" i="46"/>
  <c r="AF26" i="46"/>
  <c r="W25" i="46"/>
  <c r="AC23" i="46"/>
  <c r="E23" i="46"/>
  <c r="AO21" i="46"/>
  <c r="AI27" i="46"/>
  <c r="AX26" i="46"/>
  <c r="N21" i="46"/>
  <c r="AS27" i="46"/>
  <c r="AR27" i="46"/>
  <c r="AI26" i="46"/>
  <c r="Z25" i="46"/>
  <c r="AF23" i="46"/>
  <c r="H23" i="46"/>
  <c r="AQ27" i="46"/>
  <c r="AH26" i="46"/>
  <c r="Y25" i="46"/>
  <c r="AE23" i="46"/>
  <c r="G23" i="46"/>
  <c r="X25" i="46"/>
  <c r="AD23" i="46"/>
  <c r="F23" i="46"/>
  <c r="AO27" i="46"/>
  <c r="AN27" i="46"/>
  <c r="AE26" i="46"/>
  <c r="V25" i="46"/>
  <c r="D23" i="46"/>
  <c r="AM27" i="46"/>
  <c r="BB26" i="46"/>
  <c r="AD26" i="46"/>
  <c r="U25" i="46"/>
  <c r="AT29" i="46"/>
  <c r="V29" i="46"/>
  <c r="AK27" i="46"/>
  <c r="AZ26" i="46"/>
  <c r="AB26" i="46"/>
  <c r="D26" i="46"/>
  <c r="U29" i="46"/>
  <c r="AJ27" i="46"/>
  <c r="AY26" i="46"/>
  <c r="AA26" i="46"/>
  <c r="Y26" i="46"/>
  <c r="AK21" i="46"/>
  <c r="AU26" i="46"/>
  <c r="W26" i="46"/>
  <c r="AT26" i="46"/>
  <c r="V26" i="46"/>
  <c r="AK25" i="46"/>
  <c r="M25" i="46"/>
  <c r="J21" i="46"/>
  <c r="C27" i="46"/>
  <c r="I21" i="46"/>
  <c r="V21" i="46"/>
  <c r="R21" i="46"/>
  <c r="AL21" i="46"/>
  <c r="M21" i="46"/>
  <c r="AH23" i="46"/>
  <c r="AS21" i="46"/>
  <c r="S21" i="46"/>
  <c r="AL27" i="46"/>
  <c r="BA26" i="46"/>
  <c r="T25" i="46"/>
  <c r="Z26" i="46"/>
  <c r="AN23" i="46"/>
  <c r="P23" i="46"/>
  <c r="AE21" i="46"/>
  <c r="AA25" i="46"/>
  <c r="AG23" i="46"/>
  <c r="AP27" i="46"/>
  <c r="AC26" i="46"/>
  <c r="P21" i="46"/>
  <c r="U21" i="46"/>
  <c r="H26" i="46"/>
  <c r="C23" i="46"/>
  <c r="O21" i="46"/>
  <c r="L21" i="46"/>
  <c r="AN21" i="46"/>
  <c r="AT21" i="46"/>
  <c r="T21" i="46"/>
  <c r="Q21" i="46"/>
  <c r="AV21" i="46"/>
  <c r="AU21" i="46"/>
  <c r="W21" i="46"/>
  <c r="AX29" i="46"/>
  <c r="G26" i="46"/>
  <c r="AT23" i="46"/>
  <c r="V23" i="46"/>
  <c r="AG27" i="46"/>
  <c r="I27" i="46"/>
  <c r="AS23" i="46"/>
  <c r="U23" i="46"/>
  <c r="AF27" i="46"/>
  <c r="H27" i="46"/>
  <c r="N25" i="46"/>
  <c r="AR23" i="46"/>
  <c r="T23" i="46"/>
  <c r="AI21" i="46"/>
  <c r="K21" i="46"/>
  <c r="Z29" i="46"/>
  <c r="AU25" i="46"/>
  <c r="AV29" i="46"/>
  <c r="AU29" i="46"/>
  <c r="E26" i="46"/>
  <c r="W23" i="46"/>
  <c r="AQ23" i="46"/>
  <c r="S23" i="46"/>
  <c r="AH21" i="46"/>
  <c r="F27" i="46"/>
  <c r="L25" i="46"/>
  <c r="AR26" i="46"/>
  <c r="AI25" i="46"/>
  <c r="AF21" i="46"/>
  <c r="O23" i="46"/>
  <c r="BB21" i="46"/>
  <c r="AD21" i="46"/>
  <c r="F21" i="46"/>
  <c r="F26" i="46"/>
  <c r="Y23" i="46"/>
  <c r="AD27" i="46"/>
  <c r="R23" i="46"/>
  <c r="AG21" i="46"/>
  <c r="AC27" i="46"/>
  <c r="Q23" i="46"/>
  <c r="H21" i="46"/>
  <c r="AL23" i="46"/>
  <c r="N23" i="46"/>
  <c r="X29" i="46"/>
  <c r="AS25" i="46"/>
  <c r="AR25" i="46"/>
  <c r="BB27" i="46"/>
  <c r="AS26" i="46"/>
  <c r="U26" i="46"/>
  <c r="AJ25" i="46"/>
  <c r="AP23" i="46"/>
  <c r="BA27" i="46"/>
  <c r="E27" i="46"/>
  <c r="T26" i="46"/>
  <c r="K25" i="46"/>
  <c r="AO23" i="46"/>
  <c r="G21" i="46"/>
  <c r="Y29" i="46"/>
  <c r="AF29" i="46"/>
  <c r="H29" i="46"/>
  <c r="AT25" i="46"/>
  <c r="W29" i="46"/>
  <c r="X23" i="46"/>
  <c r="AU23" i="46"/>
  <c r="AH27" i="46"/>
  <c r="AV23" i="46"/>
  <c r="J27" i="46"/>
  <c r="BB29" i="46"/>
  <c r="AD29" i="46"/>
  <c r="F29" i="46"/>
  <c r="BH6" i="45"/>
  <c r="BL5" i="45"/>
  <c r="BD7" i="45"/>
  <c r="BL8" i="45"/>
  <c r="BF5" i="45"/>
  <c r="BK8" i="45"/>
  <c r="BE5" i="45"/>
  <c r="BG5" i="45"/>
  <c r="BJ8" i="45"/>
  <c r="BD5" i="45"/>
  <c r="BI8" i="45"/>
  <c r="BH8" i="45"/>
  <c r="BN6" i="45"/>
  <c r="BG8" i="45"/>
  <c r="BM6" i="45"/>
  <c r="BM8" i="45"/>
  <c r="BF8" i="45"/>
  <c r="BL6" i="45"/>
  <c r="BC21" i="46" l="1"/>
  <c r="BK21" i="47"/>
  <c r="AH37" i="42"/>
  <c r="AH10" i="12"/>
  <c r="AH48" i="42"/>
  <c r="AH11" i="12"/>
  <c r="BG35" i="45"/>
  <c r="BG31" i="49" s="1"/>
  <c r="BH51" i="42"/>
  <c r="BG34" i="45"/>
  <c r="BG30" i="49" s="1"/>
  <c r="BH40" i="42"/>
  <c r="BE36" i="45"/>
  <c r="BE32" i="49" s="1"/>
  <c r="BF66" i="42"/>
  <c r="BL36" i="45"/>
  <c r="BL32" i="49" s="1"/>
  <c r="BM66" i="42"/>
  <c r="BM23" i="47"/>
  <c r="BN79" i="42"/>
  <c r="BF19" i="47"/>
  <c r="BG37" i="42"/>
  <c r="BE16" i="47"/>
  <c r="BF10" i="42"/>
  <c r="BJ15" i="47"/>
  <c r="BK5" i="42"/>
  <c r="BG15" i="47"/>
  <c r="BH5" i="42"/>
  <c r="B69" i="32"/>
  <c r="C8" i="54" s="1"/>
  <c r="B21" i="32"/>
  <c r="C5" i="54" s="1"/>
  <c r="I22" i="32"/>
  <c r="J6" i="54" s="1"/>
  <c r="BG16" i="47"/>
  <c r="BH10" i="42"/>
  <c r="BN36" i="45"/>
  <c r="BN32" i="49" s="1"/>
  <c r="BO66" i="42"/>
  <c r="M7" i="32"/>
  <c r="M23" i="32" s="1"/>
  <c r="BF20" i="47"/>
  <c r="BM17" i="47"/>
  <c r="BN15" i="42"/>
  <c r="BG19" i="47"/>
  <c r="BH37" i="42"/>
  <c r="BD14" i="47"/>
  <c r="BE59" i="42"/>
  <c r="BI17" i="44"/>
  <c r="BJ64" i="42"/>
  <c r="BK19" i="47"/>
  <c r="BL37" i="42"/>
  <c r="BD15" i="47"/>
  <c r="BE5" i="42"/>
  <c r="BE22" i="47"/>
  <c r="BF74" i="42"/>
  <c r="AH63" i="42"/>
  <c r="AH12" i="12"/>
  <c r="BN17" i="44"/>
  <c r="BO80" i="42"/>
  <c r="BM34" i="45"/>
  <c r="BM30" i="49" s="1"/>
  <c r="BN40" i="42"/>
  <c r="BH19" i="47"/>
  <c r="BI37" i="42"/>
  <c r="BN20" i="47"/>
  <c r="BO48" i="42"/>
  <c r="BL22" i="47"/>
  <c r="BM74" i="42"/>
  <c r="BI22" i="47"/>
  <c r="BJ74" i="42"/>
  <c r="BM16" i="47"/>
  <c r="BN10" i="42"/>
  <c r="BE21" i="47"/>
  <c r="BF63" i="42"/>
  <c r="BK16" i="47"/>
  <c r="BL10" i="42"/>
  <c r="BJ21" i="47"/>
  <c r="BK63" i="42"/>
  <c r="D23" i="32"/>
  <c r="E7" i="54" s="1"/>
  <c r="BM33" i="45"/>
  <c r="BM29" i="49" s="1"/>
  <c r="BN29" i="42"/>
  <c r="BH35" i="45"/>
  <c r="BH31" i="49" s="1"/>
  <c r="BI51" i="42"/>
  <c r="AW27" i="46"/>
  <c r="BI35" i="45"/>
  <c r="BI31" i="49" s="1"/>
  <c r="BJ51" i="42"/>
  <c r="BD32" i="45"/>
  <c r="BD28" i="49" s="1"/>
  <c r="BE18" i="42"/>
  <c r="BE33" i="45"/>
  <c r="BE29" i="49" s="1"/>
  <c r="BF29" i="42"/>
  <c r="BJ33" i="45"/>
  <c r="BJ29" i="49" s="1"/>
  <c r="BK29" i="42"/>
  <c r="L4" i="32"/>
  <c r="L20" i="32" s="1"/>
  <c r="M4" i="54" s="1"/>
  <c r="BH16" i="44"/>
  <c r="BI16" i="42"/>
  <c r="BK22" i="47"/>
  <c r="BL74" i="42"/>
  <c r="BH22" i="47"/>
  <c r="BI74" i="42"/>
  <c r="BF15" i="47"/>
  <c r="BG5" i="42"/>
  <c r="BJ22" i="47"/>
  <c r="BK74" i="42"/>
  <c r="BK15" i="47"/>
  <c r="BL5" i="42"/>
  <c r="BH18" i="47"/>
  <c r="BI26" i="42"/>
  <c r="BN19" i="47"/>
  <c r="BO37" i="42"/>
  <c r="BD18" i="47"/>
  <c r="BE26" i="42"/>
  <c r="BL23" i="47"/>
  <c r="BM79" i="42"/>
  <c r="BJ35" i="45"/>
  <c r="BJ31" i="49" s="1"/>
  <c r="BK51" i="42"/>
  <c r="L6" i="32"/>
  <c r="D29" i="46"/>
  <c r="BD35" i="45"/>
  <c r="BD31" i="49" s="1"/>
  <c r="BE51" i="42"/>
  <c r="BN22" i="47"/>
  <c r="BO74" i="42"/>
  <c r="BF16" i="47"/>
  <c r="BG10" i="42"/>
  <c r="BD21" i="47"/>
  <c r="BE63" i="42"/>
  <c r="BF16" i="44"/>
  <c r="BG6" i="42"/>
  <c r="BL19" i="47"/>
  <c r="BM37" i="42"/>
  <c r="BJ18" i="47"/>
  <c r="BK26" i="42"/>
  <c r="BH20" i="47"/>
  <c r="BI48" i="42"/>
  <c r="K21" i="32"/>
  <c r="L5" i="54" s="1"/>
  <c r="C23" i="32"/>
  <c r="D7" i="54" s="1"/>
  <c r="BG17" i="44"/>
  <c r="BH64" i="42"/>
  <c r="BL17" i="47"/>
  <c r="BM15" i="42"/>
  <c r="BN16" i="47"/>
  <c r="BO10" i="42"/>
  <c r="BK17" i="44"/>
  <c r="BL64" i="42"/>
  <c r="BH17" i="44"/>
  <c r="BI64" i="42"/>
  <c r="BF21" i="47"/>
  <c r="BG63" i="42"/>
  <c r="BL21" i="47"/>
  <c r="BM63" i="42"/>
  <c r="BD22" i="47"/>
  <c r="BE74" i="42"/>
  <c r="BM15" i="47"/>
  <c r="BN5" i="42"/>
  <c r="AH6" i="12"/>
  <c r="AH5" i="42"/>
  <c r="AG15" i="47"/>
  <c r="C21" i="32"/>
  <c r="D5" i="54" s="1"/>
  <c r="AH13" i="12"/>
  <c r="AH74" i="42"/>
  <c r="AG22" i="47"/>
  <c r="J69" i="32"/>
  <c r="K8" i="54" s="1"/>
  <c r="J21" i="32"/>
  <c r="K5" i="54" s="1"/>
  <c r="BM22" i="47"/>
  <c r="BN74" i="42"/>
  <c r="BE32" i="45"/>
  <c r="BE28" i="49" s="1"/>
  <c r="BF18" i="42"/>
  <c r="BH34" i="45"/>
  <c r="BH30" i="49" s="1"/>
  <c r="BI40" i="42"/>
  <c r="BF36" i="45"/>
  <c r="BF32" i="49" s="1"/>
  <c r="BG66" i="42"/>
  <c r="BL15" i="47"/>
  <c r="BM5" i="42"/>
  <c r="BI21" i="47"/>
  <c r="BJ63" i="42"/>
  <c r="BE16" i="44"/>
  <c r="BF6" i="42"/>
  <c r="BI20" i="47"/>
  <c r="BJ48" i="42"/>
  <c r="F23" i="32"/>
  <c r="G7" i="54" s="1"/>
  <c r="BM32" i="45"/>
  <c r="BM23" i="46" s="1"/>
  <c r="BN18" i="42"/>
  <c r="AB29" i="46"/>
  <c r="BH36" i="45"/>
  <c r="BH32" i="49" s="1"/>
  <c r="BI66" i="42"/>
  <c r="BL18" i="47"/>
  <c r="BM26" i="42"/>
  <c r="BI15" i="47"/>
  <c r="BJ5" i="42"/>
  <c r="BD20" i="47"/>
  <c r="BE48" i="42"/>
  <c r="BG14" i="47"/>
  <c r="BH59" i="42"/>
  <c r="BG32" i="45"/>
  <c r="BG28" i="49" s="1"/>
  <c r="BH18" i="42"/>
  <c r="BK35" i="45"/>
  <c r="BK31" i="49" s="1"/>
  <c r="BL51" i="42"/>
  <c r="AL25" i="46"/>
  <c r="BF32" i="45"/>
  <c r="BF28" i="49" s="1"/>
  <c r="BG18" i="42"/>
  <c r="AM23" i="46"/>
  <c r="BM14" i="47"/>
  <c r="BN59" i="42"/>
  <c r="BD23" i="47"/>
  <c r="BE79" i="42"/>
  <c r="BE14" i="47"/>
  <c r="BF59" i="42"/>
  <c r="BE20" i="47"/>
  <c r="BF48" i="42"/>
  <c r="BF17" i="44"/>
  <c r="BH14" i="47"/>
  <c r="BI59" i="42"/>
  <c r="BK34" i="45"/>
  <c r="BK30" i="49" s="1"/>
  <c r="BL40" i="42"/>
  <c r="BK36" i="45"/>
  <c r="BK32" i="49" s="1"/>
  <c r="BL66" i="42"/>
  <c r="BL35" i="45"/>
  <c r="BL31" i="49" s="1"/>
  <c r="BM51" i="42"/>
  <c r="BF33" i="45"/>
  <c r="BF29" i="49" s="1"/>
  <c r="BG29" i="42"/>
  <c r="BI32" i="45"/>
  <c r="BI28" i="49" s="1"/>
  <c r="BJ18" i="42"/>
  <c r="BN32" i="45"/>
  <c r="BN23" i="46" s="1"/>
  <c r="BO18" i="42"/>
  <c r="M3" i="32"/>
  <c r="BI17" i="47"/>
  <c r="BJ15" i="42"/>
  <c r="BD16" i="44"/>
  <c r="BE6" i="42"/>
  <c r="BL17" i="44"/>
  <c r="BM64" i="42"/>
  <c r="BN21" i="47"/>
  <c r="BO63" i="42"/>
  <c r="K23" i="32"/>
  <c r="L7" i="54" s="1"/>
  <c r="AH79" i="42"/>
  <c r="AH14" i="12"/>
  <c r="AG23" i="47"/>
  <c r="BI18" i="47"/>
  <c r="BJ26" i="42"/>
  <c r="BD34" i="45"/>
  <c r="BD30" i="49" s="1"/>
  <c r="BE40" i="42"/>
  <c r="BE35" i="45"/>
  <c r="BE31" i="49" s="1"/>
  <c r="BF51" i="42"/>
  <c r="BL34" i="45"/>
  <c r="BL30" i="49" s="1"/>
  <c r="BM40" i="42"/>
  <c r="BD19" i="47"/>
  <c r="BE37" i="42"/>
  <c r="BH15" i="47"/>
  <c r="BI5" i="42"/>
  <c r="BM21" i="47"/>
  <c r="BN63" i="42"/>
  <c r="BN15" i="47"/>
  <c r="BO5" i="42"/>
  <c r="BO26" i="42"/>
  <c r="BN33" i="45"/>
  <c r="BN29" i="49" s="1"/>
  <c r="BO29" i="42"/>
  <c r="M4" i="32"/>
  <c r="BM20" i="47"/>
  <c r="BN48" i="42"/>
  <c r="BF23" i="47"/>
  <c r="BG79" i="42"/>
  <c r="BK48" i="42"/>
  <c r="E23" i="32"/>
  <c r="F7" i="54" s="1"/>
  <c r="E69" i="32"/>
  <c r="F8" i="54" s="1"/>
  <c r="E22" i="32"/>
  <c r="F6" i="54" s="1"/>
  <c r="BI34" i="45"/>
  <c r="BI30" i="49" s="1"/>
  <c r="BJ40" i="42"/>
  <c r="BG22" i="47"/>
  <c r="BH74" i="42"/>
  <c r="BM16" i="44"/>
  <c r="BN16" i="42"/>
  <c r="BJ23" i="47"/>
  <c r="BK79" i="42"/>
  <c r="BF14" i="47"/>
  <c r="BG59" i="42"/>
  <c r="AJ21" i="46"/>
  <c r="BN23" i="47"/>
  <c r="BO79" i="42"/>
  <c r="BJ17" i="44"/>
  <c r="BK64" i="42"/>
  <c r="BK20" i="47"/>
  <c r="BL48" i="42"/>
  <c r="BK14" i="47"/>
  <c r="BL59" i="42"/>
  <c r="J23" i="32"/>
  <c r="K7" i="54" s="1"/>
  <c r="BL32" i="45"/>
  <c r="BL28" i="49" s="1"/>
  <c r="BM18" i="42"/>
  <c r="BH32" i="45"/>
  <c r="BH28" i="49" s="1"/>
  <c r="BI18" i="42"/>
  <c r="BL16" i="44"/>
  <c r="BM16" i="42"/>
  <c r="BI14" i="47"/>
  <c r="BJ59" i="42"/>
  <c r="I19" i="32"/>
  <c r="J3" i="54" s="1"/>
  <c r="H69" i="32"/>
  <c r="I8" i="54" s="1"/>
  <c r="H21" i="32"/>
  <c r="I5" i="54" s="1"/>
  <c r="G23" i="32"/>
  <c r="H7" i="54" s="1"/>
  <c r="D69" i="32"/>
  <c r="E8" i="54" s="1"/>
  <c r="D22" i="32"/>
  <c r="E6" i="54" s="1"/>
  <c r="BG17" i="47"/>
  <c r="BH15" i="42"/>
  <c r="K22" i="32"/>
  <c r="L6" i="54" s="1"/>
  <c r="AH59" i="42"/>
  <c r="AH5" i="12"/>
  <c r="AG14" i="47"/>
  <c r="AG20" i="47"/>
  <c r="BN16" i="44"/>
  <c r="BO16" i="42"/>
  <c r="BJ14" i="47"/>
  <c r="BK59" i="42"/>
  <c r="BK17" i="47"/>
  <c r="BL15" i="42"/>
  <c r="BK33" i="45"/>
  <c r="BK29" i="49" s="1"/>
  <c r="BL29" i="42"/>
  <c r="BG33" i="45"/>
  <c r="BG29" i="49" s="1"/>
  <c r="BH29" i="42"/>
  <c r="AK26" i="46"/>
  <c r="R26" i="46"/>
  <c r="BM36" i="45"/>
  <c r="BM32" i="49" s="1"/>
  <c r="BN66" i="42"/>
  <c r="BN14" i="47"/>
  <c r="BO59" i="42"/>
  <c r="BK18" i="47"/>
  <c r="BL26" i="42"/>
  <c r="BK16" i="44"/>
  <c r="BL16" i="42"/>
  <c r="BE15" i="47"/>
  <c r="BF5" i="42"/>
  <c r="BG23" i="47"/>
  <c r="BH79" i="42"/>
  <c r="J19" i="32"/>
  <c r="K3" i="54" s="1"/>
  <c r="BI36" i="45"/>
  <c r="BI32" i="49" s="1"/>
  <c r="BJ66" i="42"/>
  <c r="BK32" i="45"/>
  <c r="BK28" i="49" s="1"/>
  <c r="BL18" i="42"/>
  <c r="BD36" i="45"/>
  <c r="BD32" i="49" s="1"/>
  <c r="BE66" i="42"/>
  <c r="G29" i="46"/>
  <c r="G27" i="46"/>
  <c r="AP26" i="46"/>
  <c r="AG19" i="47"/>
  <c r="BM17" i="44"/>
  <c r="BN80" i="42"/>
  <c r="BD16" i="47"/>
  <c r="BE10" i="42"/>
  <c r="BE23" i="47"/>
  <c r="BF79" i="42"/>
  <c r="BH16" i="47"/>
  <c r="BI10" i="42"/>
  <c r="BL16" i="47"/>
  <c r="BM10" i="42"/>
  <c r="BH23" i="47"/>
  <c r="BI79" i="42"/>
  <c r="J22" i="32"/>
  <c r="K6" i="54" s="1"/>
  <c r="AH7" i="12"/>
  <c r="AH10" i="42"/>
  <c r="AG16" i="47"/>
  <c r="I23" i="32"/>
  <c r="J7" i="54" s="1"/>
  <c r="BJ34" i="45"/>
  <c r="BJ30" i="49" s="1"/>
  <c r="BK40" i="42"/>
  <c r="L5" i="32"/>
  <c r="L21" i="32" s="1"/>
  <c r="M5" i="54" s="1"/>
  <c r="BM18" i="47"/>
  <c r="BN26" i="42"/>
  <c r="BJ36" i="45"/>
  <c r="BJ32" i="49" s="1"/>
  <c r="BK66" i="42"/>
  <c r="L7" i="32"/>
  <c r="BN35" i="45"/>
  <c r="BN31" i="49" s="1"/>
  <c r="BO51" i="42"/>
  <c r="M6" i="32"/>
  <c r="M22" i="32" s="1"/>
  <c r="M26" i="46"/>
  <c r="BL33" i="45"/>
  <c r="BL29" i="49" s="1"/>
  <c r="BM29" i="42"/>
  <c r="AE29" i="46"/>
  <c r="AE27" i="46"/>
  <c r="BD33" i="45"/>
  <c r="BD29" i="49" s="1"/>
  <c r="BE29" i="42"/>
  <c r="BI33" i="45"/>
  <c r="BI29" i="49" s="1"/>
  <c r="BJ29" i="42"/>
  <c r="BE34" i="45"/>
  <c r="BE30" i="49" s="1"/>
  <c r="BF40" i="42"/>
  <c r="BL14" i="47"/>
  <c r="BM59" i="42"/>
  <c r="BJ17" i="47"/>
  <c r="BK15" i="42"/>
  <c r="BN17" i="47"/>
  <c r="BO15" i="42"/>
  <c r="BI16" i="47"/>
  <c r="BJ10" i="42"/>
  <c r="BE18" i="47"/>
  <c r="BF26" i="42"/>
  <c r="BI23" i="47"/>
  <c r="BJ79" i="42"/>
  <c r="AH15" i="42"/>
  <c r="AH8" i="12"/>
  <c r="BJ32" i="45"/>
  <c r="BJ28" i="49" s="1"/>
  <c r="BK18" i="42"/>
  <c r="L3" i="32"/>
  <c r="BG18" i="47"/>
  <c r="BH26" i="42"/>
  <c r="BN34" i="45"/>
  <c r="BN30" i="49" s="1"/>
  <c r="BO40" i="42"/>
  <c r="M5" i="32"/>
  <c r="BF35" i="45"/>
  <c r="BF31" i="49" s="1"/>
  <c r="BG51" i="42"/>
  <c r="BG36" i="45"/>
  <c r="BG32" i="49" s="1"/>
  <c r="BH66" i="42"/>
  <c r="BH17" i="47"/>
  <c r="BI15" i="42"/>
  <c r="BE19" i="47"/>
  <c r="BF37" i="42"/>
  <c r="BI16" i="44"/>
  <c r="BJ16" i="42"/>
  <c r="BJ16" i="44"/>
  <c r="BK16" i="42"/>
  <c r="BF18" i="47"/>
  <c r="BG26" i="42"/>
  <c r="BI19" i="47"/>
  <c r="BJ37" i="42"/>
  <c r="BM19" i="47"/>
  <c r="BN37" i="42"/>
  <c r="BK23" i="47"/>
  <c r="BL79" i="42"/>
  <c r="BF22" i="47"/>
  <c r="BG74" i="42"/>
  <c r="BJ16" i="47"/>
  <c r="BK10" i="42"/>
  <c r="BH33" i="45"/>
  <c r="BH29" i="49" s="1"/>
  <c r="BI29" i="42"/>
  <c r="AG26" i="46"/>
  <c r="AJ23" i="46"/>
  <c r="BM35" i="45"/>
  <c r="BM31" i="49" s="1"/>
  <c r="BN51" i="42"/>
  <c r="AM21" i="46"/>
  <c r="D27" i="46"/>
  <c r="BF34" i="45"/>
  <c r="BF30" i="49" s="1"/>
  <c r="BG40" i="42"/>
  <c r="BL20" i="47"/>
  <c r="BM48" i="42"/>
  <c r="BH21" i="47"/>
  <c r="BI63" i="42"/>
  <c r="BJ19" i="47"/>
  <c r="BK37" i="42"/>
  <c r="BG21" i="47"/>
  <c r="BH63" i="42"/>
  <c r="BD17" i="44"/>
  <c r="BG16" i="44"/>
  <c r="AW26" i="46"/>
  <c r="BE17" i="44"/>
  <c r="BP17" i="44" s="1"/>
  <c r="BC23" i="46"/>
  <c r="L20" i="49"/>
  <c r="AW29" i="46"/>
  <c r="AW23" i="46"/>
  <c r="AW21" i="46"/>
  <c r="BC16" i="47"/>
  <c r="BC15" i="47" s="1"/>
  <c r="AW25" i="46"/>
  <c r="X20" i="49"/>
  <c r="V20" i="49"/>
  <c r="AC20" i="49"/>
  <c r="F20" i="49"/>
  <c r="M20" i="49"/>
  <c r="O20" i="49"/>
  <c r="AT20" i="49"/>
  <c r="G20" i="49"/>
  <c r="AK20" i="49"/>
  <c r="BB20" i="49"/>
  <c r="AE20" i="49"/>
  <c r="N20" i="49"/>
  <c r="AH20" i="49"/>
  <c r="E20" i="49"/>
  <c r="AD20" i="49"/>
  <c r="AM20" i="49"/>
  <c r="AL20" i="49"/>
  <c r="AU20" i="49"/>
  <c r="Z20" i="49"/>
  <c r="AW20" i="49"/>
  <c r="AX20" i="49"/>
  <c r="AA20" i="49"/>
  <c r="C20" i="49"/>
  <c r="BA20" i="49"/>
  <c r="AY20" i="49"/>
  <c r="AV20" i="49"/>
  <c r="W20" i="49"/>
  <c r="J20" i="49"/>
  <c r="Y20" i="49"/>
  <c r="BN24" i="46"/>
  <c r="BD23" i="46"/>
  <c r="BD21" i="46"/>
  <c r="BM25" i="46"/>
  <c r="BM24" i="46"/>
  <c r="BK27" i="46"/>
  <c r="BK29" i="46"/>
  <c r="BH26" i="46"/>
  <c r="BG23" i="46"/>
  <c r="BG21" i="46"/>
  <c r="BJ23" i="46"/>
  <c r="BJ21" i="46"/>
  <c r="BQ29" i="46"/>
  <c r="BD24" i="46"/>
  <c r="BG25" i="46"/>
  <c r="BH25" i="46"/>
  <c r="BI25" i="46"/>
  <c r="BH23" i="46"/>
  <c r="BH21" i="46"/>
  <c r="BD29" i="46"/>
  <c r="BD27" i="46"/>
  <c r="BD26" i="46"/>
  <c r="BN27" i="46"/>
  <c r="BN29" i="46"/>
  <c r="BG26" i="46"/>
  <c r="BD25" i="46"/>
  <c r="BH24" i="46"/>
  <c r="BG29" i="46"/>
  <c r="BI26" i="46"/>
  <c r="BF24" i="46"/>
  <c r="BH27" i="46"/>
  <c r="BH29" i="46"/>
  <c r="BL25" i="46"/>
  <c r="BF23" i="46"/>
  <c r="BF21" i="46"/>
  <c r="BL21" i="46"/>
  <c r="BJ24" i="46"/>
  <c r="BJ25" i="46"/>
  <c r="BE26" i="46"/>
  <c r="BK26" i="46"/>
  <c r="BJ27" i="46"/>
  <c r="BL27" i="46"/>
  <c r="BL29" i="46"/>
  <c r="BL23" i="46"/>
  <c r="BP16" i="44" l="1"/>
  <c r="BE29" i="46"/>
  <c r="BK25" i="46"/>
  <c r="BE27" i="46"/>
  <c r="BE24" i="46"/>
  <c r="BI23" i="46"/>
  <c r="BM26" i="46"/>
  <c r="BG27" i="46"/>
  <c r="BI21" i="46"/>
  <c r="BE25" i="46"/>
  <c r="BE23" i="46"/>
  <c r="BE21" i="46"/>
  <c r="BF26" i="46"/>
  <c r="BJ29" i="46"/>
  <c r="BJ26" i="46"/>
  <c r="BI24" i="46"/>
  <c r="BI29" i="46"/>
  <c r="BR29" i="46" s="1"/>
  <c r="AI79" i="42"/>
  <c r="AI14" i="12"/>
  <c r="AH23" i="47"/>
  <c r="M20" i="32"/>
  <c r="AI63" i="42"/>
  <c r="AI12" i="12"/>
  <c r="AH21" i="47"/>
  <c r="L22" i="32"/>
  <c r="M6" i="54" s="1"/>
  <c r="BL24" i="46"/>
  <c r="BM28" i="49"/>
  <c r="BM21" i="46"/>
  <c r="AI13" i="12"/>
  <c r="AI74" i="42"/>
  <c r="AH22" i="47"/>
  <c r="L23" i="32"/>
  <c r="M7" i="54" s="1"/>
  <c r="M19" i="32"/>
  <c r="AI6" i="12"/>
  <c r="AI5" i="42"/>
  <c r="AH15" i="47"/>
  <c r="BI27" i="46"/>
  <c r="BN28" i="49"/>
  <c r="BN21" i="46"/>
  <c r="BK23" i="46"/>
  <c r="BF27" i="46"/>
  <c r="M69" i="32"/>
  <c r="M21" i="32"/>
  <c r="BF25" i="46"/>
  <c r="BK21" i="46"/>
  <c r="BR21" i="46" s="1"/>
  <c r="BL26" i="46"/>
  <c r="L19" i="32"/>
  <c r="M3" i="54" s="1"/>
  <c r="AI48" i="42"/>
  <c r="AI11" i="12"/>
  <c r="AH20" i="47"/>
  <c r="BF29" i="46"/>
  <c r="BN25" i="46"/>
  <c r="BK24" i="46"/>
  <c r="BG24" i="46"/>
  <c r="BM27" i="46"/>
  <c r="AI59" i="42"/>
  <c r="AI5" i="12"/>
  <c r="AH14" i="47"/>
  <c r="AI37" i="42"/>
  <c r="AI10" i="12"/>
  <c r="AH19" i="47"/>
  <c r="AI7" i="12"/>
  <c r="AI10" i="42"/>
  <c r="AH16" i="47"/>
  <c r="BM29" i="46"/>
  <c r="BN26" i="46"/>
  <c r="AI15" i="42"/>
  <c r="AI8" i="12"/>
  <c r="AH17" i="47"/>
  <c r="BQ21" i="46"/>
  <c r="BP29" i="46"/>
  <c r="BP23" i="46"/>
  <c r="BP27" i="46"/>
  <c r="BQ27" i="46" s="1"/>
  <c r="BP26" i="46"/>
  <c r="BQ26" i="46" s="1"/>
  <c r="BP24" i="46"/>
  <c r="BQ24" i="46" s="1"/>
  <c r="BP25" i="46"/>
  <c r="BQ25" i="46" s="1"/>
  <c r="BP21" i="46"/>
  <c r="AJ37" i="42" l="1"/>
  <c r="AI19" i="47"/>
  <c r="AJ59" i="42"/>
  <c r="AI14" i="47"/>
  <c r="AJ5" i="42"/>
  <c r="AI15" i="47"/>
  <c r="AJ63" i="42"/>
  <c r="AI21" i="47"/>
  <c r="AJ48" i="42"/>
  <c r="AI20" i="47"/>
  <c r="AJ15" i="42"/>
  <c r="AI17" i="47"/>
  <c r="AJ10" i="42"/>
  <c r="AI16" i="47"/>
  <c r="AJ79" i="42"/>
  <c r="AI23" i="47"/>
  <c r="AJ74" i="42"/>
  <c r="AI22" i="47"/>
  <c r="BR24" i="46"/>
  <c r="BQ23" i="46"/>
  <c r="BR23" i="46"/>
  <c r="A7" i="32" l="1"/>
  <c r="A6" i="32"/>
  <c r="A5" i="32"/>
  <c r="A3" i="32"/>
  <c r="G86" i="42" l="1"/>
  <c r="A79" i="42" l="1"/>
  <c r="A74" i="42"/>
  <c r="A63" i="42"/>
  <c r="A59" i="42"/>
  <c r="A48" i="42"/>
  <c r="A37" i="42"/>
  <c r="A15" i="42"/>
  <c r="A10" i="42"/>
  <c r="A5" i="42"/>
  <c r="AA4" i="42"/>
  <c r="Y4" i="42"/>
  <c r="X4" i="42"/>
  <c r="T4" i="42"/>
  <c r="S4" i="42"/>
  <c r="R4" i="42"/>
  <c r="P4" i="42"/>
  <c r="N4" i="42"/>
  <c r="M4" i="42"/>
  <c r="I4" i="42"/>
  <c r="J4" i="42"/>
  <c r="H4" i="42"/>
  <c r="K3" i="42"/>
  <c r="Q3" i="42"/>
  <c r="W3" i="42"/>
  <c r="AK3" i="42"/>
  <c r="G3" i="42"/>
  <c r="O4" i="13" l="1"/>
  <c r="O3" i="13" s="1"/>
  <c r="O6" i="13" s="1"/>
  <c r="L8" i="13" s="1"/>
  <c r="L3" i="13" s="1"/>
  <c r="Q6" i="13" s="1"/>
  <c r="Q7" i="13" s="1"/>
  <c r="O11" i="13" l="1"/>
  <c r="O2" i="13"/>
  <c r="R8" i="13" l="1"/>
  <c r="R9" i="13" s="1"/>
  <c r="Q8" i="13"/>
  <c r="Q9" i="13"/>
  <c r="Q11" i="13"/>
  <c r="F4" i="40" l="1"/>
  <c r="C4" i="40"/>
  <c r="E4" i="40"/>
  <c r="B4" i="40"/>
  <c r="D4" i="40"/>
  <c r="N52" i="13" l="1"/>
  <c r="B12" i="13"/>
  <c r="F7" i="13"/>
  <c r="I5" i="13" s="1"/>
  <c r="F5" i="13"/>
  <c r="C7" i="13" s="1"/>
  <c r="C2" i="13" l="1"/>
  <c r="G59" i="42"/>
  <c r="N54" i="13"/>
  <c r="N53" i="13"/>
  <c r="N55" i="13"/>
  <c r="N56" i="13"/>
  <c r="N51" i="13"/>
  <c r="N46" i="13"/>
  <c r="N47" i="13"/>
  <c r="N48" i="13"/>
  <c r="N49" i="13"/>
  <c r="N50" i="13"/>
  <c r="H46" i="13"/>
  <c r="I59" i="42"/>
  <c r="E50" i="13"/>
  <c r="E51" i="13"/>
  <c r="E52" i="13"/>
  <c r="E53" i="13"/>
  <c r="E54" i="13"/>
  <c r="E55" i="13"/>
  <c r="E56" i="13"/>
  <c r="E46" i="13"/>
  <c r="E47" i="13"/>
  <c r="E48" i="13"/>
  <c r="E49" i="13"/>
  <c r="C11" i="13"/>
  <c r="G48" i="42"/>
  <c r="G79" i="42"/>
  <c r="J59" i="42"/>
  <c r="H59" i="42"/>
  <c r="C5" i="13" l="1"/>
  <c r="K59" i="42"/>
  <c r="J48" i="42"/>
  <c r="M59" i="42"/>
  <c r="I48" i="42"/>
  <c r="I79" i="42"/>
  <c r="H48" i="42"/>
  <c r="P59" i="42"/>
  <c r="N59" i="42"/>
  <c r="K79" i="42"/>
  <c r="J79" i="42"/>
  <c r="K48" i="42"/>
  <c r="H79" i="42"/>
  <c r="B30" i="32" l="1"/>
  <c r="B39" i="32" s="1"/>
  <c r="B48" i="32" s="1"/>
  <c r="B56" i="32" s="1"/>
  <c r="B29" i="32"/>
  <c r="B38" i="32" s="1"/>
  <c r="B47" i="32" s="1"/>
  <c r="B55" i="32" s="1"/>
  <c r="B31" i="32"/>
  <c r="B40" i="32" s="1"/>
  <c r="B49" i="32" s="1"/>
  <c r="B57" i="32" s="1"/>
  <c r="B46" i="13"/>
  <c r="B52" i="13"/>
  <c r="B47" i="13"/>
  <c r="B50" i="13"/>
  <c r="B54" i="13"/>
  <c r="B56" i="13"/>
  <c r="B48" i="13"/>
  <c r="B53" i="13"/>
  <c r="B51" i="13"/>
  <c r="B49" i="13"/>
  <c r="B55" i="13"/>
  <c r="Q59" i="42"/>
  <c r="M48" i="42"/>
  <c r="M79" i="42"/>
  <c r="N12" i="13"/>
  <c r="N48" i="42"/>
  <c r="N79" i="42"/>
  <c r="P79" i="42"/>
  <c r="P48" i="42"/>
  <c r="S59" i="42"/>
  <c r="R59" i="42"/>
  <c r="Q79" i="42"/>
  <c r="Q48" i="42"/>
  <c r="B65" i="32" l="1"/>
  <c r="C13" i="54"/>
  <c r="B63" i="32"/>
  <c r="C11" i="54"/>
  <c r="B64" i="32"/>
  <c r="C12" i="54"/>
  <c r="W59" i="42"/>
  <c r="T59" i="42"/>
  <c r="R79" i="42"/>
  <c r="R48" i="42"/>
  <c r="S48" i="42"/>
  <c r="S79" i="42"/>
  <c r="W48" i="42"/>
  <c r="W79" i="42"/>
  <c r="T79" i="42" l="1"/>
  <c r="Y59" i="42"/>
  <c r="AK59" i="42"/>
  <c r="X59" i="42"/>
  <c r="AA59" i="42"/>
  <c r="T48" i="42"/>
  <c r="Y79" i="42" l="1"/>
  <c r="AA48" i="42"/>
  <c r="AA79" i="42"/>
  <c r="X79" i="42"/>
  <c r="Y48" i="42"/>
  <c r="AK79" i="42"/>
  <c r="X48" i="42"/>
  <c r="AK48" i="42"/>
  <c r="L8" i="38" l="1"/>
  <c r="L9" i="38" l="1"/>
  <c r="L7" i="38"/>
  <c r="M8" i="38" l="1"/>
  <c r="M9" i="38" l="1"/>
  <c r="M7" i="38"/>
  <c r="P4" i="13" l="1"/>
  <c r="P5" i="13" s="1"/>
  <c r="P6" i="13" s="1"/>
  <c r="K54" i="13"/>
  <c r="K53" i="13"/>
  <c r="K47" i="13"/>
  <c r="K48" i="13"/>
  <c r="K50" i="13"/>
  <c r="K49" i="13"/>
  <c r="K51" i="13"/>
  <c r="K52" i="13"/>
  <c r="K46" i="13"/>
  <c r="K55" i="13"/>
  <c r="K56" i="13"/>
  <c r="I7" i="13"/>
  <c r="I4" i="13" l="1"/>
  <c r="H56" i="13" l="1"/>
  <c r="H52" i="13"/>
  <c r="H50" i="13"/>
  <c r="H55" i="13"/>
  <c r="H51" i="13"/>
  <c r="H53" i="13"/>
  <c r="H47" i="13"/>
  <c r="H48" i="13"/>
  <c r="H54" i="13"/>
  <c r="I2" i="13"/>
  <c r="H49" i="13"/>
  <c r="O53" i="13" l="1"/>
  <c r="O51" i="13"/>
  <c r="O56" i="13"/>
  <c r="O52" i="13"/>
  <c r="O46" i="13"/>
  <c r="O47" i="13"/>
  <c r="O49" i="13"/>
  <c r="O50" i="13"/>
  <c r="O54" i="13"/>
  <c r="O48" i="13"/>
  <c r="O55" i="13"/>
  <c r="F10" i="13" l="1"/>
  <c r="F6" i="13"/>
  <c r="C8" i="13" s="1"/>
  <c r="C3" i="13" s="1"/>
  <c r="C6" i="13" s="1"/>
  <c r="BV12" i="15" l="1"/>
  <c r="BU13" i="15"/>
  <c r="BU27" i="15" s="1"/>
  <c r="BT11" i="15"/>
  <c r="BQ9" i="15"/>
  <c r="BV9" i="15"/>
  <c r="BU7" i="15"/>
  <c r="BQ10" i="15"/>
  <c r="BR5" i="15"/>
  <c r="BR10" i="15"/>
  <c r="BV13" i="15"/>
  <c r="BV27" i="15" s="1"/>
  <c r="BV7" i="15"/>
  <c r="BU10" i="15"/>
  <c r="BU12" i="15"/>
  <c r="BV11" i="15"/>
  <c r="BR11" i="15"/>
  <c r="BQ8" i="15"/>
  <c r="BU11" i="15"/>
  <c r="BT10" i="15"/>
  <c r="BQ12" i="15"/>
  <c r="BR9" i="15"/>
  <c r="BT8" i="15"/>
  <c r="BV10" i="15"/>
  <c r="BU8" i="15"/>
  <c r="BS9" i="15"/>
  <c r="BS12" i="15"/>
  <c r="BR8" i="15"/>
  <c r="BS13" i="15"/>
  <c r="BS27" i="15" s="1"/>
  <c r="BR12" i="15"/>
  <c r="BS10" i="15"/>
  <c r="BQ11" i="15"/>
  <c r="BT12" i="15"/>
  <c r="BS7" i="15"/>
  <c r="BV8" i="15"/>
  <c r="BT9" i="15"/>
  <c r="BS11" i="15"/>
  <c r="BU9" i="15"/>
  <c r="BS8" i="15"/>
  <c r="F8" i="13"/>
  <c r="I6" i="13" s="1"/>
  <c r="D27" i="32"/>
  <c r="D36" i="32" s="1"/>
  <c r="D45" i="32" s="1"/>
  <c r="D53" i="32" s="1"/>
  <c r="D61" i="32" s="1"/>
  <c r="C30" i="32"/>
  <c r="C39" i="32" s="1"/>
  <c r="C48" i="32" s="1"/>
  <c r="C56" i="32" s="1"/>
  <c r="C27" i="32"/>
  <c r="C36" i="32" s="1"/>
  <c r="C31" i="32"/>
  <c r="C40" i="32" s="1"/>
  <c r="C49" i="32" s="1"/>
  <c r="C57" i="32" s="1"/>
  <c r="D31" i="32"/>
  <c r="D40" i="32" s="1"/>
  <c r="D49" i="32" s="1"/>
  <c r="D57" i="32" s="1"/>
  <c r="D65" i="32" s="1"/>
  <c r="D29" i="32"/>
  <c r="D38" i="32" s="1"/>
  <c r="D47" i="32" s="1"/>
  <c r="D55" i="32" s="1"/>
  <c r="D63" i="32" s="1"/>
  <c r="C29" i="32"/>
  <c r="C38" i="32" s="1"/>
  <c r="C47" i="32" s="1"/>
  <c r="C55" i="32" s="1"/>
  <c r="D30" i="32"/>
  <c r="D39" i="32" s="1"/>
  <c r="D48" i="32" s="1"/>
  <c r="D56" i="32" s="1"/>
  <c r="D64" i="32" s="1"/>
  <c r="C56" i="13"/>
  <c r="C54" i="13"/>
  <c r="C48" i="13"/>
  <c r="C61" i="13"/>
  <c r="C55" i="13"/>
  <c r="BC14" i="15"/>
  <c r="BP10" i="15"/>
  <c r="C60" i="13"/>
  <c r="C49" i="13"/>
  <c r="C47" i="13"/>
  <c r="C52" i="13"/>
  <c r="C58" i="13"/>
  <c r="C59" i="13"/>
  <c r="C46" i="13"/>
  <c r="BP11" i="15"/>
  <c r="BP9" i="15"/>
  <c r="C53" i="13"/>
  <c r="C51" i="13"/>
  <c r="C50" i="13"/>
  <c r="F11" i="13"/>
  <c r="I9" i="13"/>
  <c r="E12" i="13"/>
  <c r="H31" i="32" l="1"/>
  <c r="H40" i="32" s="1"/>
  <c r="H49" i="32" s="1"/>
  <c r="H57" i="32" s="1"/>
  <c r="J29" i="32"/>
  <c r="J38" i="32" s="1"/>
  <c r="J47" i="32" s="1"/>
  <c r="J55" i="32" s="1"/>
  <c r="J63" i="32" s="1"/>
  <c r="C63" i="32"/>
  <c r="D11" i="54"/>
  <c r="C45" i="32"/>
  <c r="C53" i="32" s="1"/>
  <c r="E5" i="36"/>
  <c r="C65" i="32"/>
  <c r="D13" i="54"/>
  <c r="C64" i="32"/>
  <c r="D12" i="54"/>
  <c r="BC28" i="15"/>
  <c r="F53" i="13"/>
  <c r="F61" i="13"/>
  <c r="F55" i="13"/>
  <c r="F46" i="13"/>
  <c r="F50" i="13"/>
  <c r="BC5" i="15"/>
  <c r="BC19" i="15" s="1"/>
  <c r="F60" i="13"/>
  <c r="BP12" i="15"/>
  <c r="F52" i="13"/>
  <c r="F48" i="13"/>
  <c r="BC11" i="15"/>
  <c r="BC25" i="15" s="1"/>
  <c r="BD50" i="42" s="1"/>
  <c r="BD58" i="42" s="1"/>
  <c r="BC12" i="15"/>
  <c r="BC26" i="15" s="1"/>
  <c r="BD65" i="42" s="1"/>
  <c r="BD73" i="42" s="1"/>
  <c r="I3" i="13"/>
  <c r="BP8" i="15"/>
  <c r="F59" i="13"/>
  <c r="BC13" i="15"/>
  <c r="BC27" i="15" s="1"/>
  <c r="BD76" i="42" s="1"/>
  <c r="BD78" i="42" s="1"/>
  <c r="I10" i="13"/>
  <c r="F31" i="32" s="1"/>
  <c r="F40" i="32" s="1"/>
  <c r="F49" i="32" s="1"/>
  <c r="F57" i="32" s="1"/>
  <c r="F54" i="13"/>
  <c r="F62" i="13"/>
  <c r="F58" i="13"/>
  <c r="F56" i="13"/>
  <c r="F49" i="13"/>
  <c r="F47" i="13"/>
  <c r="F51" i="13"/>
  <c r="I29" i="32" l="1"/>
  <c r="I38" i="32" s="1"/>
  <c r="I47" i="32" s="1"/>
  <c r="I55" i="32" s="1"/>
  <c r="I30" i="32"/>
  <c r="I39" i="32" s="1"/>
  <c r="I48" i="32" s="1"/>
  <c r="I56" i="32" s="1"/>
  <c r="F29" i="32"/>
  <c r="F38" i="32" s="1"/>
  <c r="F47" i="32" s="1"/>
  <c r="F55" i="32" s="1"/>
  <c r="G29" i="32"/>
  <c r="G38" i="32" s="1"/>
  <c r="G47" i="32" s="1"/>
  <c r="G55" i="32" s="1"/>
  <c r="J27" i="32"/>
  <c r="J36" i="32" s="1"/>
  <c r="J45" i="32" s="1"/>
  <c r="J53" i="32" s="1"/>
  <c r="J61" i="32" s="1"/>
  <c r="E29" i="32"/>
  <c r="E38" i="32" s="1"/>
  <c r="E47" i="32" s="1"/>
  <c r="E55" i="32" s="1"/>
  <c r="E63" i="32" s="1"/>
  <c r="H30" i="32"/>
  <c r="H39" i="32" s="1"/>
  <c r="H48" i="32" s="1"/>
  <c r="H56" i="32" s="1"/>
  <c r="I12" i="54" s="1"/>
  <c r="F30" i="32"/>
  <c r="F39" i="32" s="1"/>
  <c r="F48" i="32" s="1"/>
  <c r="F56" i="32" s="1"/>
  <c r="G12" i="54" s="1"/>
  <c r="J31" i="32"/>
  <c r="J40" i="32" s="1"/>
  <c r="J49" i="32" s="1"/>
  <c r="J57" i="32" s="1"/>
  <c r="J65" i="32" s="1"/>
  <c r="J30" i="32"/>
  <c r="J39" i="32" s="1"/>
  <c r="J48" i="32" s="1"/>
  <c r="J56" i="32" s="1"/>
  <c r="J64" i="32" s="1"/>
  <c r="F27" i="32"/>
  <c r="F36" i="32" s="1"/>
  <c r="H29" i="32"/>
  <c r="H38" i="32" s="1"/>
  <c r="H47" i="32" s="1"/>
  <c r="H55" i="32" s="1"/>
  <c r="I11" i="54" s="1"/>
  <c r="G30" i="32"/>
  <c r="G39" i="32" s="1"/>
  <c r="G48" i="32" s="1"/>
  <c r="G56" i="32" s="1"/>
  <c r="G31" i="32"/>
  <c r="G40" i="32" s="1"/>
  <c r="G49" i="32" s="1"/>
  <c r="G57" i="32" s="1"/>
  <c r="G65" i="32" s="1"/>
  <c r="E31" i="32"/>
  <c r="E40" i="32" s="1"/>
  <c r="E49" i="32" s="1"/>
  <c r="E57" i="32" s="1"/>
  <c r="E65" i="32" s="1"/>
  <c r="E30" i="32"/>
  <c r="E39" i="32" s="1"/>
  <c r="E48" i="32" s="1"/>
  <c r="E56" i="32" s="1"/>
  <c r="E64" i="32" s="1"/>
  <c r="F65" i="32"/>
  <c r="G13" i="54"/>
  <c r="BC5" i="49"/>
  <c r="BD60" i="42"/>
  <c r="BD62" i="42" s="1"/>
  <c r="G63" i="32"/>
  <c r="H11" i="54"/>
  <c r="F45" i="32"/>
  <c r="F53" i="32" s="1"/>
  <c r="G5" i="36"/>
  <c r="H65" i="32"/>
  <c r="I13" i="54"/>
  <c r="F63" i="32"/>
  <c r="G11" i="54"/>
  <c r="I63" i="32"/>
  <c r="J11" i="54"/>
  <c r="I64" i="32"/>
  <c r="J12" i="54"/>
  <c r="I27" i="32"/>
  <c r="I36" i="32" s="1"/>
  <c r="I31" i="32"/>
  <c r="I40" i="32" s="1"/>
  <c r="I49" i="32" s="1"/>
  <c r="I57" i="32" s="1"/>
  <c r="C61" i="32"/>
  <c r="D9" i="54"/>
  <c r="G27" i="32"/>
  <c r="G36" i="32" s="1"/>
  <c r="G64" i="32"/>
  <c r="H12" i="54"/>
  <c r="H27" i="32"/>
  <c r="H36" i="32" s="1"/>
  <c r="E27" i="32"/>
  <c r="E36" i="32" s="1"/>
  <c r="E45" i="32" s="1"/>
  <c r="E53" i="32" s="1"/>
  <c r="E61" i="32" s="1"/>
  <c r="H64" i="32"/>
  <c r="BC14" i="49"/>
  <c r="BD81" i="42"/>
  <c r="BD83" i="42" s="1"/>
  <c r="BC11" i="49"/>
  <c r="BC22" i="49" s="1"/>
  <c r="BC13" i="49"/>
  <c r="BC12" i="49"/>
  <c r="BC23" i="49" s="1"/>
  <c r="B27" i="32"/>
  <c r="I11" i="13"/>
  <c r="L9" i="13"/>
  <c r="H12" i="13"/>
  <c r="I8" i="13"/>
  <c r="F64" i="32" l="1"/>
  <c r="H13" i="54"/>
  <c r="H63" i="32"/>
  <c r="I65" i="32"/>
  <c r="J13" i="54"/>
  <c r="K31" i="32"/>
  <c r="K40" i="32" s="1"/>
  <c r="K49" i="32" s="1"/>
  <c r="K57" i="32" s="1"/>
  <c r="M28" i="32"/>
  <c r="M37" i="32" s="1"/>
  <c r="M31" i="32"/>
  <c r="M40" i="32" s="1"/>
  <c r="L28" i="32"/>
  <c r="L37" i="32" s="1"/>
  <c r="L46" i="32" s="1"/>
  <c r="L54" i="32" s="1"/>
  <c r="L29" i="32"/>
  <c r="L38" i="32" s="1"/>
  <c r="L47" i="32" s="1"/>
  <c r="L55" i="32" s="1"/>
  <c r="K27" i="32"/>
  <c r="K36" i="32" s="1"/>
  <c r="M27" i="32"/>
  <c r="M36" i="32" s="1"/>
  <c r="M45" i="32" s="1"/>
  <c r="M53" i="32" s="1"/>
  <c r="B5" i="40" s="1"/>
  <c r="B7" i="40" s="1"/>
  <c r="K30" i="32"/>
  <c r="K39" i="32" s="1"/>
  <c r="K48" i="32" s="1"/>
  <c r="K56" i="32" s="1"/>
  <c r="L30" i="32"/>
  <c r="L39" i="32" s="1"/>
  <c r="L48" i="32" s="1"/>
  <c r="L56" i="32" s="1"/>
  <c r="L27" i="32"/>
  <c r="L36" i="32" s="1"/>
  <c r="M29" i="32"/>
  <c r="M38" i="32" s="1"/>
  <c r="M47" i="32" s="1"/>
  <c r="M30" i="32"/>
  <c r="M39" i="32" s="1"/>
  <c r="K29" i="32"/>
  <c r="K38" i="32" s="1"/>
  <c r="K47" i="32" s="1"/>
  <c r="K55" i="32" s="1"/>
  <c r="L31" i="32"/>
  <c r="L40" i="32" s="1"/>
  <c r="L49" i="32" s="1"/>
  <c r="L57" i="32" s="1"/>
  <c r="F61" i="32"/>
  <c r="G9" i="54"/>
  <c r="H45" i="32"/>
  <c r="H53" i="32" s="1"/>
  <c r="K5" i="36"/>
  <c r="I45" i="32"/>
  <c r="I53" i="32" s="1"/>
  <c r="M5" i="36"/>
  <c r="B36" i="32"/>
  <c r="C5" i="36" s="1"/>
  <c r="G45" i="32"/>
  <c r="G53" i="32" s="1"/>
  <c r="I5" i="36"/>
  <c r="O7" i="15"/>
  <c r="K7" i="15"/>
  <c r="F12" i="15"/>
  <c r="F26" i="15" s="1"/>
  <c r="G65" i="42" s="1"/>
  <c r="G73" i="42" s="1"/>
  <c r="L13" i="15"/>
  <c r="L27" i="15" s="1"/>
  <c r="M76" i="42" s="1"/>
  <c r="M78" i="42" s="1"/>
  <c r="J13" i="15"/>
  <c r="J27" i="15" s="1"/>
  <c r="K76" i="42" s="1"/>
  <c r="K78" i="42" s="1"/>
  <c r="O8" i="15"/>
  <c r="O22" i="15" s="1"/>
  <c r="P17" i="42" s="1"/>
  <c r="P25" i="42" s="1"/>
  <c r="D5" i="15"/>
  <c r="P11" i="15"/>
  <c r="P25" i="15" s="1"/>
  <c r="Q50" i="42" s="1"/>
  <c r="Q58" i="42" s="1"/>
  <c r="J6" i="15"/>
  <c r="I7" i="15"/>
  <c r="E5" i="15"/>
  <c r="E8" i="15"/>
  <c r="E22" i="15" s="1"/>
  <c r="F17" i="42" s="1"/>
  <c r="F25" i="42" s="1"/>
  <c r="I6" i="15"/>
  <c r="R5" i="15"/>
  <c r="K5" i="15"/>
  <c r="H11" i="15"/>
  <c r="H25" i="15" s="1"/>
  <c r="I50" i="42" s="1"/>
  <c r="I58" i="42" s="1"/>
  <c r="C13" i="15"/>
  <c r="C27" i="15" s="1"/>
  <c r="D76" i="42" s="1"/>
  <c r="D78" i="42" s="1"/>
  <c r="D12" i="15"/>
  <c r="D26" i="15" s="1"/>
  <c r="E65" i="42" s="1"/>
  <c r="E73" i="42" s="1"/>
  <c r="E11" i="15"/>
  <c r="E25" i="15" s="1"/>
  <c r="F50" i="42" s="1"/>
  <c r="F58" i="42" s="1"/>
  <c r="K10" i="15"/>
  <c r="K24" i="15" s="1"/>
  <c r="L39" i="42" s="1"/>
  <c r="L47" i="42" s="1"/>
  <c r="C8" i="15"/>
  <c r="C5" i="15"/>
  <c r="C12" i="15"/>
  <c r="C26" i="15" s="1"/>
  <c r="D65" i="42" s="1"/>
  <c r="D73" i="42" s="1"/>
  <c r="E14" i="15"/>
  <c r="R13" i="15"/>
  <c r="R27" i="15" s="1"/>
  <c r="S76" i="42" s="1"/>
  <c r="S78" i="42" s="1"/>
  <c r="L14" i="15"/>
  <c r="F8" i="15"/>
  <c r="F22" i="15" s="1"/>
  <c r="G17" i="42" s="1"/>
  <c r="G25" i="42" s="1"/>
  <c r="E7" i="15"/>
  <c r="P14" i="15"/>
  <c r="H5" i="15"/>
  <c r="G13" i="15"/>
  <c r="G27" i="15" s="1"/>
  <c r="H76" i="42" s="1"/>
  <c r="H78" i="42" s="1"/>
  <c r="Q7" i="15"/>
  <c r="F7" i="15"/>
  <c r="I14" i="15"/>
  <c r="G7" i="15"/>
  <c r="L6" i="15"/>
  <c r="N6" i="15"/>
  <c r="O5" i="15"/>
  <c r="J10" i="15"/>
  <c r="J24" i="15" s="1"/>
  <c r="K39" i="42" s="1"/>
  <c r="K47" i="42" s="1"/>
  <c r="E10" i="15"/>
  <c r="E24" i="15" s="1"/>
  <c r="F39" i="42" s="1"/>
  <c r="F47" i="42" s="1"/>
  <c r="O10" i="15"/>
  <c r="O24" i="15" s="1"/>
  <c r="P39" i="42" s="1"/>
  <c r="P47" i="42" s="1"/>
  <c r="J11" i="15"/>
  <c r="J25" i="15" s="1"/>
  <c r="K50" i="42" s="1"/>
  <c r="K58" i="42" s="1"/>
  <c r="Q6" i="15"/>
  <c r="K8" i="15"/>
  <c r="K22" i="15" s="1"/>
  <c r="L17" i="42" s="1"/>
  <c r="L25" i="42" s="1"/>
  <c r="P10" i="15"/>
  <c r="P24" i="15" s="1"/>
  <c r="Q39" i="42" s="1"/>
  <c r="Q47" i="42" s="1"/>
  <c r="R10" i="15"/>
  <c r="R24" i="15" s="1"/>
  <c r="S39" i="42" s="1"/>
  <c r="S47" i="42" s="1"/>
  <c r="G12" i="15"/>
  <c r="G26" i="15" s="1"/>
  <c r="H65" i="42" s="1"/>
  <c r="H73" i="42" s="1"/>
  <c r="N12" i="15"/>
  <c r="N26" i="15" s="1"/>
  <c r="O65" i="42" s="1"/>
  <c r="O73" i="42" s="1"/>
  <c r="L5" i="15"/>
  <c r="K6" i="15"/>
  <c r="I13" i="15"/>
  <c r="I27" i="15" s="1"/>
  <c r="J76" i="42" s="1"/>
  <c r="J78" i="42" s="1"/>
  <c r="F5" i="15"/>
  <c r="E13" i="15"/>
  <c r="E27" i="15" s="1"/>
  <c r="F76" i="42" s="1"/>
  <c r="F78" i="42" s="1"/>
  <c r="C11" i="15"/>
  <c r="C25" i="15" s="1"/>
  <c r="D50" i="42" s="1"/>
  <c r="D58" i="42" s="1"/>
  <c r="O11" i="15"/>
  <c r="O25" i="15" s="1"/>
  <c r="P50" i="42" s="1"/>
  <c r="P58" i="42" s="1"/>
  <c r="J8" i="15"/>
  <c r="J22" i="15" s="1"/>
  <c r="K17" i="42" s="1"/>
  <c r="K25" i="42" s="1"/>
  <c r="R7" i="15"/>
  <c r="C7" i="15"/>
  <c r="K14" i="15"/>
  <c r="N5" i="15"/>
  <c r="C14" i="15"/>
  <c r="C10" i="15"/>
  <c r="C24" i="15" s="1"/>
  <c r="D39" i="42" s="1"/>
  <c r="D47" i="42" s="1"/>
  <c r="G10" i="15"/>
  <c r="G24" i="15" s="1"/>
  <c r="H39" i="42" s="1"/>
  <c r="H47" i="42" s="1"/>
  <c r="Q13" i="15"/>
  <c r="Q27" i="15" s="1"/>
  <c r="R76" i="42" s="1"/>
  <c r="R78" i="42" s="1"/>
  <c r="G11" i="15"/>
  <c r="G25" i="15" s="1"/>
  <c r="H50" i="42" s="1"/>
  <c r="H58" i="42" s="1"/>
  <c r="D8" i="15"/>
  <c r="D22" i="15" s="1"/>
  <c r="E17" i="42" s="1"/>
  <c r="E25" i="42" s="1"/>
  <c r="H10" i="15"/>
  <c r="H24" i="15" s="1"/>
  <c r="I39" i="42" s="1"/>
  <c r="I47" i="42" s="1"/>
  <c r="R6" i="15"/>
  <c r="Q11" i="15"/>
  <c r="Q25" i="15" s="1"/>
  <c r="R50" i="42" s="1"/>
  <c r="R58" i="42" s="1"/>
  <c r="K12" i="15"/>
  <c r="K26" i="15" s="1"/>
  <c r="L65" i="42" s="1"/>
  <c r="L73" i="42" s="1"/>
  <c r="D6" i="15"/>
  <c r="J12" i="15"/>
  <c r="J26" i="15" s="1"/>
  <c r="K65" i="42" s="1"/>
  <c r="K73" i="42" s="1"/>
  <c r="M11" i="15"/>
  <c r="M25" i="15" s="1"/>
  <c r="N50" i="42" s="1"/>
  <c r="N58" i="42" s="1"/>
  <c r="O6" i="15"/>
  <c r="P13" i="15"/>
  <c r="P27" i="15" s="1"/>
  <c r="Q76" i="42" s="1"/>
  <c r="Q78" i="42" s="1"/>
  <c r="P7" i="15"/>
  <c r="I5" i="15"/>
  <c r="R14" i="15"/>
  <c r="J7" i="15"/>
  <c r="P5" i="15"/>
  <c r="I12" i="15"/>
  <c r="I26" i="15" s="1"/>
  <c r="J65" i="42" s="1"/>
  <c r="J73" i="42" s="1"/>
  <c r="L11" i="15"/>
  <c r="L25" i="15" s="1"/>
  <c r="M50" i="42" s="1"/>
  <c r="M58" i="42" s="1"/>
  <c r="F11" i="15"/>
  <c r="F25" i="15" s="1"/>
  <c r="G50" i="42" s="1"/>
  <c r="G58" i="42" s="1"/>
  <c r="R8" i="15"/>
  <c r="R22" i="15" s="1"/>
  <c r="S17" i="42" s="1"/>
  <c r="S25" i="42" s="1"/>
  <c r="M14" i="15"/>
  <c r="Q10" i="15"/>
  <c r="Q24" i="15" s="1"/>
  <c r="R39" i="42" s="1"/>
  <c r="R47" i="42" s="1"/>
  <c r="J14" i="15"/>
  <c r="J5" i="15"/>
  <c r="M12" i="15"/>
  <c r="M26" i="15" s="1"/>
  <c r="N65" i="42" s="1"/>
  <c r="N73" i="42" s="1"/>
  <c r="D14" i="15"/>
  <c r="N14" i="15"/>
  <c r="M8" i="15"/>
  <c r="M22" i="15" s="1"/>
  <c r="N17" i="42" s="1"/>
  <c r="N25" i="42" s="1"/>
  <c r="F13" i="15"/>
  <c r="F27" i="15" s="1"/>
  <c r="G76" i="42" s="1"/>
  <c r="G78" i="42" s="1"/>
  <c r="M10" i="15"/>
  <c r="M24" i="15" s="1"/>
  <c r="N39" i="42" s="1"/>
  <c r="N47" i="42" s="1"/>
  <c r="O14" i="15"/>
  <c r="M7" i="15"/>
  <c r="H7" i="15"/>
  <c r="M13" i="15"/>
  <c r="M27" i="15" s="1"/>
  <c r="N76" i="42" s="1"/>
  <c r="N78" i="42" s="1"/>
  <c r="D7" i="15"/>
  <c r="H6" i="15"/>
  <c r="Q14" i="15"/>
  <c r="N8" i="15"/>
  <c r="N22" i="15" s="1"/>
  <c r="O17" i="42" s="1"/>
  <c r="O25" i="42" s="1"/>
  <c r="F6" i="15"/>
  <c r="I8" i="15"/>
  <c r="I22" i="15" s="1"/>
  <c r="J17" i="42" s="1"/>
  <c r="J25" i="42" s="1"/>
  <c r="I10" i="15"/>
  <c r="I24" i="15" s="1"/>
  <c r="J39" i="42" s="1"/>
  <c r="J47" i="42" s="1"/>
  <c r="H14" i="15"/>
  <c r="K11" i="15"/>
  <c r="K25" i="15" s="1"/>
  <c r="L50" i="42" s="1"/>
  <c r="L58" i="42" s="1"/>
  <c r="P12" i="15"/>
  <c r="P26" i="15" s="1"/>
  <c r="Q65" i="42" s="1"/>
  <c r="Q73" i="42" s="1"/>
  <c r="K13" i="15"/>
  <c r="K27" i="15" s="1"/>
  <c r="L76" i="42" s="1"/>
  <c r="L78" i="42" s="1"/>
  <c r="E6" i="15"/>
  <c r="H12" i="15"/>
  <c r="H26" i="15" s="1"/>
  <c r="I65" i="42" s="1"/>
  <c r="I73" i="42" s="1"/>
  <c r="Q5" i="15"/>
  <c r="E12" i="15"/>
  <c r="E26" i="15" s="1"/>
  <c r="F65" i="42" s="1"/>
  <c r="F73" i="42" s="1"/>
  <c r="M5" i="15"/>
  <c r="H8" i="15"/>
  <c r="H22" i="15" s="1"/>
  <c r="I17" i="42" s="1"/>
  <c r="I25" i="42" s="1"/>
  <c r="G8" i="15"/>
  <c r="G22" i="15" s="1"/>
  <c r="H17" i="42" s="1"/>
  <c r="H25" i="42" s="1"/>
  <c r="L8" i="15"/>
  <c r="L22" i="15" s="1"/>
  <c r="M17" i="42" s="1"/>
  <c r="M25" i="42" s="1"/>
  <c r="O12" i="15"/>
  <c r="O26" i="15" s="1"/>
  <c r="P65" i="42" s="1"/>
  <c r="P73" i="42" s="1"/>
  <c r="G14" i="15"/>
  <c r="R11" i="15"/>
  <c r="R25" i="15" s="1"/>
  <c r="S50" i="42" s="1"/>
  <c r="S58" i="42" s="1"/>
  <c r="G6" i="15"/>
  <c r="R12" i="15"/>
  <c r="R26" i="15" s="1"/>
  <c r="S65" i="42" s="1"/>
  <c r="S73" i="42" s="1"/>
  <c r="P8" i="15"/>
  <c r="P22" i="15" s="1"/>
  <c r="Q17" i="42" s="1"/>
  <c r="Q25" i="42" s="1"/>
  <c r="Q12" i="15"/>
  <c r="Q26" i="15" s="1"/>
  <c r="R65" i="42" s="1"/>
  <c r="R73" i="42" s="1"/>
  <c r="N10" i="15"/>
  <c r="N24" i="15" s="1"/>
  <c r="O39" i="42" s="1"/>
  <c r="O47" i="42" s="1"/>
  <c r="C6" i="15"/>
  <c r="F10" i="15"/>
  <c r="F24" i="15" s="1"/>
  <c r="G39" i="42" s="1"/>
  <c r="G47" i="42" s="1"/>
  <c r="D13" i="15"/>
  <c r="D27" i="15" s="1"/>
  <c r="E76" i="42" s="1"/>
  <c r="E78" i="42" s="1"/>
  <c r="N13" i="15"/>
  <c r="N27" i="15" s="1"/>
  <c r="O76" i="42" s="1"/>
  <c r="O78" i="42" s="1"/>
  <c r="N7" i="15"/>
  <c r="N11" i="15"/>
  <c r="N25" i="15" s="1"/>
  <c r="O50" i="42" s="1"/>
  <c r="O58" i="42" s="1"/>
  <c r="P6" i="15"/>
  <c r="Q8" i="15"/>
  <c r="Q22" i="15" s="1"/>
  <c r="R17" i="42" s="1"/>
  <c r="R25" i="42" s="1"/>
  <c r="M6" i="15"/>
  <c r="O13" i="15"/>
  <c r="O27" i="15" s="1"/>
  <c r="P76" i="42" s="1"/>
  <c r="P78" i="42" s="1"/>
  <c r="D11" i="15"/>
  <c r="D25" i="15" s="1"/>
  <c r="E50" i="42" s="1"/>
  <c r="E58" i="42" s="1"/>
  <c r="I11" i="15"/>
  <c r="I25" i="15" s="1"/>
  <c r="J50" i="42" s="1"/>
  <c r="J58" i="42" s="1"/>
  <c r="F14" i="15"/>
  <c r="L7" i="15"/>
  <c r="L10" i="15"/>
  <c r="L24" i="15" s="1"/>
  <c r="M39" i="42" s="1"/>
  <c r="M47" i="42" s="1"/>
  <c r="G5" i="15"/>
  <c r="L12" i="15"/>
  <c r="L26" i="15" s="1"/>
  <c r="M65" i="42" s="1"/>
  <c r="M73" i="42" s="1"/>
  <c r="H13" i="15"/>
  <c r="H27" i="15" s="1"/>
  <c r="I76" i="42" s="1"/>
  <c r="I78" i="42" s="1"/>
  <c r="D10" i="15"/>
  <c r="D24" i="15" s="1"/>
  <c r="E39" i="42" s="1"/>
  <c r="E47" i="42" s="1"/>
  <c r="K12" i="13"/>
  <c r="L6" i="13"/>
  <c r="L11" i="13"/>
  <c r="AW8" i="15" s="1"/>
  <c r="AW22" i="15" s="1"/>
  <c r="AX17" i="42" s="1"/>
  <c r="AX25" i="42" s="1"/>
  <c r="Z14" i="15"/>
  <c r="T14" i="15"/>
  <c r="AW10" i="15"/>
  <c r="AW24" i="15" s="1"/>
  <c r="AX39" i="42" s="1"/>
  <c r="AX47" i="42" s="1"/>
  <c r="AK10" i="15"/>
  <c r="AK24" i="15" s="1"/>
  <c r="AL39" i="42" s="1"/>
  <c r="AL47" i="42" s="1"/>
  <c r="AT6" i="15"/>
  <c r="AN12" i="15"/>
  <c r="AN26" i="15" s="1"/>
  <c r="AO65" i="42" s="1"/>
  <c r="AO73" i="42" s="1"/>
  <c r="X7" i="15"/>
  <c r="Z12" i="15"/>
  <c r="Z26" i="15" s="1"/>
  <c r="AA65" i="42" s="1"/>
  <c r="AA73" i="42" s="1"/>
  <c r="AS7" i="15"/>
  <c r="AC5" i="15"/>
  <c r="AN5" i="15"/>
  <c r="AD13" i="15"/>
  <c r="AD27" i="15" s="1"/>
  <c r="AE76" i="42" s="1"/>
  <c r="AE78" i="42" s="1"/>
  <c r="I46" i="13"/>
  <c r="Z6" i="15"/>
  <c r="V14" i="15"/>
  <c r="AR8" i="15"/>
  <c r="AR22" i="15" s="1"/>
  <c r="AS17" i="42" s="1"/>
  <c r="AS25" i="42" s="1"/>
  <c r="AO6" i="15"/>
  <c r="AU13" i="15"/>
  <c r="AU27" i="15" s="1"/>
  <c r="AV76" i="42" s="1"/>
  <c r="AV78" i="42" s="1"/>
  <c r="AB6" i="15"/>
  <c r="AE6" i="15"/>
  <c r="AC10" i="15"/>
  <c r="AC24" i="15" s="1"/>
  <c r="AD39" i="42" s="1"/>
  <c r="AD47" i="42" s="1"/>
  <c r="AQ13" i="15"/>
  <c r="AQ27" i="15" s="1"/>
  <c r="AR76" i="42" s="1"/>
  <c r="AR78" i="42" s="1"/>
  <c r="AA13" i="15"/>
  <c r="AA27" i="15" s="1"/>
  <c r="AB76" i="42" s="1"/>
  <c r="AB78" i="42" s="1"/>
  <c r="AM6" i="15"/>
  <c r="Y12" i="15"/>
  <c r="Y26" i="15" s="1"/>
  <c r="Z65" i="42" s="1"/>
  <c r="Z73" i="42" s="1"/>
  <c r="AR11" i="15"/>
  <c r="AR25" i="15" s="1"/>
  <c r="AS50" i="42" s="1"/>
  <c r="AS58" i="42" s="1"/>
  <c r="AR13" i="15"/>
  <c r="AR27" i="15" s="1"/>
  <c r="AS76" i="42" s="1"/>
  <c r="AS78" i="42" s="1"/>
  <c r="W13" i="15"/>
  <c r="W27" i="15" s="1"/>
  <c r="X76" i="42" s="1"/>
  <c r="X78" i="42" s="1"/>
  <c r="AM11" i="15"/>
  <c r="AM25" i="15" s="1"/>
  <c r="AN50" i="42" s="1"/>
  <c r="AN58" i="42" s="1"/>
  <c r="AF7" i="15"/>
  <c r="AS14" i="15"/>
  <c r="AP10" i="15"/>
  <c r="AP24" i="15" s="1"/>
  <c r="AQ39" i="42" s="1"/>
  <c r="AQ47" i="42" s="1"/>
  <c r="AB11" i="15"/>
  <c r="AB25" i="15" s="1"/>
  <c r="AC50" i="42" s="1"/>
  <c r="AC58" i="42" s="1"/>
  <c r="AO7" i="15"/>
  <c r="AL7" i="15"/>
  <c r="AD11" i="15"/>
  <c r="AD25" i="15" s="1"/>
  <c r="AE50" i="42" s="1"/>
  <c r="AE58" i="42" s="1"/>
  <c r="AA11" i="15"/>
  <c r="AA25" i="15" s="1"/>
  <c r="AB50" i="42" s="1"/>
  <c r="AB58" i="42" s="1"/>
  <c r="X6" i="15"/>
  <c r="AG8" i="15"/>
  <c r="AG22" i="15" s="1"/>
  <c r="AH17" i="42" s="1"/>
  <c r="AH25" i="42" s="1"/>
  <c r="S14" i="15"/>
  <c r="AL8" i="15"/>
  <c r="AL22" i="15" s="1"/>
  <c r="AM17" i="42" s="1"/>
  <c r="AM25" i="42" s="1"/>
  <c r="AP14" i="15"/>
  <c r="AD10" i="15"/>
  <c r="AD24" i="15" s="1"/>
  <c r="AE39" i="42" s="1"/>
  <c r="AE47" i="42" s="1"/>
  <c r="U11" i="15"/>
  <c r="U25" i="15" s="1"/>
  <c r="V50" i="42" s="1"/>
  <c r="V58" i="42" s="1"/>
  <c r="AH5" i="15"/>
  <c r="T10" i="15"/>
  <c r="T24" i="15" s="1"/>
  <c r="U39" i="42" s="1"/>
  <c r="U47" i="42" s="1"/>
  <c r="Y11" i="15"/>
  <c r="Y25" i="15" s="1"/>
  <c r="Z50" i="42" s="1"/>
  <c r="Z58" i="42" s="1"/>
  <c r="T8" i="15"/>
  <c r="T22" i="15" s="1"/>
  <c r="U17" i="42" s="1"/>
  <c r="U25" i="42" s="1"/>
  <c r="V13" i="15"/>
  <c r="V27" i="15" s="1"/>
  <c r="W76" i="42" s="1"/>
  <c r="W78" i="42" s="1"/>
  <c r="AI8" i="15"/>
  <c r="AI22" i="15" s="1"/>
  <c r="AJ17" i="42" s="1"/>
  <c r="AJ25" i="42" s="1"/>
  <c r="X8" i="15"/>
  <c r="X22" i="15" s="1"/>
  <c r="Y17" i="42" s="1"/>
  <c r="Y25" i="42" s="1"/>
  <c r="AN6" i="15"/>
  <c r="S13" i="15"/>
  <c r="S27" i="15" s="1"/>
  <c r="T76" i="42" s="1"/>
  <c r="T78" i="42" s="1"/>
  <c r="AB13" i="15"/>
  <c r="AB27" i="15" s="1"/>
  <c r="AC76" i="42" s="1"/>
  <c r="AC78" i="42" s="1"/>
  <c r="Y7" i="15"/>
  <c r="AQ10" i="15"/>
  <c r="AQ24" i="15" s="1"/>
  <c r="AR39" i="42" s="1"/>
  <c r="AR47" i="42" s="1"/>
  <c r="AD12" i="15"/>
  <c r="AD26" i="15" s="1"/>
  <c r="AE65" i="42" s="1"/>
  <c r="AE73" i="42" s="1"/>
  <c r="I56" i="13"/>
  <c r="AN13" i="15"/>
  <c r="AN27" i="15" s="1"/>
  <c r="AO76" i="42" s="1"/>
  <c r="AO78" i="42" s="1"/>
  <c r="AL14" i="15"/>
  <c r="AH7" i="15"/>
  <c r="AO12" i="15"/>
  <c r="AO26" i="15" s="1"/>
  <c r="AP65" i="42" s="1"/>
  <c r="AP73" i="42" s="1"/>
  <c r="AJ6" i="15"/>
  <c r="AK14" i="15"/>
  <c r="U10" i="15"/>
  <c r="U24" i="15" s="1"/>
  <c r="V39" i="42" s="1"/>
  <c r="V47" i="42" s="1"/>
  <c r="V8" i="15"/>
  <c r="V22" i="15" s="1"/>
  <c r="W17" i="42" s="1"/>
  <c r="W25" i="42" s="1"/>
  <c r="AI11" i="15"/>
  <c r="AI25" i="15" s="1"/>
  <c r="AJ50" i="42" s="1"/>
  <c r="AJ58" i="42" s="1"/>
  <c r="AI5" i="15"/>
  <c r="AH10" i="15"/>
  <c r="AH24" i="15" s="1"/>
  <c r="AI39" i="42" s="1"/>
  <c r="AI47" i="42" s="1"/>
  <c r="AO5" i="15"/>
  <c r="V11" i="15"/>
  <c r="V25" i="15" s="1"/>
  <c r="W50" i="42" s="1"/>
  <c r="W58" i="42" s="1"/>
  <c r="AL12" i="15"/>
  <c r="AL26" i="15" s="1"/>
  <c r="AM65" i="42" s="1"/>
  <c r="AM73" i="42" s="1"/>
  <c r="AS8" i="15"/>
  <c r="AS22" i="15" s="1"/>
  <c r="AT17" i="42" s="1"/>
  <c r="AT25" i="42" s="1"/>
  <c r="I50" i="13"/>
  <c r="Z10" i="15"/>
  <c r="Z24" i="15" s="1"/>
  <c r="AA39" i="42" s="1"/>
  <c r="AA47" i="42" s="1"/>
  <c r="AA5" i="15"/>
  <c r="AP13" i="15"/>
  <c r="AP27" i="15" s="1"/>
  <c r="AQ76" i="42" s="1"/>
  <c r="AQ78" i="42" s="1"/>
  <c r="AG13" i="15"/>
  <c r="AG27" i="15" s="1"/>
  <c r="AH76" i="42" s="1"/>
  <c r="AH78" i="42" s="1"/>
  <c r="AO10" i="15"/>
  <c r="AO24" i="15" s="1"/>
  <c r="AP39" i="42" s="1"/>
  <c r="AP47" i="42" s="1"/>
  <c r="Y8" i="15"/>
  <c r="Y22" i="15" s="1"/>
  <c r="Z17" i="42" s="1"/>
  <c r="Z25" i="42" s="1"/>
  <c r="AM12" i="15"/>
  <c r="AM26" i="15" s="1"/>
  <c r="AN65" i="42" s="1"/>
  <c r="AN73" i="42" s="1"/>
  <c r="I54" i="13"/>
  <c r="AD7" i="15"/>
  <c r="AF12" i="15"/>
  <c r="AF26" i="15" s="1"/>
  <c r="AG65" i="42" s="1"/>
  <c r="AG73" i="42" s="1"/>
  <c r="AV14" i="15"/>
  <c r="AF11" i="15"/>
  <c r="AF25" i="15" s="1"/>
  <c r="AG50" i="42" s="1"/>
  <c r="AG58" i="42" s="1"/>
  <c r="AN11" i="15"/>
  <c r="AN25" i="15" s="1"/>
  <c r="AO50" i="42" s="1"/>
  <c r="AO58" i="42" s="1"/>
  <c r="Z5" i="15"/>
  <c r="T12" i="15"/>
  <c r="T26" i="15" s="1"/>
  <c r="U65" i="42" s="1"/>
  <c r="U73" i="42" s="1"/>
  <c r="S10" i="15"/>
  <c r="S24" i="15" s="1"/>
  <c r="T39" i="42" s="1"/>
  <c r="T47" i="42" s="1"/>
  <c r="AH6" i="15"/>
  <c r="AS6" i="15"/>
  <c r="V7" i="15"/>
  <c r="T11" i="15"/>
  <c r="T25" i="15" s="1"/>
  <c r="U50" i="42" s="1"/>
  <c r="U58" i="42" s="1"/>
  <c r="W12" i="15"/>
  <c r="W26" i="15" s="1"/>
  <c r="X65" i="42" s="1"/>
  <c r="X73" i="42" s="1"/>
  <c r="W7" i="15"/>
  <c r="AE5" i="15"/>
  <c r="AU11" i="15"/>
  <c r="AU25" i="15" s="1"/>
  <c r="AV50" i="42" s="1"/>
  <c r="AV58" i="42" s="1"/>
  <c r="W11" i="15"/>
  <c r="W25" i="15" s="1"/>
  <c r="X50" i="42" s="1"/>
  <c r="X58" i="42" s="1"/>
  <c r="V12" i="15"/>
  <c r="V26" i="15" s="1"/>
  <c r="W65" i="42" s="1"/>
  <c r="W73" i="42" s="1"/>
  <c r="Y14" i="15"/>
  <c r="AB7" i="15"/>
  <c r="AB8" i="15"/>
  <c r="AB22" i="15" s="1"/>
  <c r="AC17" i="42" s="1"/>
  <c r="AC25" i="42" s="1"/>
  <c r="AV8" i="15"/>
  <c r="AV22" i="15" s="1"/>
  <c r="AW17" i="42" s="1"/>
  <c r="AW25" i="42" s="1"/>
  <c r="AS11" i="15"/>
  <c r="AS25" i="15" s="1"/>
  <c r="AT50" i="42" s="1"/>
  <c r="AT58" i="42" s="1"/>
  <c r="V10" i="15"/>
  <c r="V24" i="15" s="1"/>
  <c r="W39" i="42" s="1"/>
  <c r="W47" i="42" s="1"/>
  <c r="S7" i="15"/>
  <c r="AO11" i="15"/>
  <c r="AO25" i="15" s="1"/>
  <c r="AP50" i="42" s="1"/>
  <c r="AP58" i="42" s="1"/>
  <c r="AT13" i="15"/>
  <c r="AT27" i="15" s="1"/>
  <c r="AU76" i="42" s="1"/>
  <c r="AU78" i="42" s="1"/>
  <c r="Z11" i="15"/>
  <c r="Z25" i="15" s="1"/>
  <c r="AA50" i="42" s="1"/>
  <c r="AA58" i="42" s="1"/>
  <c r="AM13" i="15"/>
  <c r="AM27" i="15" s="1"/>
  <c r="AN76" i="42" s="1"/>
  <c r="AN78" i="42" s="1"/>
  <c r="AE10" i="15"/>
  <c r="AE24" i="15" s="1"/>
  <c r="AF39" i="42" s="1"/>
  <c r="AF47" i="42" s="1"/>
  <c r="X5" i="15"/>
  <c r="S12" i="15"/>
  <c r="S26" i="15" s="1"/>
  <c r="T65" i="42" s="1"/>
  <c r="T73" i="42" s="1"/>
  <c r="AJ11" i="15"/>
  <c r="AJ25" i="15" s="1"/>
  <c r="AK50" i="42" s="1"/>
  <c r="AK58" i="42" s="1"/>
  <c r="AA7" i="15"/>
  <c r="W10" i="15"/>
  <c r="W24" i="15" s="1"/>
  <c r="X39" i="42" s="1"/>
  <c r="X47" i="42" s="1"/>
  <c r="AL10" i="15"/>
  <c r="AL24" i="15" s="1"/>
  <c r="AM39" i="42" s="1"/>
  <c r="AM47" i="42" s="1"/>
  <c r="AV11" i="15"/>
  <c r="AV25" i="15" s="1"/>
  <c r="AW50" i="42" s="1"/>
  <c r="AW58" i="42" s="1"/>
  <c r="AT14" i="15"/>
  <c r="Z8" i="15"/>
  <c r="Z22" i="15" s="1"/>
  <c r="AA17" i="42" s="1"/>
  <c r="AA25" i="42" s="1"/>
  <c r="AT12" i="15"/>
  <c r="AT26" i="15" s="1"/>
  <c r="AU65" i="42" s="1"/>
  <c r="AU73" i="42" s="1"/>
  <c r="AC7" i="15"/>
  <c r="AH11" i="15"/>
  <c r="AH25" i="15" s="1"/>
  <c r="AI50" i="42" s="1"/>
  <c r="AI58" i="42" s="1"/>
  <c r="T7" i="15"/>
  <c r="AG14" i="15"/>
  <c r="I55" i="13"/>
  <c r="I52" i="13"/>
  <c r="T13" i="15"/>
  <c r="T27" i="15" s="1"/>
  <c r="U76" i="42" s="1"/>
  <c r="U78" i="42" s="1"/>
  <c r="AI14" i="15"/>
  <c r="AE13" i="15"/>
  <c r="AE27" i="15" s="1"/>
  <c r="AF76" i="42" s="1"/>
  <c r="AF78" i="42" s="1"/>
  <c r="AM8" i="15"/>
  <c r="AM22" i="15" s="1"/>
  <c r="AN17" i="42" s="1"/>
  <c r="AN25" i="42" s="1"/>
  <c r="U12" i="15"/>
  <c r="U26" i="15" s="1"/>
  <c r="V65" i="42" s="1"/>
  <c r="V73" i="42" s="1"/>
  <c r="AA8" i="15"/>
  <c r="AA22" i="15" s="1"/>
  <c r="AB17" i="42" s="1"/>
  <c r="AB25" i="42" s="1"/>
  <c r="U6" i="15"/>
  <c r="AE11" i="15"/>
  <c r="AE25" i="15" s="1"/>
  <c r="AF50" i="42" s="1"/>
  <c r="AF58" i="42" s="1"/>
  <c r="AK6" i="15"/>
  <c r="AB12" i="15"/>
  <c r="AB26" i="15" s="1"/>
  <c r="AC65" i="42" s="1"/>
  <c r="AC73" i="42" s="1"/>
  <c r="AQ14" i="15"/>
  <c r="AK5" i="15"/>
  <c r="AR12" i="15"/>
  <c r="AR26" i="15" s="1"/>
  <c r="AS65" i="42" s="1"/>
  <c r="AS73" i="42" s="1"/>
  <c r="AL6" i="15"/>
  <c r="AT5" i="15"/>
  <c r="AE8" i="15"/>
  <c r="AE22" i="15" s="1"/>
  <c r="AF17" i="42" s="1"/>
  <c r="AF25" i="42" s="1"/>
  <c r="AG11" i="15"/>
  <c r="AG25" i="15" s="1"/>
  <c r="AH50" i="42" s="1"/>
  <c r="AH58" i="42" s="1"/>
  <c r="AN7" i="15"/>
  <c r="AF10" i="15"/>
  <c r="AF24" i="15" s="1"/>
  <c r="AG39" i="42" s="1"/>
  <c r="AG47" i="42" s="1"/>
  <c r="X14" i="15"/>
  <c r="AM10" i="15"/>
  <c r="AM24" i="15" s="1"/>
  <c r="AN39" i="42" s="1"/>
  <c r="AN47" i="42" s="1"/>
  <c r="AC12" i="15"/>
  <c r="AC26" i="15" s="1"/>
  <c r="AD65" i="42" s="1"/>
  <c r="AD73" i="42" s="1"/>
  <c r="AC11" i="15"/>
  <c r="AC25" i="15" s="1"/>
  <c r="AD50" i="42" s="1"/>
  <c r="AD58" i="42" s="1"/>
  <c r="AL5" i="15"/>
  <c r="AB5" i="15"/>
  <c r="AK13" i="15"/>
  <c r="AK27" i="15" s="1"/>
  <c r="AL76" i="42" s="1"/>
  <c r="AL78" i="42" s="1"/>
  <c r="S5" i="15"/>
  <c r="AU10" i="15"/>
  <c r="AU24" i="15" s="1"/>
  <c r="AV39" i="42" s="1"/>
  <c r="AV47" i="42" s="1"/>
  <c r="AL11" i="15"/>
  <c r="AL25" i="15" s="1"/>
  <c r="AM50" i="42" s="1"/>
  <c r="AM58" i="42" s="1"/>
  <c r="AP11" i="15"/>
  <c r="AP25" i="15" s="1"/>
  <c r="AQ50" i="42" s="1"/>
  <c r="AQ58" i="42" s="1"/>
  <c r="AV5" i="15"/>
  <c r="AG12" i="15"/>
  <c r="AG26" i="15" s="1"/>
  <c r="AH65" i="42" s="1"/>
  <c r="AH73" i="42" s="1"/>
  <c r="AQ7" i="15"/>
  <c r="AJ7" i="15"/>
  <c r="AV7" i="15"/>
  <c r="AF5" i="15"/>
  <c r="AM14" i="15"/>
  <c r="AE14" i="15"/>
  <c r="AJ10" i="15"/>
  <c r="AJ24" i="15" s="1"/>
  <c r="AK39" i="42" s="1"/>
  <c r="AK47" i="42" s="1"/>
  <c r="AS13" i="15"/>
  <c r="AS27" i="15" s="1"/>
  <c r="AT76" i="42" s="1"/>
  <c r="AT78" i="42" s="1"/>
  <c r="AU7" i="15"/>
  <c r="X13" i="15"/>
  <c r="X27" i="15" s="1"/>
  <c r="Y76" i="42" s="1"/>
  <c r="Y78" i="42" s="1"/>
  <c r="U5" i="15"/>
  <c r="AL13" i="15"/>
  <c r="AL27" i="15" s="1"/>
  <c r="AM76" i="42" s="1"/>
  <c r="AM78" i="42" s="1"/>
  <c r="S8" i="15"/>
  <c r="S22" i="15" s="1"/>
  <c r="T17" i="42" s="1"/>
  <c r="T25" i="42" s="1"/>
  <c r="AQ11" i="15"/>
  <c r="AQ25" i="15" s="1"/>
  <c r="AR50" i="42" s="1"/>
  <c r="AR58" i="42" s="1"/>
  <c r="AG5" i="15"/>
  <c r="AH12" i="15"/>
  <c r="AH26" i="15" s="1"/>
  <c r="AI65" i="42" s="1"/>
  <c r="AI73" i="42" s="1"/>
  <c r="AV13" i="15"/>
  <c r="AV27" i="15" s="1"/>
  <c r="AW76" i="42" s="1"/>
  <c r="AW78" i="42" s="1"/>
  <c r="AO13" i="15"/>
  <c r="AO27" i="15" s="1"/>
  <c r="AP76" i="42" s="1"/>
  <c r="AP78" i="42" s="1"/>
  <c r="AD14" i="15"/>
  <c r="AS12" i="15"/>
  <c r="AS26" i="15" s="1"/>
  <c r="AT65" i="42" s="1"/>
  <c r="AT73" i="42" s="1"/>
  <c r="AP8" i="15"/>
  <c r="AP22" i="15" s="1"/>
  <c r="AQ17" i="42" s="1"/>
  <c r="AQ25" i="42" s="1"/>
  <c r="AA12" i="15"/>
  <c r="AA26" i="15" s="1"/>
  <c r="AB65" i="42" s="1"/>
  <c r="AB73" i="42" s="1"/>
  <c r="AI13" i="15"/>
  <c r="AI27" i="15" s="1"/>
  <c r="AJ76" i="42" s="1"/>
  <c r="AJ78" i="42" s="1"/>
  <c r="U8" i="15"/>
  <c r="U22" i="15" s="1"/>
  <c r="V17" i="42" s="1"/>
  <c r="V25" i="42" s="1"/>
  <c r="AR6" i="15"/>
  <c r="Y10" i="15"/>
  <c r="Y24" i="15" s="1"/>
  <c r="Z39" i="42" s="1"/>
  <c r="Z47" i="42" s="1"/>
  <c r="W6" i="15"/>
  <c r="AG7" i="15"/>
  <c r="AN14" i="15"/>
  <c r="AJ14" i="15"/>
  <c r="AT11" i="15"/>
  <c r="AT25" i="15" s="1"/>
  <c r="AU50" i="42" s="1"/>
  <c r="AU58" i="42" s="1"/>
  <c r="AJ5" i="15"/>
  <c r="V6" i="15"/>
  <c r="U14" i="15"/>
  <c r="AI6" i="15"/>
  <c r="AW14" i="15"/>
  <c r="AJ13" i="15"/>
  <c r="AJ27" i="15" s="1"/>
  <c r="AK76" i="42" s="1"/>
  <c r="AK78" i="42" s="1"/>
  <c r="AG6" i="15"/>
  <c r="AJ12" i="15"/>
  <c r="AJ26" i="15" s="1"/>
  <c r="AK65" i="42" s="1"/>
  <c r="AK73" i="42" s="1"/>
  <c r="AI12" i="15"/>
  <c r="AI26" i="15" s="1"/>
  <c r="AJ65" i="42" s="1"/>
  <c r="AJ73" i="42" s="1"/>
  <c r="AE12" i="15"/>
  <c r="AE26" i="15" s="1"/>
  <c r="AF65" i="42" s="1"/>
  <c r="AF73" i="42" s="1"/>
  <c r="AQ12" i="15"/>
  <c r="AQ26" i="15" s="1"/>
  <c r="AR65" i="42" s="1"/>
  <c r="AR73" i="42" s="1"/>
  <c r="AD5" i="15"/>
  <c r="AC6" i="15"/>
  <c r="AK7" i="15"/>
  <c r="AT8" i="15"/>
  <c r="AT22" i="15" s="1"/>
  <c r="AU17" i="42" s="1"/>
  <c r="AU25" i="42" s="1"/>
  <c r="AA6" i="15"/>
  <c r="V5" i="15"/>
  <c r="AN10" i="15"/>
  <c r="AN24" i="15" s="1"/>
  <c r="AO39" i="42" s="1"/>
  <c r="AO47" i="42" s="1"/>
  <c r="Y6" i="15"/>
  <c r="S6" i="15"/>
  <c r="AJ8" i="15"/>
  <c r="AJ22" i="15" s="1"/>
  <c r="AK17" i="42" s="1"/>
  <c r="AK25" i="42" s="1"/>
  <c r="AA14" i="15"/>
  <c r="AC14" i="15"/>
  <c r="AT7" i="15"/>
  <c r="AB14" i="15"/>
  <c r="AS5" i="15"/>
  <c r="X12" i="15"/>
  <c r="X26" i="15" s="1"/>
  <c r="Y65" i="42" s="1"/>
  <c r="Y73" i="42" s="1"/>
  <c r="AA10" i="15"/>
  <c r="AA24" i="15" s="1"/>
  <c r="AB39" i="42" s="1"/>
  <c r="AB47" i="42" s="1"/>
  <c r="AF13" i="15"/>
  <c r="AF27" i="15" s="1"/>
  <c r="AG76" i="42" s="1"/>
  <c r="AG78" i="42" s="1"/>
  <c r="Y13" i="15"/>
  <c r="Y27" i="15" s="1"/>
  <c r="Z76" i="42" s="1"/>
  <c r="Z78" i="42" s="1"/>
  <c r="AC8" i="15"/>
  <c r="AC22" i="15" s="1"/>
  <c r="AD17" i="42" s="1"/>
  <c r="AD25" i="42" s="1"/>
  <c r="I49" i="13"/>
  <c r="AM7" i="15"/>
  <c r="T6" i="15"/>
  <c r="AP7" i="15"/>
  <c r="AG10" i="15"/>
  <c r="AG24" i="15" s="1"/>
  <c r="AH39" i="42" s="1"/>
  <c r="AH47" i="42" s="1"/>
  <c r="I53" i="13"/>
  <c r="AK11" i="15"/>
  <c r="AK25" i="15" s="1"/>
  <c r="AL50" i="42" s="1"/>
  <c r="AL58" i="42" s="1"/>
  <c r="AF14" i="15"/>
  <c r="AQ6" i="15"/>
  <c r="AB10" i="15"/>
  <c r="AB24" i="15" s="1"/>
  <c r="AC39" i="42" s="1"/>
  <c r="AC47" i="42" s="1"/>
  <c r="AF8" i="15"/>
  <c r="AF22" i="15" s="1"/>
  <c r="AG17" i="42" s="1"/>
  <c r="AG25" i="42" s="1"/>
  <c r="Y5" i="15"/>
  <c r="AQ5" i="15"/>
  <c r="U13" i="15"/>
  <c r="U27" i="15" s="1"/>
  <c r="V76" i="42" s="1"/>
  <c r="V78" i="42" s="1"/>
  <c r="AQ8" i="15"/>
  <c r="AQ22" i="15" s="1"/>
  <c r="AR17" i="42" s="1"/>
  <c r="AR25" i="42" s="1"/>
  <c r="Z7" i="15"/>
  <c r="AF6" i="15"/>
  <c r="AD6" i="15"/>
  <c r="Z13" i="15"/>
  <c r="Z27" i="15" s="1"/>
  <c r="AA76" i="42" s="1"/>
  <c r="AA78" i="42" s="1"/>
  <c r="AU6" i="15"/>
  <c r="AU14" i="15"/>
  <c r="AR14" i="15"/>
  <c r="AS10" i="15"/>
  <c r="AS24" i="15" s="1"/>
  <c r="AT39" i="42" s="1"/>
  <c r="AT47" i="42" s="1"/>
  <c r="U7" i="15"/>
  <c r="X10" i="15"/>
  <c r="X24" i="15" s="1"/>
  <c r="Y39" i="42" s="1"/>
  <c r="Y47" i="42" s="1"/>
  <c r="AU12" i="15"/>
  <c r="AU26" i="15" s="1"/>
  <c r="AV65" i="42" s="1"/>
  <c r="AV73" i="42" s="1"/>
  <c r="AR7" i="15"/>
  <c r="AH8" i="15"/>
  <c r="AH22" i="15" s="1"/>
  <c r="AI17" i="42" s="1"/>
  <c r="AI25" i="42" s="1"/>
  <c r="T5" i="15"/>
  <c r="AU8" i="15"/>
  <c r="AU22" i="15" s="1"/>
  <c r="AV17" i="42" s="1"/>
  <c r="AV25" i="42" s="1"/>
  <c r="AO14" i="15"/>
  <c r="X11" i="15"/>
  <c r="X25" i="15" s="1"/>
  <c r="Y50" i="42" s="1"/>
  <c r="Y58" i="42" s="1"/>
  <c r="AO8" i="15"/>
  <c r="AO22" i="15" s="1"/>
  <c r="AP17" i="42" s="1"/>
  <c r="AP25" i="42" s="1"/>
  <c r="AH13" i="15"/>
  <c r="AH27" i="15" s="1"/>
  <c r="AI76" i="42" s="1"/>
  <c r="AI78" i="42" s="1"/>
  <c r="AP5" i="15"/>
  <c r="W14" i="15"/>
  <c r="AR10" i="15"/>
  <c r="AR24" i="15" s="1"/>
  <c r="AS39" i="42" s="1"/>
  <c r="AS47" i="42" s="1"/>
  <c r="I48" i="13"/>
  <c r="AU5" i="15"/>
  <c r="AV12" i="15"/>
  <c r="AV26" i="15" s="1"/>
  <c r="AW65" i="42" s="1"/>
  <c r="AW73" i="42" s="1"/>
  <c r="W8" i="15"/>
  <c r="W22" i="15" s="1"/>
  <c r="X17" i="42" s="1"/>
  <c r="X25" i="42" s="1"/>
  <c r="AC13" i="15"/>
  <c r="AC27" i="15" s="1"/>
  <c r="AD76" i="42" s="1"/>
  <c r="AD78" i="42" s="1"/>
  <c r="AH14" i="15"/>
  <c r="AP12" i="15"/>
  <c r="AP26" i="15" s="1"/>
  <c r="AQ65" i="42" s="1"/>
  <c r="AQ73" i="42" s="1"/>
  <c r="AK8" i="15"/>
  <c r="AK22" i="15" s="1"/>
  <c r="AL17" i="42" s="1"/>
  <c r="AL25" i="42" s="1"/>
  <c r="AK12" i="15"/>
  <c r="AK26" i="15" s="1"/>
  <c r="AL65" i="42" s="1"/>
  <c r="AL73" i="42" s="1"/>
  <c r="AN8" i="15"/>
  <c r="AN22" i="15" s="1"/>
  <c r="AO17" i="42" s="1"/>
  <c r="AO25" i="42" s="1"/>
  <c r="AI7" i="15"/>
  <c r="AE7" i="15"/>
  <c r="AM5" i="15"/>
  <c r="AI10" i="15"/>
  <c r="AI24" i="15" s="1"/>
  <c r="AJ39" i="42" s="1"/>
  <c r="AJ47" i="42" s="1"/>
  <c r="I47" i="13"/>
  <c r="AV10" i="15"/>
  <c r="AV24" i="15" s="1"/>
  <c r="AW39" i="42" s="1"/>
  <c r="AW47" i="42" s="1"/>
  <c r="AT10" i="15"/>
  <c r="AT24" i="15" s="1"/>
  <c r="AU39" i="42" s="1"/>
  <c r="AU47" i="42" s="1"/>
  <c r="S11" i="15"/>
  <c r="S25" i="15" s="1"/>
  <c r="T50" i="42" s="1"/>
  <c r="T58" i="42" s="1"/>
  <c r="W5" i="15"/>
  <c r="I51" i="13"/>
  <c r="AR5" i="15"/>
  <c r="AD8" i="15"/>
  <c r="AD22" i="15" s="1"/>
  <c r="AE17" i="42" s="1"/>
  <c r="AE25" i="42" s="1"/>
  <c r="AV6" i="15"/>
  <c r="AP6" i="15"/>
  <c r="M48" i="32" l="1"/>
  <c r="M56" i="32" s="1"/>
  <c r="M49" i="32"/>
  <c r="M57" i="32" s="1"/>
  <c r="M46" i="32"/>
  <c r="M54" i="32" s="1"/>
  <c r="L57" i="13"/>
  <c r="L59" i="13"/>
  <c r="L58" i="13"/>
  <c r="B45" i="32"/>
  <c r="B53" i="32" s="1"/>
  <c r="I61" i="32"/>
  <c r="J9" i="54"/>
  <c r="H61" i="32"/>
  <c r="I9" i="54"/>
  <c r="L65" i="32"/>
  <c r="M13" i="54"/>
  <c r="K63" i="32"/>
  <c r="L11" i="54"/>
  <c r="M55" i="32"/>
  <c r="C11" i="36"/>
  <c r="L45" i="32"/>
  <c r="L53" i="32" s="1"/>
  <c r="Q5" i="36"/>
  <c r="L64" i="32"/>
  <c r="M12" i="54"/>
  <c r="K64" i="32"/>
  <c r="L12" i="54"/>
  <c r="M61" i="32"/>
  <c r="C10" i="36"/>
  <c r="K45" i="32"/>
  <c r="K53" i="32" s="1"/>
  <c r="O5" i="36"/>
  <c r="L63" i="32"/>
  <c r="M11" i="54"/>
  <c r="L62" i="32"/>
  <c r="M10" i="54"/>
  <c r="BS6" i="15"/>
  <c r="BS20" i="15" s="1"/>
  <c r="I7" i="38" s="1"/>
  <c r="BT13" i="15"/>
  <c r="BT27" i="15" s="1"/>
  <c r="D14" i="38" s="1"/>
  <c r="BV14" i="15"/>
  <c r="BV28" i="15" s="1"/>
  <c r="I15" i="38" s="1"/>
  <c r="BS5" i="15"/>
  <c r="BS19" i="15" s="1"/>
  <c r="I10" i="38" s="1"/>
  <c r="BV6" i="15"/>
  <c r="BV20" i="15" s="1"/>
  <c r="BQ13" i="15"/>
  <c r="BR14" i="15"/>
  <c r="BR28" i="15" s="1"/>
  <c r="BV5" i="15"/>
  <c r="BV19" i="15" s="1"/>
  <c r="BT6" i="15"/>
  <c r="BT20" i="15" s="1"/>
  <c r="BS14" i="15"/>
  <c r="BS28" i="15" s="1"/>
  <c r="I13" i="38" s="1"/>
  <c r="BT7" i="15"/>
  <c r="BT21" i="15" s="1"/>
  <c r="D9" i="38" s="1"/>
  <c r="BT14" i="15"/>
  <c r="BT28" i="15" s="1"/>
  <c r="BU14" i="15"/>
  <c r="BU28" i="15" s="1"/>
  <c r="I14" i="38" s="1"/>
  <c r="BR6" i="15"/>
  <c r="BR20" i="15" s="1"/>
  <c r="BQ7" i="15"/>
  <c r="BU6" i="15"/>
  <c r="BU20" i="15" s="1"/>
  <c r="I8" i="38" s="1"/>
  <c r="BR7" i="15"/>
  <c r="BR21" i="15" s="1"/>
  <c r="D8" i="38" s="1"/>
  <c r="BT5" i="15"/>
  <c r="BT19" i="15" s="1"/>
  <c r="BQ6" i="15"/>
  <c r="BR13" i="15"/>
  <c r="BR27" i="15" s="1"/>
  <c r="D13" i="38" s="1"/>
  <c r="BU5" i="15"/>
  <c r="BU19" i="15" s="1"/>
  <c r="I11" i="38" s="1"/>
  <c r="BQ14" i="15"/>
  <c r="K65" i="32"/>
  <c r="L13" i="54"/>
  <c r="G61" i="32"/>
  <c r="H9" i="54"/>
  <c r="BC6" i="15"/>
  <c r="BC20" i="15" s="1"/>
  <c r="BC7" i="15"/>
  <c r="BC21" i="15" s="1"/>
  <c r="AW6" i="15"/>
  <c r="AW20" i="15" s="1"/>
  <c r="AW13" i="15"/>
  <c r="AW27" i="15" s="1"/>
  <c r="AX76" i="42" s="1"/>
  <c r="AX78" i="42" s="1"/>
  <c r="AO21" i="15"/>
  <c r="U21" i="15"/>
  <c r="R19" i="15"/>
  <c r="AU28" i="15"/>
  <c r="AS28" i="15"/>
  <c r="U19" i="15"/>
  <c r="AD20" i="15"/>
  <c r="AE19" i="15"/>
  <c r="Q21" i="15"/>
  <c r="Z21" i="15"/>
  <c r="AJ28" i="15"/>
  <c r="AT28" i="15"/>
  <c r="AP20" i="15"/>
  <c r="AA28" i="15"/>
  <c r="AN28" i="15"/>
  <c r="AE28" i="15"/>
  <c r="AL20" i="15"/>
  <c r="Z28" i="15"/>
  <c r="C20" i="15"/>
  <c r="R28" i="15"/>
  <c r="H19" i="15"/>
  <c r="O19" i="15"/>
  <c r="AR28" i="15"/>
  <c r="N20" i="15"/>
  <c r="T21" i="15"/>
  <c r="X21" i="15"/>
  <c r="N19" i="15"/>
  <c r="AH28" i="15"/>
  <c r="AA19" i="15"/>
  <c r="E19" i="15"/>
  <c r="AN21" i="15"/>
  <c r="N21" i="15"/>
  <c r="I21" i="15"/>
  <c r="J20" i="15"/>
  <c r="AF20" i="15"/>
  <c r="P19" i="15"/>
  <c r="AU19" i="15"/>
  <c r="AC28" i="15"/>
  <c r="AT19" i="15"/>
  <c r="W21" i="15"/>
  <c r="T28" i="15"/>
  <c r="F20" i="15"/>
  <c r="J21" i="15"/>
  <c r="D19" i="15"/>
  <c r="AV20" i="15"/>
  <c r="AG21" i="15"/>
  <c r="AM28" i="15"/>
  <c r="AO19" i="15"/>
  <c r="AM20" i="15"/>
  <c r="Q28" i="15"/>
  <c r="I19" i="15"/>
  <c r="P28" i="15"/>
  <c r="W28" i="15"/>
  <c r="AQ19" i="15"/>
  <c r="S20" i="15"/>
  <c r="W20" i="15"/>
  <c r="AF19" i="15"/>
  <c r="AK19" i="15"/>
  <c r="V21" i="15"/>
  <c r="H20" i="15"/>
  <c r="P21" i="15"/>
  <c r="F19" i="15"/>
  <c r="E21" i="15"/>
  <c r="AG28" i="15"/>
  <c r="AF21" i="15"/>
  <c r="AN20" i="15"/>
  <c r="F21" i="15"/>
  <c r="AV21" i="15"/>
  <c r="AH19" i="15"/>
  <c r="G20" i="15"/>
  <c r="AO28" i="15"/>
  <c r="AF28" i="15"/>
  <c r="AV19" i="15"/>
  <c r="U20" i="15"/>
  <c r="Z19" i="15"/>
  <c r="AK28" i="15"/>
  <c r="G28" i="15"/>
  <c r="O28" i="15"/>
  <c r="D20" i="15"/>
  <c r="AI21" i="15"/>
  <c r="K19" i="15"/>
  <c r="I20" i="15"/>
  <c r="Y28" i="15"/>
  <c r="G21" i="15"/>
  <c r="AA21" i="15"/>
  <c r="L28" i="15"/>
  <c r="V19" i="15"/>
  <c r="L19" i="15"/>
  <c r="AB20" i="15"/>
  <c r="E28" i="15"/>
  <c r="AK21" i="15"/>
  <c r="AJ20" i="15"/>
  <c r="S28" i="15"/>
  <c r="AO20" i="15"/>
  <c r="C19" i="15"/>
  <c r="AL19" i="15"/>
  <c r="AN19" i="15"/>
  <c r="AG19" i="15"/>
  <c r="AB21" i="15"/>
  <c r="C28" i="15"/>
  <c r="K28" i="15"/>
  <c r="AB28" i="15"/>
  <c r="Y20" i="15"/>
  <c r="AI19" i="15"/>
  <c r="AK20" i="15"/>
  <c r="AE20" i="15"/>
  <c r="O21" i="15"/>
  <c r="AA20" i="15"/>
  <c r="AP28" i="15"/>
  <c r="M21" i="15"/>
  <c r="G19" i="15"/>
  <c r="C22" i="15"/>
  <c r="J28" i="15"/>
  <c r="AS21" i="15"/>
  <c r="Y21" i="15"/>
  <c r="AC21" i="15"/>
  <c r="I28" i="15"/>
  <c r="AT21" i="15"/>
  <c r="AR20" i="15"/>
  <c r="AH20" i="15"/>
  <c r="O20" i="15"/>
  <c r="AC20" i="15"/>
  <c r="T19" i="15"/>
  <c r="AD19" i="15"/>
  <c r="AD28" i="15"/>
  <c r="AV28" i="15"/>
  <c r="AH21" i="15"/>
  <c r="X20" i="15"/>
  <c r="V28" i="15"/>
  <c r="R20" i="15"/>
  <c r="E20" i="15"/>
  <c r="AW28" i="15"/>
  <c r="X28" i="15"/>
  <c r="L20" i="15"/>
  <c r="V20" i="15"/>
  <c r="AT20" i="15"/>
  <c r="AP19" i="15"/>
  <c r="AS20" i="15"/>
  <c r="D21" i="15"/>
  <c r="AJ21" i="15"/>
  <c r="H21" i="15"/>
  <c r="AW5" i="15"/>
  <c r="AP21" i="15"/>
  <c r="S19" i="15"/>
  <c r="AW7" i="15"/>
  <c r="AL28" i="15"/>
  <c r="Z20" i="15"/>
  <c r="L21" i="15"/>
  <c r="N28" i="15"/>
  <c r="Q20" i="15"/>
  <c r="Q19" i="15"/>
  <c r="M20" i="15"/>
  <c r="AU20" i="15"/>
  <c r="C21" i="15"/>
  <c r="AJ19" i="15"/>
  <c r="Y19" i="15"/>
  <c r="K21" i="15"/>
  <c r="AQ21" i="15"/>
  <c r="AM19" i="15"/>
  <c r="AR21" i="15"/>
  <c r="T20" i="15"/>
  <c r="AW11" i="15"/>
  <c r="AW25" i="15" s="1"/>
  <c r="AX50" i="42" s="1"/>
  <c r="AX58" i="42" s="1"/>
  <c r="S21" i="15"/>
  <c r="AD21" i="15"/>
  <c r="F28" i="15"/>
  <c r="M19" i="15"/>
  <c r="D28" i="15"/>
  <c r="J19" i="15"/>
  <c r="AG20" i="15"/>
  <c r="AC19" i="15"/>
  <c r="M28" i="15"/>
  <c r="AI20" i="15"/>
  <c r="P20" i="15"/>
  <c r="U28" i="15"/>
  <c r="AS19" i="15"/>
  <c r="H28" i="15"/>
  <c r="AU21" i="15"/>
  <c r="R21" i="15"/>
  <c r="AR19" i="15"/>
  <c r="AQ28" i="15"/>
  <c r="K20" i="15"/>
  <c r="W19" i="15"/>
  <c r="AQ20" i="15"/>
  <c r="X19" i="15"/>
  <c r="AE21" i="15"/>
  <c r="AM21" i="15"/>
  <c r="AB19" i="15"/>
  <c r="AI28" i="15"/>
  <c r="AW12" i="15"/>
  <c r="AW26" i="15" s="1"/>
  <c r="AX65" i="42" s="1"/>
  <c r="AX73" i="42" s="1"/>
  <c r="AL21" i="15"/>
  <c r="K8" i="49"/>
  <c r="K19" i="49" s="1"/>
  <c r="K37" i="49" s="1"/>
  <c r="M12" i="49"/>
  <c r="M23" i="49" s="1"/>
  <c r="M41" i="49" s="1"/>
  <c r="D11" i="49"/>
  <c r="D22" i="49" s="1"/>
  <c r="D40" i="49" s="1"/>
  <c r="N8" i="49"/>
  <c r="N19" i="49" s="1"/>
  <c r="N37" i="49" s="1"/>
  <c r="C11" i="49"/>
  <c r="C22" i="49" s="1"/>
  <c r="C40" i="49" s="1"/>
  <c r="O8" i="49"/>
  <c r="O19" i="49" s="1"/>
  <c r="O37" i="49" s="1"/>
  <c r="O12" i="49"/>
  <c r="O23" i="49" s="1"/>
  <c r="O41" i="49" s="1"/>
  <c r="Q13" i="49"/>
  <c r="O13" i="49"/>
  <c r="K13" i="49"/>
  <c r="P12" i="49"/>
  <c r="P23" i="49" s="1"/>
  <c r="P41" i="49" s="1"/>
  <c r="J8" i="49"/>
  <c r="J19" i="49" s="1"/>
  <c r="J37" i="49" s="1"/>
  <c r="N10" i="49"/>
  <c r="N21" i="49" s="1"/>
  <c r="N39" i="49" s="1"/>
  <c r="E13" i="49"/>
  <c r="J13" i="49"/>
  <c r="P10" i="49"/>
  <c r="P21" i="49" s="1"/>
  <c r="P39" i="49" s="1"/>
  <c r="L10" i="49"/>
  <c r="L21" i="49" s="1"/>
  <c r="L39" i="49" s="1"/>
  <c r="G11" i="49"/>
  <c r="G22" i="49" s="1"/>
  <c r="G40" i="49" s="1"/>
  <c r="J10" i="49"/>
  <c r="J21" i="49" s="1"/>
  <c r="J39" i="49" s="1"/>
  <c r="F11" i="49"/>
  <c r="F22" i="49" s="1"/>
  <c r="F40" i="49" s="1"/>
  <c r="G13" i="49"/>
  <c r="Q12" i="49"/>
  <c r="Q23" i="49" s="1"/>
  <c r="Q41" i="49" s="1"/>
  <c r="L13" i="49"/>
  <c r="L12" i="49"/>
  <c r="L23" i="49" s="1"/>
  <c r="L41" i="49" s="1"/>
  <c r="M8" i="49"/>
  <c r="M19" i="49" s="1"/>
  <c r="M37" i="49" s="1"/>
  <c r="E11" i="49"/>
  <c r="E22" i="49" s="1"/>
  <c r="E40" i="49" s="1"/>
  <c r="D8" i="49"/>
  <c r="D19" i="49" s="1"/>
  <c r="D37" i="49" s="1"/>
  <c r="C10" i="49"/>
  <c r="C21" i="49" s="1"/>
  <c r="C39" i="49" s="1"/>
  <c r="I10" i="49"/>
  <c r="I21" i="49" s="1"/>
  <c r="I39" i="49" s="1"/>
  <c r="P11" i="49"/>
  <c r="P22" i="49" s="1"/>
  <c r="P40" i="49" s="1"/>
  <c r="P8" i="49"/>
  <c r="P19" i="49" s="1"/>
  <c r="P37" i="49" s="1"/>
  <c r="P13" i="49"/>
  <c r="I13" i="49"/>
  <c r="F8" i="49"/>
  <c r="F19" i="49" s="1"/>
  <c r="F37" i="49" s="1"/>
  <c r="F12" i="49"/>
  <c r="F23" i="49" s="1"/>
  <c r="F41" i="49" s="1"/>
  <c r="Q11" i="49"/>
  <c r="Q22" i="49" s="1"/>
  <c r="Q40" i="49" s="1"/>
  <c r="K10" i="49"/>
  <c r="K21" i="49" s="1"/>
  <c r="K39" i="49" s="1"/>
  <c r="J11" i="49"/>
  <c r="J22" i="49" s="1"/>
  <c r="J40" i="49" s="1"/>
  <c r="O10" i="49"/>
  <c r="O21" i="49" s="1"/>
  <c r="O39" i="49" s="1"/>
  <c r="E10" i="49"/>
  <c r="E21" i="49" s="1"/>
  <c r="E39" i="49" s="1"/>
  <c r="H12" i="49"/>
  <c r="H23" i="49" s="1"/>
  <c r="H41" i="49" s="1"/>
  <c r="R8" i="49"/>
  <c r="R19" i="49" s="1"/>
  <c r="R37" i="49" s="1"/>
  <c r="L11" i="49"/>
  <c r="L22" i="49" s="1"/>
  <c r="L40" i="49" s="1"/>
  <c r="I8" i="49"/>
  <c r="I19" i="49" s="1"/>
  <c r="I37" i="49" s="1"/>
  <c r="R12" i="49"/>
  <c r="R23" i="49" s="1"/>
  <c r="R41" i="49" s="1"/>
  <c r="M13" i="49"/>
  <c r="R10" i="49"/>
  <c r="R21" i="49" s="1"/>
  <c r="R39" i="49" s="1"/>
  <c r="L8" i="49"/>
  <c r="L19" i="49" s="1"/>
  <c r="L37" i="49" s="1"/>
  <c r="G8" i="49"/>
  <c r="G19" i="49" s="1"/>
  <c r="G37" i="49" s="1"/>
  <c r="C13" i="49"/>
  <c r="G10" i="49"/>
  <c r="G21" i="49" s="1"/>
  <c r="G39" i="49" s="1"/>
  <c r="E8" i="49"/>
  <c r="E19" i="49" s="1"/>
  <c r="N11" i="49"/>
  <c r="N22" i="49" s="1"/>
  <c r="N40" i="49" s="1"/>
  <c r="D13" i="49"/>
  <c r="F10" i="49"/>
  <c r="F21" i="49" s="1"/>
  <c r="F39" i="49" s="1"/>
  <c r="M11" i="49"/>
  <c r="M22" i="49" s="1"/>
  <c r="M40" i="49" s="1"/>
  <c r="R13" i="49"/>
  <c r="K12" i="49"/>
  <c r="K23" i="49" s="1"/>
  <c r="K41" i="49" s="1"/>
  <c r="F13" i="49"/>
  <c r="H8" i="49"/>
  <c r="H19" i="49" s="1"/>
  <c r="H37" i="49" s="1"/>
  <c r="E12" i="49"/>
  <c r="E23" i="49" s="1"/>
  <c r="E41" i="49" s="1"/>
  <c r="Q10" i="49"/>
  <c r="Q21" i="49" s="1"/>
  <c r="Q39" i="49" s="1"/>
  <c r="K11" i="49"/>
  <c r="K22" i="49" s="1"/>
  <c r="K40" i="49" s="1"/>
  <c r="N13" i="49"/>
  <c r="D10" i="49"/>
  <c r="D21" i="49" s="1"/>
  <c r="D39" i="49" s="1"/>
  <c r="R11" i="49"/>
  <c r="R22" i="49" s="1"/>
  <c r="R40" i="49" s="1"/>
  <c r="J12" i="49"/>
  <c r="J23" i="49" s="1"/>
  <c r="J41" i="49" s="1"/>
  <c r="N12" i="49"/>
  <c r="N23" i="49" s="1"/>
  <c r="N41" i="49" s="1"/>
  <c r="M10" i="49"/>
  <c r="M21" i="49" s="1"/>
  <c r="M39" i="49" s="1"/>
  <c r="H10" i="49"/>
  <c r="H21" i="49" s="1"/>
  <c r="H39" i="49" s="1"/>
  <c r="D12" i="49"/>
  <c r="D23" i="49" s="1"/>
  <c r="D41" i="49" s="1"/>
  <c r="I11" i="49"/>
  <c r="I22" i="49" s="1"/>
  <c r="I40" i="49" s="1"/>
  <c r="H11" i="49"/>
  <c r="H22" i="49" s="1"/>
  <c r="H40" i="49" s="1"/>
  <c r="Q8" i="49"/>
  <c r="Q19" i="49" s="1"/>
  <c r="Q37" i="49" s="1"/>
  <c r="I12" i="49"/>
  <c r="I23" i="49" s="1"/>
  <c r="I41" i="49" s="1"/>
  <c r="O11" i="49"/>
  <c r="O22" i="49" s="1"/>
  <c r="O40" i="49" s="1"/>
  <c r="H13" i="49"/>
  <c r="G12" i="49"/>
  <c r="G23" i="49" s="1"/>
  <c r="G41" i="49" s="1"/>
  <c r="C12" i="49"/>
  <c r="C23" i="49" s="1"/>
  <c r="C41" i="49" s="1"/>
  <c r="AP12" i="49"/>
  <c r="AP23" i="49" s="1"/>
  <c r="AP41" i="49" s="1"/>
  <c r="AP10" i="49"/>
  <c r="AP21" i="49" s="1"/>
  <c r="AP39" i="49" s="1"/>
  <c r="AC13" i="49"/>
  <c r="AN12" i="49"/>
  <c r="AN23" i="49" s="1"/>
  <c r="AN41" i="49" s="1"/>
  <c r="W8" i="49"/>
  <c r="W19" i="49" s="1"/>
  <c r="W37" i="49" s="1"/>
  <c r="AS13" i="49"/>
  <c r="AK10" i="49"/>
  <c r="AK21" i="49" s="1"/>
  <c r="AK39" i="49" s="1"/>
  <c r="AW10" i="49"/>
  <c r="AW21" i="49" s="1"/>
  <c r="AW39" i="49" s="1"/>
  <c r="U13" i="49"/>
  <c r="Y10" i="49"/>
  <c r="Y21" i="49" s="1"/>
  <c r="Y39" i="49" s="1"/>
  <c r="L55" i="13"/>
  <c r="BJ13" i="15"/>
  <c r="BJ27" i="15" s="1"/>
  <c r="BK76" i="42" s="1"/>
  <c r="BK78" i="42" s="1"/>
  <c r="BM11" i="15"/>
  <c r="BM25" i="15" s="1"/>
  <c r="BN50" i="42" s="1"/>
  <c r="BN58" i="42" s="1"/>
  <c r="BG5" i="15"/>
  <c r="AY10" i="15"/>
  <c r="AY24" i="15" s="1"/>
  <c r="AZ39" i="42" s="1"/>
  <c r="AZ47" i="42" s="1"/>
  <c r="BA10" i="15"/>
  <c r="BA24" i="15" s="1"/>
  <c r="BB39" i="42" s="1"/>
  <c r="BB47" i="42" s="1"/>
  <c r="BH13" i="15"/>
  <c r="BH27" i="15" s="1"/>
  <c r="BI76" i="42" s="1"/>
  <c r="BI78" i="42" s="1"/>
  <c r="BP13" i="15"/>
  <c r="BG8" i="15"/>
  <c r="BG22" i="15" s="1"/>
  <c r="BH17" i="42" s="1"/>
  <c r="BH25" i="42" s="1"/>
  <c r="BM8" i="15"/>
  <c r="BM22" i="15" s="1"/>
  <c r="BN17" i="42" s="1"/>
  <c r="BN25" i="42" s="1"/>
  <c r="AY5" i="15"/>
  <c r="BM14" i="15"/>
  <c r="AY12" i="15"/>
  <c r="AY26" i="15" s="1"/>
  <c r="AZ65" i="42" s="1"/>
  <c r="AZ73" i="42" s="1"/>
  <c r="AZ14" i="15"/>
  <c r="BI14" i="15"/>
  <c r="BF12" i="15"/>
  <c r="BF26" i="15" s="1"/>
  <c r="BG65" i="42" s="1"/>
  <c r="BG73" i="42" s="1"/>
  <c r="BK6" i="15"/>
  <c r="BI7" i="15"/>
  <c r="BP7" i="15"/>
  <c r="BP21" i="15" s="1"/>
  <c r="BD13" i="15"/>
  <c r="BD27" i="15" s="1"/>
  <c r="BE76" i="42" s="1"/>
  <c r="BE78" i="42" s="1"/>
  <c r="BF10" i="15"/>
  <c r="BF24" i="15" s="1"/>
  <c r="BG39" i="42" s="1"/>
  <c r="BG47" i="42" s="1"/>
  <c r="BN5" i="15"/>
  <c r="BD5" i="15"/>
  <c r="BE6" i="15"/>
  <c r="BK10" i="15"/>
  <c r="BK24" i="15" s="1"/>
  <c r="BL39" i="42" s="1"/>
  <c r="BL47" i="42" s="1"/>
  <c r="BN11" i="15"/>
  <c r="BN25" i="15" s="1"/>
  <c r="BO50" i="42" s="1"/>
  <c r="BO58" i="42" s="1"/>
  <c r="BP14" i="15"/>
  <c r="BP28" i="15" s="1"/>
  <c r="AY11" i="15"/>
  <c r="AY25" i="15" s="1"/>
  <c r="AZ50" i="42" s="1"/>
  <c r="AZ58" i="42" s="1"/>
  <c r="BB10" i="15"/>
  <c r="BB24" i="15" s="1"/>
  <c r="BC39" i="42" s="1"/>
  <c r="BC47" i="42" s="1"/>
  <c r="BE5" i="15"/>
  <c r="AX8" i="15"/>
  <c r="AX22" i="15" s="1"/>
  <c r="AY17" i="42" s="1"/>
  <c r="AY25" i="42" s="1"/>
  <c r="BI5" i="15"/>
  <c r="BB7" i="15"/>
  <c r="BM13" i="15"/>
  <c r="BM27" i="15" s="1"/>
  <c r="BN76" i="42" s="1"/>
  <c r="BN78" i="42" s="1"/>
  <c r="BF7" i="15"/>
  <c r="BK5" i="15"/>
  <c r="BQ20" i="15"/>
  <c r="AZ13" i="15"/>
  <c r="AZ27" i="15" s="1"/>
  <c r="BA76" i="42" s="1"/>
  <c r="BA78" i="42" s="1"/>
  <c r="BF14" i="15"/>
  <c r="BF11" i="15"/>
  <c r="BF25" i="15" s="1"/>
  <c r="BG50" i="42" s="1"/>
  <c r="BG58" i="42" s="1"/>
  <c r="BI12" i="15"/>
  <c r="BI26" i="15" s="1"/>
  <c r="BJ65" i="42" s="1"/>
  <c r="BJ73" i="42" s="1"/>
  <c r="L56" i="13"/>
  <c r="BL6" i="15"/>
  <c r="BH6" i="15"/>
  <c r="BF6" i="15"/>
  <c r="BN7" i="15"/>
  <c r="BO12" i="15"/>
  <c r="BO26" i="15" s="1"/>
  <c r="L48" i="13"/>
  <c r="BA13" i="15"/>
  <c r="BA27" i="15" s="1"/>
  <c r="BB76" i="42" s="1"/>
  <c r="BB78" i="42" s="1"/>
  <c r="BO13" i="15"/>
  <c r="BO27" i="15" s="1"/>
  <c r="L49" i="13"/>
  <c r="BL7" i="15"/>
  <c r="BM5" i="15"/>
  <c r="BB12" i="15"/>
  <c r="BB26" i="15" s="1"/>
  <c r="BC65" i="42" s="1"/>
  <c r="BC73" i="42" s="1"/>
  <c r="L50" i="13"/>
  <c r="AZ8" i="15"/>
  <c r="AZ22" i="15" s="1"/>
  <c r="BA17" i="42" s="1"/>
  <c r="BA25" i="42" s="1"/>
  <c r="AZ11" i="15"/>
  <c r="AZ25" i="15" s="1"/>
  <c r="BA50" i="42" s="1"/>
  <c r="BA58" i="42" s="1"/>
  <c r="L51" i="13"/>
  <c r="BD14" i="15"/>
  <c r="BL12" i="15"/>
  <c r="BL26" i="15" s="1"/>
  <c r="BM65" i="42" s="1"/>
  <c r="BM73" i="42" s="1"/>
  <c r="BE7" i="15"/>
  <c r="BQ5" i="15"/>
  <c r="BQ19" i="15" s="1"/>
  <c r="D10" i="38" s="1"/>
  <c r="L52" i="13"/>
  <c r="L54" i="13"/>
  <c r="BO6" i="15"/>
  <c r="AZ6" i="15"/>
  <c r="L53" i="13"/>
  <c r="BL13" i="15"/>
  <c r="BL27" i="15" s="1"/>
  <c r="BM76" i="42" s="1"/>
  <c r="BM78" i="42" s="1"/>
  <c r="BA14" i="15"/>
  <c r="BN8" i="15"/>
  <c r="BN22" i="15" s="1"/>
  <c r="BO17" i="42" s="1"/>
  <c r="BO25" i="42" s="1"/>
  <c r="BG11" i="15"/>
  <c r="BG25" i="15" s="1"/>
  <c r="BH50" i="42" s="1"/>
  <c r="BH58" i="42" s="1"/>
  <c r="BQ28" i="15"/>
  <c r="BO11" i="15"/>
  <c r="BO25" i="15" s="1"/>
  <c r="BB6" i="15"/>
  <c r="AY14" i="15"/>
  <c r="AX10" i="15"/>
  <c r="AX24" i="15" s="1"/>
  <c r="AY39" i="42" s="1"/>
  <c r="AY47" i="42" s="1"/>
  <c r="BD10" i="15"/>
  <c r="BD24" i="15" s="1"/>
  <c r="BE39" i="42" s="1"/>
  <c r="BE47" i="42" s="1"/>
  <c r="BJ11" i="15"/>
  <c r="BJ25" i="15" s="1"/>
  <c r="BK50" i="42" s="1"/>
  <c r="BK58" i="42" s="1"/>
  <c r="BK7" i="15"/>
  <c r="AX5" i="15"/>
  <c r="AY6" i="15"/>
  <c r="BK8" i="15"/>
  <c r="BK22" i="15" s="1"/>
  <c r="BL17" i="42" s="1"/>
  <c r="BL25" i="42" s="1"/>
  <c r="AX12" i="15"/>
  <c r="AX26" i="15" s="1"/>
  <c r="AY65" i="42" s="1"/>
  <c r="AY73" i="42" s="1"/>
  <c r="BG14" i="15"/>
  <c r="BB8" i="15"/>
  <c r="BB22" i="15" s="1"/>
  <c r="BC17" i="42" s="1"/>
  <c r="BC25" i="42" s="1"/>
  <c r="BH12" i="15"/>
  <c r="BH26" i="15" s="1"/>
  <c r="BI65" i="42" s="1"/>
  <c r="BI73" i="42" s="1"/>
  <c r="BB14" i="15"/>
  <c r="BB13" i="15"/>
  <c r="BB27" i="15" s="1"/>
  <c r="BC76" i="42" s="1"/>
  <c r="BC78" i="42" s="1"/>
  <c r="BA6" i="15"/>
  <c r="BE12" i="15"/>
  <c r="BE26" i="15" s="1"/>
  <c r="BF65" i="42" s="1"/>
  <c r="BF73" i="42" s="1"/>
  <c r="BI13" i="15"/>
  <c r="BI27" i="15" s="1"/>
  <c r="BJ76" i="42" s="1"/>
  <c r="BJ78" i="42" s="1"/>
  <c r="BG10" i="15"/>
  <c r="BG24" i="15" s="1"/>
  <c r="BH39" i="42" s="1"/>
  <c r="BH47" i="42" s="1"/>
  <c r="BE14" i="15"/>
  <c r="BJ6" i="15"/>
  <c r="BJ9" i="15"/>
  <c r="BJ23" i="15" s="1"/>
  <c r="BK28" i="42" s="1"/>
  <c r="BK36" i="42" s="1"/>
  <c r="BH8" i="15"/>
  <c r="BH22" i="15" s="1"/>
  <c r="BI17" i="42" s="1"/>
  <c r="BI25" i="42" s="1"/>
  <c r="BM12" i="15"/>
  <c r="BM26" i="15" s="1"/>
  <c r="BN65" i="42" s="1"/>
  <c r="BN73" i="42" s="1"/>
  <c r="BM9" i="15"/>
  <c r="BM23" i="15" s="1"/>
  <c r="BN28" i="42" s="1"/>
  <c r="BN36" i="42" s="1"/>
  <c r="BC9" i="15"/>
  <c r="BC23" i="15" s="1"/>
  <c r="BD28" i="42" s="1"/>
  <c r="BD36" i="42" s="1"/>
  <c r="BM10" i="15"/>
  <c r="BM24" i="15" s="1"/>
  <c r="BN39" i="42" s="1"/>
  <c r="BN47" i="42" s="1"/>
  <c r="BN12" i="15"/>
  <c r="BN26" i="15" s="1"/>
  <c r="BO65" i="42" s="1"/>
  <c r="BO73" i="42" s="1"/>
  <c r="BO10" i="15"/>
  <c r="BO24" i="15" s="1"/>
  <c r="BM7" i="15"/>
  <c r="BG9" i="15"/>
  <c r="BG23" i="15" s="1"/>
  <c r="BH28" i="42" s="1"/>
  <c r="BH36" i="42" s="1"/>
  <c r="BI11" i="15"/>
  <c r="BI25" i="15" s="1"/>
  <c r="BJ50" i="42" s="1"/>
  <c r="BJ58" i="42" s="1"/>
  <c r="BC10" i="15"/>
  <c r="BC24" i="15" s="1"/>
  <c r="BD39" i="42" s="1"/>
  <c r="BD47" i="42" s="1"/>
  <c r="BJ5" i="15"/>
  <c r="BO8" i="15"/>
  <c r="BO22" i="15" s="1"/>
  <c r="BA12" i="15"/>
  <c r="BA26" i="15" s="1"/>
  <c r="BB65" i="42" s="1"/>
  <c r="BB73" i="42" s="1"/>
  <c r="BK11" i="15"/>
  <c r="BK25" i="15" s="1"/>
  <c r="BL50" i="42" s="1"/>
  <c r="BL58" i="42" s="1"/>
  <c r="BK14" i="15"/>
  <c r="BO5" i="15"/>
  <c r="BD12" i="15"/>
  <c r="BD26" i="15" s="1"/>
  <c r="BE65" i="42" s="1"/>
  <c r="BE73" i="42" s="1"/>
  <c r="BA7" i="15"/>
  <c r="AX13" i="15"/>
  <c r="AX27" i="15" s="1"/>
  <c r="AY76" i="42" s="1"/>
  <c r="AY78" i="42" s="1"/>
  <c r="BP6" i="15"/>
  <c r="BP20" i="15" s="1"/>
  <c r="BG13" i="15"/>
  <c r="BG27" i="15" s="1"/>
  <c r="BH76" i="42" s="1"/>
  <c r="BH78" i="42" s="1"/>
  <c r="BL5" i="15"/>
  <c r="BH10" i="15"/>
  <c r="BH24" i="15" s="1"/>
  <c r="BI39" i="42" s="1"/>
  <c r="BI47" i="42" s="1"/>
  <c r="AX11" i="15"/>
  <c r="AX25" i="15" s="1"/>
  <c r="AY50" i="42" s="1"/>
  <c r="AY58" i="42" s="1"/>
  <c r="BD11" i="15"/>
  <c r="BD25" i="15" s="1"/>
  <c r="BE50" i="42" s="1"/>
  <c r="BE58" i="42" s="1"/>
  <c r="BN10" i="15"/>
  <c r="BN24" i="15" s="1"/>
  <c r="BO39" i="42" s="1"/>
  <c r="BO47" i="42" s="1"/>
  <c r="BO7" i="15"/>
  <c r="BH11" i="15"/>
  <c r="BH25" i="15" s="1"/>
  <c r="BI50" i="42" s="1"/>
  <c r="BI58" i="42" s="1"/>
  <c r="BQ21" i="15"/>
  <c r="D7" i="38" s="1"/>
  <c r="BH9" i="15"/>
  <c r="BH23" i="15" s="1"/>
  <c r="BI28" i="42" s="1"/>
  <c r="BI36" i="42" s="1"/>
  <c r="BK12" i="15"/>
  <c r="BK26" i="15" s="1"/>
  <c r="BL65" i="42" s="1"/>
  <c r="BL73" i="42" s="1"/>
  <c r="BL8" i="15"/>
  <c r="BL22" i="15" s="1"/>
  <c r="BM17" i="42" s="1"/>
  <c r="BM25" i="42" s="1"/>
  <c r="BE11" i="15"/>
  <c r="BE25" i="15" s="1"/>
  <c r="BF50" i="42" s="1"/>
  <c r="BF58" i="42" s="1"/>
  <c r="AY13" i="15"/>
  <c r="AY27" i="15" s="1"/>
  <c r="AZ76" i="42" s="1"/>
  <c r="AZ78" i="42" s="1"/>
  <c r="BF5" i="15"/>
  <c r="BD6" i="15"/>
  <c r="BG12" i="15"/>
  <c r="BG26" i="15" s="1"/>
  <c r="BH65" i="42" s="1"/>
  <c r="BH73" i="42" s="1"/>
  <c r="BG6" i="15"/>
  <c r="AX14" i="15"/>
  <c r="BA11" i="15"/>
  <c r="BA25" i="15" s="1"/>
  <c r="BB50" i="42" s="1"/>
  <c r="BB58" i="42" s="1"/>
  <c r="BL9" i="15"/>
  <c r="BL23" i="15" s="1"/>
  <c r="BM28" i="42" s="1"/>
  <c r="BM36" i="42" s="1"/>
  <c r="BD8" i="15"/>
  <c r="BD22" i="15" s="1"/>
  <c r="BE17" i="42" s="1"/>
  <c r="BE25" i="42" s="1"/>
  <c r="BJ7" i="15"/>
  <c r="AZ7" i="15"/>
  <c r="BJ14" i="15"/>
  <c r="BH7" i="15"/>
  <c r="BE8" i="15"/>
  <c r="BE22" i="15" s="1"/>
  <c r="BF17" i="42" s="1"/>
  <c r="BF25" i="42" s="1"/>
  <c r="BI8" i="15"/>
  <c r="BI22" i="15" s="1"/>
  <c r="BJ17" i="42" s="1"/>
  <c r="BJ25" i="42" s="1"/>
  <c r="AX6" i="15"/>
  <c r="BP5" i="15"/>
  <c r="BP19" i="15" s="1"/>
  <c r="BA8" i="15"/>
  <c r="BA22" i="15" s="1"/>
  <c r="BB17" i="42" s="1"/>
  <c r="BB25" i="42" s="1"/>
  <c r="AZ12" i="15"/>
  <c r="AZ26" i="15" s="1"/>
  <c r="BA65" i="42" s="1"/>
  <c r="BA73" i="42" s="1"/>
  <c r="BB5" i="15"/>
  <c r="BG7" i="15"/>
  <c r="BI6" i="15"/>
  <c r="BN9" i="15"/>
  <c r="BN23" i="15" s="1"/>
  <c r="BO28" i="42" s="1"/>
  <c r="BO36" i="42" s="1"/>
  <c r="AZ5" i="15"/>
  <c r="BE13" i="15"/>
  <c r="BE27" i="15" s="1"/>
  <c r="BF76" i="42" s="1"/>
  <c r="BF78" i="42" s="1"/>
  <c r="BO9" i="15"/>
  <c r="BO23" i="15" s="1"/>
  <c r="BH14" i="15"/>
  <c r="BN14" i="15"/>
  <c r="BM6" i="15"/>
  <c r="BF13" i="15"/>
  <c r="BF27" i="15" s="1"/>
  <c r="BG76" i="42" s="1"/>
  <c r="BG78" i="42" s="1"/>
  <c r="BJ12" i="15"/>
  <c r="BJ26" i="15" s="1"/>
  <c r="BK65" i="42" s="1"/>
  <c r="BK73" i="42" s="1"/>
  <c r="AY8" i="15"/>
  <c r="AY22" i="15" s="1"/>
  <c r="AZ17" i="42" s="1"/>
  <c r="AZ25" i="42" s="1"/>
  <c r="BA5" i="15"/>
  <c r="BE10" i="15"/>
  <c r="BE24" i="15" s="1"/>
  <c r="BF39" i="42" s="1"/>
  <c r="BF47" i="42" s="1"/>
  <c r="L46" i="13"/>
  <c r="BD7" i="15"/>
  <c r="L47" i="13"/>
  <c r="BJ8" i="15"/>
  <c r="BJ22" i="15" s="1"/>
  <c r="BK17" i="42" s="1"/>
  <c r="BK25" i="42" s="1"/>
  <c r="AZ10" i="15"/>
  <c r="AZ24" i="15" s="1"/>
  <c r="BA39" i="42" s="1"/>
  <c r="BA47" i="42" s="1"/>
  <c r="BK9" i="15"/>
  <c r="BK23" i="15" s="1"/>
  <c r="BL28" i="42" s="1"/>
  <c r="BL36" i="42" s="1"/>
  <c r="BL10" i="15"/>
  <c r="BL24" i="15" s="1"/>
  <c r="BM39" i="42" s="1"/>
  <c r="BM47" i="42" s="1"/>
  <c r="BF9" i="15"/>
  <c r="BF23" i="15" s="1"/>
  <c r="BG28" i="42" s="1"/>
  <c r="BG36" i="42" s="1"/>
  <c r="BE9" i="15"/>
  <c r="BE23" i="15" s="1"/>
  <c r="BF28" i="42" s="1"/>
  <c r="BF36" i="42" s="1"/>
  <c r="BD9" i="15"/>
  <c r="BD23" i="15" s="1"/>
  <c r="BE28" i="42" s="1"/>
  <c r="BE36" i="42" s="1"/>
  <c r="BK13" i="15"/>
  <c r="BK27" i="15" s="1"/>
  <c r="BL76" i="42" s="1"/>
  <c r="BL78" i="42" s="1"/>
  <c r="AX7" i="15"/>
  <c r="BN13" i="15"/>
  <c r="BN27" i="15" s="1"/>
  <c r="BO76" i="42" s="1"/>
  <c r="BO78" i="42" s="1"/>
  <c r="BJ10" i="15"/>
  <c r="BJ24" i="15" s="1"/>
  <c r="BK39" i="42" s="1"/>
  <c r="BK47" i="42" s="1"/>
  <c r="BL14" i="15"/>
  <c r="BH5" i="15"/>
  <c r="BI10" i="15"/>
  <c r="BI24" i="15" s="1"/>
  <c r="BJ39" i="42" s="1"/>
  <c r="BJ47" i="42" s="1"/>
  <c r="BL11" i="15"/>
  <c r="BL25" i="15" s="1"/>
  <c r="BM50" i="42" s="1"/>
  <c r="BM58" i="42" s="1"/>
  <c r="AY7" i="15"/>
  <c r="BC8" i="15"/>
  <c r="BC22" i="15" s="1"/>
  <c r="BD17" i="42" s="1"/>
  <c r="BD25" i="42" s="1"/>
  <c r="BI9" i="15"/>
  <c r="BI23" i="15" s="1"/>
  <c r="BJ28" i="42" s="1"/>
  <c r="BJ36" i="42" s="1"/>
  <c r="BB11" i="15"/>
  <c r="BB25" i="15" s="1"/>
  <c r="BC50" i="42" s="1"/>
  <c r="BC58" i="42" s="1"/>
  <c r="BF8" i="15"/>
  <c r="BF22" i="15" s="1"/>
  <c r="BG17" i="42" s="1"/>
  <c r="BG25" i="42" s="1"/>
  <c r="BO14" i="15"/>
  <c r="BN6" i="15"/>
  <c r="AF8" i="49"/>
  <c r="AF19" i="49" s="1"/>
  <c r="AF37" i="49" s="1"/>
  <c r="AQ13" i="49"/>
  <c r="X11" i="49"/>
  <c r="X22" i="49" s="1"/>
  <c r="X40" i="49" s="1"/>
  <c r="U10" i="49"/>
  <c r="U21" i="49" s="1"/>
  <c r="U39" i="49" s="1"/>
  <c r="AA12" i="49"/>
  <c r="AA23" i="49" s="1"/>
  <c r="AA41" i="49" s="1"/>
  <c r="AE10" i="49"/>
  <c r="AE21" i="49" s="1"/>
  <c r="AE39" i="49" s="1"/>
  <c r="AT10" i="49"/>
  <c r="AT21" i="49" s="1"/>
  <c r="AT39" i="49" s="1"/>
  <c r="AK11" i="49"/>
  <c r="AK22" i="49" s="1"/>
  <c r="AK40" i="49" s="1"/>
  <c r="AP8" i="49"/>
  <c r="AP19" i="49" s="1"/>
  <c r="AP37" i="49" s="1"/>
  <c r="AP11" i="49"/>
  <c r="AP22" i="49" s="1"/>
  <c r="AP40" i="49" s="1"/>
  <c r="AA8" i="49"/>
  <c r="AA19" i="49" s="1"/>
  <c r="AA37" i="49" s="1"/>
  <c r="AM13" i="49"/>
  <c r="AN11" i="49"/>
  <c r="AN22" i="49" s="1"/>
  <c r="AN40" i="49" s="1"/>
  <c r="AL8" i="49"/>
  <c r="AL19" i="49" s="1"/>
  <c r="AL37" i="49" s="1"/>
  <c r="AU13" i="49"/>
  <c r="AG13" i="49"/>
  <c r="AU11" i="49"/>
  <c r="AU22" i="49" s="1"/>
  <c r="AU40" i="49" s="1"/>
  <c r="AS8" i="49"/>
  <c r="AS19" i="49" s="1"/>
  <c r="AS37" i="49" s="1"/>
  <c r="AR13" i="49"/>
  <c r="V11" i="49"/>
  <c r="V22" i="49" s="1"/>
  <c r="V40" i="49" s="1"/>
  <c r="AL10" i="49"/>
  <c r="AL21" i="49" s="1"/>
  <c r="AL39" i="49" s="1"/>
  <c r="AI11" i="49"/>
  <c r="AI22" i="49" s="1"/>
  <c r="AI40" i="49" s="1"/>
  <c r="U8" i="49"/>
  <c r="U19" i="49" s="1"/>
  <c r="U37" i="49" s="1"/>
  <c r="AU8" i="49"/>
  <c r="AU19" i="49" s="1"/>
  <c r="AU37" i="49" s="1"/>
  <c r="AS12" i="49"/>
  <c r="AS23" i="49" s="1"/>
  <c r="AS41" i="49" s="1"/>
  <c r="AL11" i="49"/>
  <c r="AL22" i="49" s="1"/>
  <c r="AL40" i="49" s="1"/>
  <c r="U12" i="49"/>
  <c r="U23" i="49" s="1"/>
  <c r="U41" i="49" s="1"/>
  <c r="Z11" i="49"/>
  <c r="Z22" i="49" s="1"/>
  <c r="Z40" i="49" s="1"/>
  <c r="AF11" i="49"/>
  <c r="AF22" i="49" s="1"/>
  <c r="AF40" i="49" s="1"/>
  <c r="AO12" i="49"/>
  <c r="AO23" i="49" s="1"/>
  <c r="AO41" i="49" s="1"/>
  <c r="AF13" i="49"/>
  <c r="AP13" i="49"/>
  <c r="S13" i="49"/>
  <c r="AM11" i="49"/>
  <c r="AM22" i="49" s="1"/>
  <c r="AM40" i="49" s="1"/>
  <c r="AT11" i="49"/>
  <c r="AT22" i="49" s="1"/>
  <c r="AT40" i="49" s="1"/>
  <c r="T8" i="49"/>
  <c r="T19" i="49" s="1"/>
  <c r="T37" i="49" s="1"/>
  <c r="Y12" i="49"/>
  <c r="Y23" i="49" s="1"/>
  <c r="Y41" i="49" s="1"/>
  <c r="S12" i="49"/>
  <c r="S23" i="49" s="1"/>
  <c r="S41" i="49" s="1"/>
  <c r="AG10" i="49"/>
  <c r="AG21" i="49" s="1"/>
  <c r="AG39" i="49" s="1"/>
  <c r="AU10" i="49"/>
  <c r="AU21" i="49" s="1"/>
  <c r="AU39" i="49" s="1"/>
  <c r="AM8" i="49"/>
  <c r="AM19" i="49" s="1"/>
  <c r="AM37" i="49" s="1"/>
  <c r="AT13" i="49"/>
  <c r="AG8" i="49"/>
  <c r="AG19" i="49" s="1"/>
  <c r="AG37" i="49" s="1"/>
  <c r="AR8" i="49"/>
  <c r="AR19" i="49" s="1"/>
  <c r="AR37" i="49" s="1"/>
  <c r="AA10" i="49"/>
  <c r="AA21" i="49" s="1"/>
  <c r="AA39" i="49" s="1"/>
  <c r="AH11" i="49"/>
  <c r="AH22" i="49" s="1"/>
  <c r="AH40" i="49" s="1"/>
  <c r="W11" i="49"/>
  <c r="W22" i="49" s="1"/>
  <c r="W40" i="49" s="1"/>
  <c r="AL12" i="49"/>
  <c r="AL23" i="49" s="1"/>
  <c r="AL41" i="49" s="1"/>
  <c r="W12" i="49"/>
  <c r="W23" i="49" s="1"/>
  <c r="W41" i="49" s="1"/>
  <c r="AJ8" i="49"/>
  <c r="AJ19" i="49" s="1"/>
  <c r="AJ37" i="49" s="1"/>
  <c r="T10" i="49"/>
  <c r="T21" i="49" s="1"/>
  <c r="T39" i="49" s="1"/>
  <c r="U11" i="49"/>
  <c r="U22" i="49" s="1"/>
  <c r="U40" i="49" s="1"/>
  <c r="AB10" i="49"/>
  <c r="AB21" i="49" s="1"/>
  <c r="AB39" i="49" s="1"/>
  <c r="S11" i="49"/>
  <c r="S22" i="49" s="1"/>
  <c r="S40" i="49" s="1"/>
  <c r="AW8" i="49"/>
  <c r="AW19" i="49" s="1"/>
  <c r="AW37" i="49" s="1"/>
  <c r="AI10" i="49"/>
  <c r="AI21" i="49" s="1"/>
  <c r="AI39" i="49" s="1"/>
  <c r="AQ12" i="49"/>
  <c r="AQ23" i="49" s="1"/>
  <c r="AQ41" i="49" s="1"/>
  <c r="AO13" i="49"/>
  <c r="AO11" i="49"/>
  <c r="AO22" i="49" s="1"/>
  <c r="AO40" i="49" s="1"/>
  <c r="AF12" i="49"/>
  <c r="AF23" i="49" s="1"/>
  <c r="AF41" i="49" s="1"/>
  <c r="AK8" i="49"/>
  <c r="AK19" i="49" s="1"/>
  <c r="AK37" i="49" s="1"/>
  <c r="AB11" i="49"/>
  <c r="AB22" i="49" s="1"/>
  <c r="AB40" i="49" s="1"/>
  <c r="AB13" i="49"/>
  <c r="V12" i="49"/>
  <c r="V23" i="49" s="1"/>
  <c r="V41" i="49" s="1"/>
  <c r="AV12" i="49"/>
  <c r="AV23" i="49" s="1"/>
  <c r="AV41" i="49" s="1"/>
  <c r="Z8" i="49"/>
  <c r="Z19" i="49" s="1"/>
  <c r="Z37" i="49" s="1"/>
  <c r="V13" i="49"/>
  <c r="AD8" i="49"/>
  <c r="AD19" i="49" s="1"/>
  <c r="AD37" i="49" s="1"/>
  <c r="W10" i="49"/>
  <c r="W21" i="49" s="1"/>
  <c r="W39" i="49" s="1"/>
  <c r="AC10" i="49"/>
  <c r="AC21" i="49" s="1"/>
  <c r="AC39" i="49" s="1"/>
  <c r="AI13" i="49"/>
  <c r="AE12" i="49"/>
  <c r="AE23" i="49" s="1"/>
  <c r="AE41" i="49" s="1"/>
  <c r="AK13" i="49"/>
  <c r="AE13" i="49"/>
  <c r="AN13" i="49"/>
  <c r="AA11" i="49"/>
  <c r="AA22" i="49" s="1"/>
  <c r="AA40" i="49" s="1"/>
  <c r="AM10" i="49"/>
  <c r="AM21" i="49" s="1"/>
  <c r="AM39" i="49" s="1"/>
  <c r="Z12" i="49"/>
  <c r="Z23" i="49" s="1"/>
  <c r="Z41" i="49" s="1"/>
  <c r="AF10" i="49"/>
  <c r="AF21" i="49" s="1"/>
  <c r="AF39" i="49" s="1"/>
  <c r="AG11" i="49"/>
  <c r="AG22" i="49" s="1"/>
  <c r="AG40" i="49" s="1"/>
  <c r="AI8" i="49"/>
  <c r="AI19" i="49" s="1"/>
  <c r="AI37" i="49" s="1"/>
  <c r="AR10" i="49"/>
  <c r="AR21" i="49" s="1"/>
  <c r="AR39" i="49" s="1"/>
  <c r="Y11" i="49"/>
  <c r="Y22" i="49" s="1"/>
  <c r="Y40" i="49" s="1"/>
  <c r="AA13" i="49"/>
  <c r="AN10" i="49"/>
  <c r="AN21" i="49" s="1"/>
  <c r="AN39" i="49" s="1"/>
  <c r="AO8" i="49"/>
  <c r="AO19" i="49" s="1"/>
  <c r="AO37" i="49" s="1"/>
  <c r="S10" i="49"/>
  <c r="S21" i="49" s="1"/>
  <c r="S39" i="49" s="1"/>
  <c r="T12" i="49"/>
  <c r="T23" i="49" s="1"/>
  <c r="T41" i="49" s="1"/>
  <c r="AW13" i="49"/>
  <c r="AH8" i="49"/>
  <c r="AH19" i="49" s="1"/>
  <c r="AH37" i="49" s="1"/>
  <c r="AU12" i="49"/>
  <c r="AU23" i="49" s="1"/>
  <c r="AU41" i="49" s="1"/>
  <c r="AI12" i="49"/>
  <c r="AI23" i="49" s="1"/>
  <c r="AI41" i="49" s="1"/>
  <c r="AV13" i="49"/>
  <c r="V10" i="49"/>
  <c r="V21" i="49" s="1"/>
  <c r="V39" i="49" s="1"/>
  <c r="AD11" i="49"/>
  <c r="AD22" i="49" s="1"/>
  <c r="AD40" i="49" s="1"/>
  <c r="X12" i="49"/>
  <c r="X23" i="49" s="1"/>
  <c r="X41" i="49" s="1"/>
  <c r="Z13" i="49"/>
  <c r="Z10" i="49"/>
  <c r="Z21" i="49" s="1"/>
  <c r="Z39" i="49" s="1"/>
  <c r="AT12" i="49"/>
  <c r="AT23" i="49" s="1"/>
  <c r="AT41" i="49" s="1"/>
  <c r="W13" i="49"/>
  <c r="AR11" i="49"/>
  <c r="AR22" i="49" s="1"/>
  <c r="AR40" i="49" s="1"/>
  <c r="AR12" i="49"/>
  <c r="AR23" i="49" s="1"/>
  <c r="AR41" i="49" s="1"/>
  <c r="AV10" i="49"/>
  <c r="AV21" i="49" s="1"/>
  <c r="AV39" i="49" s="1"/>
  <c r="X10" i="49"/>
  <c r="X21" i="49" s="1"/>
  <c r="X39" i="49" s="1"/>
  <c r="AJ12" i="49"/>
  <c r="AJ23" i="49" s="1"/>
  <c r="AJ41" i="49" s="1"/>
  <c r="AH12" i="49"/>
  <c r="AH23" i="49" s="1"/>
  <c r="AH41" i="49" s="1"/>
  <c r="T13" i="49"/>
  <c r="AS11" i="49"/>
  <c r="AS22" i="49" s="1"/>
  <c r="AS40" i="49" s="1"/>
  <c r="AM12" i="49"/>
  <c r="AM23" i="49" s="1"/>
  <c r="AM41" i="49" s="1"/>
  <c r="AD13" i="49"/>
  <c r="S8" i="49"/>
  <c r="S19" i="49" s="1"/>
  <c r="S37" i="49" s="1"/>
  <c r="X8" i="49"/>
  <c r="X19" i="49" s="1"/>
  <c r="X37" i="49" s="1"/>
  <c r="AE8" i="49"/>
  <c r="AE19" i="49" s="1"/>
  <c r="AE37" i="49" s="1"/>
  <c r="AJ10" i="49"/>
  <c r="AJ21" i="49" s="1"/>
  <c r="AJ39" i="49" s="1"/>
  <c r="AQ8" i="49"/>
  <c r="AQ19" i="49" s="1"/>
  <c r="AQ37" i="49" s="1"/>
  <c r="AJ11" i="49"/>
  <c r="AJ22" i="49" s="1"/>
  <c r="AJ40" i="49" s="1"/>
  <c r="V8" i="49"/>
  <c r="V19" i="49" s="1"/>
  <c r="V37" i="49" s="1"/>
  <c r="AE11" i="49"/>
  <c r="AE22" i="49" s="1"/>
  <c r="AE40" i="49" s="1"/>
  <c r="AN8" i="49"/>
  <c r="AN19" i="49" s="1"/>
  <c r="AN37" i="49" s="1"/>
  <c r="AC8" i="49"/>
  <c r="AC19" i="49" s="1"/>
  <c r="AC37" i="49" s="1"/>
  <c r="AC11" i="49"/>
  <c r="AC22" i="49" s="1"/>
  <c r="AC40" i="49" s="1"/>
  <c r="AV8" i="49"/>
  <c r="AV19" i="49" s="1"/>
  <c r="AV37" i="49" s="1"/>
  <c r="Y8" i="49"/>
  <c r="Y19" i="49" s="1"/>
  <c r="Y37" i="49" s="1"/>
  <c r="AD12" i="49"/>
  <c r="AD23" i="49" s="1"/>
  <c r="AD41" i="49" s="1"/>
  <c r="AL13" i="49"/>
  <c r="X13" i="49"/>
  <c r="AV11" i="49"/>
  <c r="AV22" i="49" s="1"/>
  <c r="AV40" i="49" s="1"/>
  <c r="T11" i="49"/>
  <c r="T22" i="49" s="1"/>
  <c r="T40" i="49" s="1"/>
  <c r="AH10" i="49"/>
  <c r="AH21" i="49" s="1"/>
  <c r="AH39" i="49" s="1"/>
  <c r="AH13" i="49"/>
  <c r="AB12" i="49"/>
  <c r="AB23" i="49" s="1"/>
  <c r="AB41" i="49" s="1"/>
  <c r="AD10" i="49"/>
  <c r="AD21" i="49" s="1"/>
  <c r="AD39" i="49" s="1"/>
  <c r="AG12" i="49"/>
  <c r="AG23" i="49" s="1"/>
  <c r="AG41" i="49" s="1"/>
  <c r="AT8" i="49"/>
  <c r="AT19" i="49" s="1"/>
  <c r="AT37" i="49" s="1"/>
  <c r="AK12" i="49"/>
  <c r="AK23" i="49" s="1"/>
  <c r="AK41" i="49" s="1"/>
  <c r="AS10" i="49"/>
  <c r="AS21" i="49" s="1"/>
  <c r="AS39" i="49" s="1"/>
  <c r="Y13" i="49"/>
  <c r="AJ13" i="49"/>
  <c r="AQ11" i="49"/>
  <c r="AQ22" i="49" s="1"/>
  <c r="AQ40" i="49" s="1"/>
  <c r="AC12" i="49"/>
  <c r="AC23" i="49" s="1"/>
  <c r="AC41" i="49" s="1"/>
  <c r="AB8" i="49"/>
  <c r="AB19" i="49" s="1"/>
  <c r="AB37" i="49" s="1"/>
  <c r="AO10" i="49"/>
  <c r="AO21" i="49" s="1"/>
  <c r="AO39" i="49" s="1"/>
  <c r="AQ10" i="49"/>
  <c r="AQ21" i="49" s="1"/>
  <c r="AQ39" i="49" s="1"/>
  <c r="X90" i="49" l="1"/>
  <c r="X84" i="49"/>
  <c r="X58" i="49"/>
  <c r="AD49" i="49"/>
  <c r="AD83" i="49"/>
  <c r="AD89" i="49"/>
  <c r="AD57" i="49"/>
  <c r="W49" i="49"/>
  <c r="W57" i="49"/>
  <c r="W83" i="49"/>
  <c r="W89" i="49"/>
  <c r="U80" i="49"/>
  <c r="U54" i="49"/>
  <c r="U86" i="49"/>
  <c r="W86" i="49"/>
  <c r="W80" i="49"/>
  <c r="W54" i="49"/>
  <c r="H86" i="49"/>
  <c r="H80" i="49"/>
  <c r="H54" i="49"/>
  <c r="Q49" i="49"/>
  <c r="Q57" i="49"/>
  <c r="Q89" i="49"/>
  <c r="Q83" i="49"/>
  <c r="J86" i="49"/>
  <c r="J80" i="49"/>
  <c r="J54" i="49"/>
  <c r="AE49" i="49"/>
  <c r="AE83" i="49"/>
  <c r="AE89" i="49"/>
  <c r="AE57" i="49"/>
  <c r="AH49" i="49"/>
  <c r="AH89" i="49"/>
  <c r="AH83" i="49"/>
  <c r="AH57" i="49"/>
  <c r="AI49" i="49"/>
  <c r="AI89" i="49"/>
  <c r="AI83" i="49"/>
  <c r="AI57" i="49"/>
  <c r="AN84" i="49"/>
  <c r="AN90" i="49"/>
  <c r="AN58" i="49"/>
  <c r="F84" i="49"/>
  <c r="F58" i="49"/>
  <c r="F90" i="49"/>
  <c r="P84" i="49"/>
  <c r="P90" i="49"/>
  <c r="P58" i="49"/>
  <c r="AE50" i="49"/>
  <c r="AE75" i="49" s="1"/>
  <c r="AE76" i="49" s="1"/>
  <c r="AE58" i="49"/>
  <c r="AE84" i="49"/>
  <c r="AE90" i="49"/>
  <c r="V48" i="49"/>
  <c r="F5" i="52" s="1"/>
  <c r="V82" i="49"/>
  <c r="V88" i="49"/>
  <c r="V56" i="49"/>
  <c r="AB86" i="49"/>
  <c r="AB80" i="49"/>
  <c r="AB54" i="49"/>
  <c r="V80" i="49"/>
  <c r="V86" i="49"/>
  <c r="V54" i="49"/>
  <c r="W48" i="49"/>
  <c r="W82" i="49"/>
  <c r="W88" i="49"/>
  <c r="W56" i="49"/>
  <c r="AA48" i="49"/>
  <c r="G5" i="52" s="1"/>
  <c r="AA88" i="49"/>
  <c r="AA56" i="49"/>
  <c r="AA82" i="49"/>
  <c r="AL48" i="49"/>
  <c r="AL56" i="49"/>
  <c r="AL88" i="49"/>
  <c r="AL82" i="49"/>
  <c r="K84" i="49"/>
  <c r="K90" i="49"/>
  <c r="K58" i="49"/>
  <c r="F86" i="49"/>
  <c r="F54" i="49"/>
  <c r="F80" i="49"/>
  <c r="AN54" i="49"/>
  <c r="AN86" i="49"/>
  <c r="AN80" i="49"/>
  <c r="AC48" i="49"/>
  <c r="AC88" i="49"/>
  <c r="AC56" i="49"/>
  <c r="AC82" i="49"/>
  <c r="AJ49" i="49"/>
  <c r="I6" i="52" s="1"/>
  <c r="AJ89" i="49"/>
  <c r="AJ57" i="49"/>
  <c r="AJ83" i="49"/>
  <c r="AI84" i="49"/>
  <c r="AI58" i="49"/>
  <c r="AI90" i="49"/>
  <c r="AD86" i="49"/>
  <c r="AD80" i="49"/>
  <c r="AD54" i="49"/>
  <c r="AR54" i="49"/>
  <c r="AR80" i="49"/>
  <c r="AR86" i="49"/>
  <c r="V49" i="49"/>
  <c r="F6" i="52" s="1"/>
  <c r="V57" i="49"/>
  <c r="V83" i="49"/>
  <c r="V89" i="49"/>
  <c r="AP48" i="49"/>
  <c r="AP82" i="49"/>
  <c r="AP88" i="49"/>
  <c r="AP56" i="49"/>
  <c r="AQ48" i="49"/>
  <c r="K5" i="52" s="1"/>
  <c r="AQ82" i="49"/>
  <c r="AQ56" i="49"/>
  <c r="AQ88" i="49"/>
  <c r="AO48" i="49"/>
  <c r="AO82" i="49"/>
  <c r="AO88" i="49"/>
  <c r="AO56" i="49"/>
  <c r="AC84" i="49"/>
  <c r="AC90" i="49"/>
  <c r="AC58" i="49"/>
  <c r="AQ49" i="49"/>
  <c r="K6" i="52" s="1"/>
  <c r="AQ57" i="49"/>
  <c r="AQ89" i="49"/>
  <c r="AQ83" i="49"/>
  <c r="AQ54" i="49"/>
  <c r="AQ80" i="49"/>
  <c r="AQ86" i="49"/>
  <c r="AU50" i="49"/>
  <c r="AU75" i="49" s="1"/>
  <c r="AU76" i="49" s="1"/>
  <c r="AU77" i="49" s="1"/>
  <c r="AU90" i="49"/>
  <c r="AU58" i="49"/>
  <c r="AU84" i="49"/>
  <c r="AG54" i="49"/>
  <c r="AG86" i="49"/>
  <c r="AG80" i="49"/>
  <c r="AP84" i="49"/>
  <c r="AP90" i="49"/>
  <c r="AP58" i="49"/>
  <c r="M49" i="49"/>
  <c r="M89" i="49"/>
  <c r="M57" i="49"/>
  <c r="M83" i="49"/>
  <c r="K48" i="49"/>
  <c r="K82" i="49"/>
  <c r="K56" i="49"/>
  <c r="K88" i="49"/>
  <c r="AE54" i="49"/>
  <c r="AE80" i="49"/>
  <c r="AE86" i="49"/>
  <c r="AV50" i="49"/>
  <c r="AV75" i="49" s="1"/>
  <c r="AV76" i="49" s="1"/>
  <c r="AV77" i="49" s="1"/>
  <c r="AV58" i="49"/>
  <c r="AV90" i="49"/>
  <c r="AV84" i="49"/>
  <c r="AM54" i="49"/>
  <c r="AM86" i="49"/>
  <c r="AM80" i="49"/>
  <c r="AU57" i="49"/>
  <c r="AU89" i="49"/>
  <c r="AU83" i="49"/>
  <c r="G58" i="49"/>
  <c r="G90" i="49"/>
  <c r="G84" i="49"/>
  <c r="P49" i="49"/>
  <c r="E6" i="52" s="1"/>
  <c r="P57" i="49"/>
  <c r="P89" i="49"/>
  <c r="P83" i="49"/>
  <c r="O54" i="49"/>
  <c r="O80" i="49"/>
  <c r="O86" i="49"/>
  <c r="AS48" i="49"/>
  <c r="AS82" i="49"/>
  <c r="AS88" i="49"/>
  <c r="AS56" i="49"/>
  <c r="X80" i="49"/>
  <c r="X86" i="49"/>
  <c r="X54" i="49"/>
  <c r="T50" i="49"/>
  <c r="T75" i="49" s="1"/>
  <c r="T76" i="49" s="1"/>
  <c r="T90" i="49"/>
  <c r="T58" i="49"/>
  <c r="T84" i="49"/>
  <c r="V90" i="49"/>
  <c r="V58" i="49"/>
  <c r="V84" i="49"/>
  <c r="AU48" i="49"/>
  <c r="AU82" i="49"/>
  <c r="AU88" i="49"/>
  <c r="AU56" i="49"/>
  <c r="N49" i="49"/>
  <c r="N89" i="49"/>
  <c r="N83" i="49"/>
  <c r="N57" i="49"/>
  <c r="I48" i="49"/>
  <c r="I56" i="49"/>
  <c r="I88" i="49"/>
  <c r="I82" i="49"/>
  <c r="C49" i="49"/>
  <c r="B6" i="52" s="1"/>
  <c r="C89" i="49"/>
  <c r="C57" i="49"/>
  <c r="C83" i="49"/>
  <c r="AS80" i="49"/>
  <c r="AS86" i="49"/>
  <c r="AS54" i="49"/>
  <c r="O49" i="49"/>
  <c r="O57" i="49"/>
  <c r="O89" i="49"/>
  <c r="O83" i="49"/>
  <c r="C48" i="49"/>
  <c r="B5" i="52" s="1"/>
  <c r="C88" i="49"/>
  <c r="C56" i="49"/>
  <c r="C82" i="49"/>
  <c r="N80" i="49"/>
  <c r="N54" i="49"/>
  <c r="N86" i="49"/>
  <c r="P72" i="49"/>
  <c r="P73" i="49" s="1"/>
  <c r="P54" i="49"/>
  <c r="P80" i="49"/>
  <c r="P86" i="49"/>
  <c r="AB49" i="49"/>
  <c r="AB83" i="49"/>
  <c r="AB89" i="49"/>
  <c r="AB57" i="49"/>
  <c r="S90" i="49"/>
  <c r="S58" i="49"/>
  <c r="S84" i="49"/>
  <c r="AL80" i="49"/>
  <c r="AL54" i="49"/>
  <c r="AL86" i="49"/>
  <c r="I90" i="49"/>
  <c r="I58" i="49"/>
  <c r="I84" i="49"/>
  <c r="G48" i="49"/>
  <c r="G88" i="49"/>
  <c r="G82" i="49"/>
  <c r="G56" i="49"/>
  <c r="D86" i="49"/>
  <c r="D54" i="49"/>
  <c r="D80" i="49"/>
  <c r="D49" i="49"/>
  <c r="D83" i="49"/>
  <c r="D57" i="49"/>
  <c r="D89" i="49"/>
  <c r="AU86" i="49"/>
  <c r="AU80" i="49"/>
  <c r="AU54" i="49"/>
  <c r="AH54" i="49"/>
  <c r="AH86" i="49"/>
  <c r="AH80" i="49"/>
  <c r="C90" i="49"/>
  <c r="C84" i="49"/>
  <c r="C58" i="49"/>
  <c r="AN48" i="49"/>
  <c r="AN82" i="49"/>
  <c r="AN88" i="49"/>
  <c r="AN56" i="49"/>
  <c r="AK54" i="49"/>
  <c r="AK86" i="49"/>
  <c r="AK80" i="49"/>
  <c r="Y90" i="49"/>
  <c r="Y84" i="49"/>
  <c r="Y58" i="49"/>
  <c r="AN49" i="49"/>
  <c r="AN89" i="49"/>
  <c r="AN57" i="49"/>
  <c r="AN83" i="49"/>
  <c r="Q80" i="49"/>
  <c r="Q54" i="49"/>
  <c r="Q86" i="49"/>
  <c r="E49" i="49"/>
  <c r="E89" i="49"/>
  <c r="E57" i="49"/>
  <c r="E83" i="49"/>
  <c r="M50" i="49"/>
  <c r="M75" i="49" s="1"/>
  <c r="M76" i="49" s="1"/>
  <c r="M84" i="49"/>
  <c r="M58" i="49"/>
  <c r="M90" i="49"/>
  <c r="AD48" i="49"/>
  <c r="AD88" i="49"/>
  <c r="AD82" i="49"/>
  <c r="AD56" i="49"/>
  <c r="AS49" i="49"/>
  <c r="AS89" i="49"/>
  <c r="AS57" i="49"/>
  <c r="AS83" i="49"/>
  <c r="AF58" i="49"/>
  <c r="AF84" i="49"/>
  <c r="AF90" i="49"/>
  <c r="T54" i="49"/>
  <c r="T80" i="49"/>
  <c r="T86" i="49"/>
  <c r="H49" i="49"/>
  <c r="H83" i="49"/>
  <c r="H89" i="49"/>
  <c r="H57" i="49"/>
  <c r="G86" i="49"/>
  <c r="G54" i="49"/>
  <c r="G80" i="49"/>
  <c r="M80" i="49"/>
  <c r="M86" i="49"/>
  <c r="M54" i="49"/>
  <c r="K86" i="49"/>
  <c r="K80" i="49"/>
  <c r="K54" i="49"/>
  <c r="AA80" i="49"/>
  <c r="AA86" i="49"/>
  <c r="AA54" i="49"/>
  <c r="I49" i="49"/>
  <c r="I57" i="49"/>
  <c r="I83" i="49"/>
  <c r="I89" i="49"/>
  <c r="L86" i="49"/>
  <c r="L80" i="49"/>
  <c r="L54" i="49"/>
  <c r="L84" i="49"/>
  <c r="L90" i="49"/>
  <c r="L58" i="49"/>
  <c r="N48" i="49"/>
  <c r="N56" i="49"/>
  <c r="N82" i="49"/>
  <c r="N88" i="49"/>
  <c r="AT80" i="49"/>
  <c r="AT86" i="49"/>
  <c r="AT54" i="49"/>
  <c r="AM49" i="49"/>
  <c r="J6" i="52" s="1"/>
  <c r="AM89" i="49"/>
  <c r="AM57" i="49"/>
  <c r="AM83" i="49"/>
  <c r="AP49" i="49"/>
  <c r="AP57" i="49"/>
  <c r="AP89" i="49"/>
  <c r="AP83" i="49"/>
  <c r="D50" i="49"/>
  <c r="D75" i="49" s="1"/>
  <c r="D76" i="49" s="1"/>
  <c r="D58" i="49"/>
  <c r="D84" i="49"/>
  <c r="D90" i="49"/>
  <c r="R48" i="49"/>
  <c r="R82" i="49"/>
  <c r="R56" i="49"/>
  <c r="R88" i="49"/>
  <c r="AH48" i="49"/>
  <c r="AH56" i="49"/>
  <c r="AH88" i="49"/>
  <c r="AH82" i="49"/>
  <c r="AP86" i="49"/>
  <c r="AP80" i="49"/>
  <c r="AP54" i="49"/>
  <c r="H48" i="49"/>
  <c r="H56" i="49"/>
  <c r="H88" i="49"/>
  <c r="H82" i="49"/>
  <c r="Q84" i="49"/>
  <c r="Q90" i="49"/>
  <c r="Q58" i="49"/>
  <c r="Z80" i="49"/>
  <c r="Z86" i="49"/>
  <c r="Z54" i="49"/>
  <c r="AG48" i="49"/>
  <c r="AG56" i="49"/>
  <c r="AG88" i="49"/>
  <c r="AG82" i="49"/>
  <c r="AR48" i="49"/>
  <c r="AR88" i="49"/>
  <c r="AR82" i="49"/>
  <c r="AR56" i="49"/>
  <c r="X48" i="49"/>
  <c r="X82" i="49"/>
  <c r="X88" i="49"/>
  <c r="X56" i="49"/>
  <c r="AG49" i="49"/>
  <c r="AG83" i="49"/>
  <c r="AG89" i="49"/>
  <c r="AG57" i="49"/>
  <c r="AI48" i="49"/>
  <c r="AI82" i="49"/>
  <c r="AI56" i="49"/>
  <c r="AI88" i="49"/>
  <c r="AK49" i="49"/>
  <c r="AK83" i="49"/>
  <c r="AK89" i="49"/>
  <c r="AK57" i="49"/>
  <c r="M48" i="49"/>
  <c r="M56" i="49"/>
  <c r="M82" i="49"/>
  <c r="M88" i="49"/>
  <c r="R90" i="49"/>
  <c r="R58" i="49"/>
  <c r="R84" i="49"/>
  <c r="AB58" i="49"/>
  <c r="AB84" i="49"/>
  <c r="AB90" i="49"/>
  <c r="AV49" i="49"/>
  <c r="AV89" i="49"/>
  <c r="AV83" i="49"/>
  <c r="AV57" i="49"/>
  <c r="AW80" i="49"/>
  <c r="AW86" i="49"/>
  <c r="AW54" i="49"/>
  <c r="AT48" i="49"/>
  <c r="AT82" i="49"/>
  <c r="AT88" i="49"/>
  <c r="AT56" i="49"/>
  <c r="N90" i="49"/>
  <c r="N58" i="49"/>
  <c r="N84" i="49"/>
  <c r="I54" i="49"/>
  <c r="I86" i="49"/>
  <c r="I80" i="49"/>
  <c r="F49" i="49"/>
  <c r="C6" i="52" s="1"/>
  <c r="F83" i="49"/>
  <c r="F89" i="49"/>
  <c r="F57" i="49"/>
  <c r="AO49" i="49"/>
  <c r="AO57" i="49"/>
  <c r="AO89" i="49"/>
  <c r="AO83" i="49"/>
  <c r="AJ50" i="49"/>
  <c r="AJ84" i="49"/>
  <c r="AJ90" i="49"/>
  <c r="AJ58" i="49"/>
  <c r="S49" i="49"/>
  <c r="S57" i="49"/>
  <c r="S83" i="49"/>
  <c r="S89" i="49"/>
  <c r="AO90" i="49"/>
  <c r="AO84" i="49"/>
  <c r="AO58" i="49"/>
  <c r="AE48" i="49"/>
  <c r="AE88" i="49"/>
  <c r="AE82" i="49"/>
  <c r="AE56" i="49"/>
  <c r="J84" i="49"/>
  <c r="J58" i="49"/>
  <c r="J90" i="49"/>
  <c r="L49" i="49"/>
  <c r="L89" i="49"/>
  <c r="L57" i="49"/>
  <c r="L83" i="49"/>
  <c r="J48" i="49"/>
  <c r="D5" i="52" s="1"/>
  <c r="J56" i="49"/>
  <c r="J82" i="49"/>
  <c r="J88" i="49"/>
  <c r="AC86" i="49"/>
  <c r="AC80" i="49"/>
  <c r="AC54" i="49"/>
  <c r="AT49" i="49"/>
  <c r="AT57" i="49"/>
  <c r="AT89" i="49"/>
  <c r="AT83" i="49"/>
  <c r="T49" i="49"/>
  <c r="T83" i="49"/>
  <c r="T57" i="49"/>
  <c r="T89" i="49"/>
  <c r="AM48" i="49"/>
  <c r="J5" i="52" s="1"/>
  <c r="AM88" i="49"/>
  <c r="AM82" i="49"/>
  <c r="AM56" i="49"/>
  <c r="AA58" i="49"/>
  <c r="AA84" i="49"/>
  <c r="AA90" i="49"/>
  <c r="R49" i="49"/>
  <c r="R57" i="49"/>
  <c r="R89" i="49"/>
  <c r="R83" i="49"/>
  <c r="R86" i="49"/>
  <c r="R80" i="49"/>
  <c r="R54" i="49"/>
  <c r="G49" i="49"/>
  <c r="G83" i="49"/>
  <c r="G89" i="49"/>
  <c r="G57" i="49"/>
  <c r="AJ48" i="49"/>
  <c r="I5" i="52" s="1"/>
  <c r="AJ88" i="49"/>
  <c r="AJ56" i="49"/>
  <c r="AJ82" i="49"/>
  <c r="AO86" i="49"/>
  <c r="AO80" i="49"/>
  <c r="AO54" i="49"/>
  <c r="AH84" i="49"/>
  <c r="AH58" i="49"/>
  <c r="AH90" i="49"/>
  <c r="AV48" i="49"/>
  <c r="AV56" i="49"/>
  <c r="AV82" i="49"/>
  <c r="AV88" i="49"/>
  <c r="AF49" i="49"/>
  <c r="H6" i="52" s="1"/>
  <c r="AF83" i="49"/>
  <c r="AF89" i="49"/>
  <c r="AF57" i="49"/>
  <c r="AD84" i="49"/>
  <c r="AD58" i="49"/>
  <c r="AD90" i="49"/>
  <c r="AA49" i="49"/>
  <c r="G6" i="52" s="1"/>
  <c r="AA83" i="49"/>
  <c r="AA57" i="49"/>
  <c r="AA89" i="49"/>
  <c r="U49" i="49"/>
  <c r="U57" i="49"/>
  <c r="U83" i="49"/>
  <c r="U89" i="49"/>
  <c r="Z49" i="49"/>
  <c r="Z83" i="49"/>
  <c r="Z57" i="49"/>
  <c r="Z89" i="49"/>
  <c r="U48" i="49"/>
  <c r="U82" i="49"/>
  <c r="U88" i="49"/>
  <c r="U56" i="49"/>
  <c r="Y48" i="49"/>
  <c r="Y88" i="49"/>
  <c r="Y82" i="49"/>
  <c r="Y56" i="49"/>
  <c r="D48" i="49"/>
  <c r="D88" i="49"/>
  <c r="D56" i="49"/>
  <c r="D82" i="49"/>
  <c r="H58" i="49"/>
  <c r="H90" i="49"/>
  <c r="H84" i="49"/>
  <c r="L48" i="49"/>
  <c r="L82" i="49"/>
  <c r="L56" i="49"/>
  <c r="L88" i="49"/>
  <c r="AL50" i="49"/>
  <c r="AL75" i="49" s="1"/>
  <c r="AL76" i="49" s="1"/>
  <c r="AL90" i="49"/>
  <c r="AL84" i="49"/>
  <c r="AL58" i="49"/>
  <c r="O50" i="49"/>
  <c r="O75" i="49" s="1"/>
  <c r="O76" i="49" s="1"/>
  <c r="O84" i="49"/>
  <c r="O90" i="49"/>
  <c r="O58" i="49"/>
  <c r="S54" i="49"/>
  <c r="S80" i="49"/>
  <c r="S86" i="49"/>
  <c r="AM84" i="49"/>
  <c r="AM90" i="49"/>
  <c r="AM58" i="49"/>
  <c r="AF48" i="49"/>
  <c r="H5" i="52" s="1"/>
  <c r="AF56" i="49"/>
  <c r="AF88" i="49"/>
  <c r="AF82" i="49"/>
  <c r="AB48" i="49"/>
  <c r="AB82" i="49"/>
  <c r="AB88" i="49"/>
  <c r="AB56" i="49"/>
  <c r="Y80" i="49"/>
  <c r="Y86" i="49"/>
  <c r="Y54" i="49"/>
  <c r="AT90" i="49"/>
  <c r="AT58" i="49"/>
  <c r="AT84" i="49"/>
  <c r="T48" i="49"/>
  <c r="T88" i="49"/>
  <c r="T82" i="49"/>
  <c r="T56" i="49"/>
  <c r="U50" i="49"/>
  <c r="U75" i="49" s="1"/>
  <c r="U76" i="49" s="1"/>
  <c r="U90" i="49"/>
  <c r="U58" i="49"/>
  <c r="U84" i="49"/>
  <c r="X49" i="49"/>
  <c r="X89" i="49"/>
  <c r="X57" i="49"/>
  <c r="X83" i="49"/>
  <c r="E48" i="49"/>
  <c r="E88" i="49"/>
  <c r="E82" i="49"/>
  <c r="E56" i="49"/>
  <c r="P48" i="49"/>
  <c r="E5" i="52" s="1"/>
  <c r="P82" i="49"/>
  <c r="P56" i="49"/>
  <c r="P88" i="49"/>
  <c r="S48" i="49"/>
  <c r="S82" i="49"/>
  <c r="S56" i="49"/>
  <c r="S88" i="49"/>
  <c r="AG90" i="49"/>
  <c r="AG84" i="49"/>
  <c r="AG58" i="49"/>
  <c r="AQ90" i="49"/>
  <c r="AQ84" i="49"/>
  <c r="AQ58" i="49"/>
  <c r="Z50" i="49"/>
  <c r="Z75" i="49" s="1"/>
  <c r="Z76" i="49" s="1"/>
  <c r="Z58" i="49"/>
  <c r="Z90" i="49"/>
  <c r="Z84" i="49"/>
  <c r="AV80" i="49"/>
  <c r="AV86" i="49"/>
  <c r="AV54" i="49"/>
  <c r="Z48" i="49"/>
  <c r="Z88" i="49"/>
  <c r="Z82" i="49"/>
  <c r="Z56" i="49"/>
  <c r="AJ54" i="49"/>
  <c r="AJ86" i="49"/>
  <c r="AJ80" i="49"/>
  <c r="AL49" i="49"/>
  <c r="AL89" i="49"/>
  <c r="AL57" i="49"/>
  <c r="AL83" i="49"/>
  <c r="AW48" i="49"/>
  <c r="L5" i="52" s="1"/>
  <c r="AW88" i="49"/>
  <c r="AW56" i="49"/>
  <c r="AW82" i="49"/>
  <c r="K49" i="49"/>
  <c r="K89" i="49"/>
  <c r="K57" i="49"/>
  <c r="K83" i="49"/>
  <c r="O48" i="49"/>
  <c r="O88" i="49"/>
  <c r="O56" i="49"/>
  <c r="O82" i="49"/>
  <c r="E50" i="49"/>
  <c r="E75" i="49" s="1"/>
  <c r="E76" i="49" s="1"/>
  <c r="E84" i="49"/>
  <c r="E58" i="49"/>
  <c r="E90" i="49"/>
  <c r="F48" i="49"/>
  <c r="C5" i="52" s="1"/>
  <c r="F88" i="49"/>
  <c r="F82" i="49"/>
  <c r="F56" i="49"/>
  <c r="AK50" i="49"/>
  <c r="AK75" i="49" s="1"/>
  <c r="AK76" i="49" s="1"/>
  <c r="AK84" i="49"/>
  <c r="AK58" i="49"/>
  <c r="AK90" i="49"/>
  <c r="Y49" i="49"/>
  <c r="Y83" i="49"/>
  <c r="Y57" i="49"/>
  <c r="Y89" i="49"/>
  <c r="AI54" i="49"/>
  <c r="AI86" i="49"/>
  <c r="AI80" i="49"/>
  <c r="AR50" i="49"/>
  <c r="AR75" i="49" s="1"/>
  <c r="AR76" i="49" s="1"/>
  <c r="AR90" i="49"/>
  <c r="AR84" i="49"/>
  <c r="AR58" i="49"/>
  <c r="AR49" i="49"/>
  <c r="AR83" i="49"/>
  <c r="AR57" i="49"/>
  <c r="AR89" i="49"/>
  <c r="AC49" i="49"/>
  <c r="AC89" i="49"/>
  <c r="AC83" i="49"/>
  <c r="AC57" i="49"/>
  <c r="W90" i="49"/>
  <c r="W58" i="49"/>
  <c r="W84" i="49"/>
  <c r="AS90" i="49"/>
  <c r="AS58" i="49"/>
  <c r="AS84" i="49"/>
  <c r="AF54" i="49"/>
  <c r="AF86" i="49"/>
  <c r="AF80" i="49"/>
  <c r="AK48" i="49"/>
  <c r="AK56" i="49"/>
  <c r="AK88" i="49"/>
  <c r="AK82" i="49"/>
  <c r="Q48" i="49"/>
  <c r="Q82" i="49"/>
  <c r="Q56" i="49"/>
  <c r="Q88" i="49"/>
  <c r="J49" i="49"/>
  <c r="D6" i="52" s="1"/>
  <c r="J89" i="49"/>
  <c r="J57" i="49"/>
  <c r="J83" i="49"/>
  <c r="M62" i="32"/>
  <c r="C5" i="40"/>
  <c r="C7" i="40" s="1"/>
  <c r="M65" i="32"/>
  <c r="F5" i="40"/>
  <c r="F7" i="40" s="1"/>
  <c r="M64" i="32"/>
  <c r="E5" i="40"/>
  <c r="E7" i="40" s="1"/>
  <c r="AC50" i="49"/>
  <c r="AC75" i="49" s="1"/>
  <c r="AC76" i="49" s="1"/>
  <c r="AD34" i="49"/>
  <c r="AI50" i="49"/>
  <c r="AI75" i="49" s="1"/>
  <c r="AI76" i="49" s="1"/>
  <c r="AM34" i="49"/>
  <c r="AD46" i="49"/>
  <c r="AD72" i="49"/>
  <c r="AD73" i="49" s="1"/>
  <c r="AR46" i="49"/>
  <c r="AR72" i="49"/>
  <c r="AR73" i="49" s="1"/>
  <c r="AQ46" i="49"/>
  <c r="K3" i="52" s="1"/>
  <c r="AQ72" i="49"/>
  <c r="AQ73" i="49" s="1"/>
  <c r="AG46" i="49"/>
  <c r="AG72" i="49"/>
  <c r="AG73" i="49" s="1"/>
  <c r="AP50" i="49"/>
  <c r="AP75" i="49" s="1"/>
  <c r="AP76" i="49" s="1"/>
  <c r="AQ34" i="49"/>
  <c r="Z46" i="49"/>
  <c r="Z72" i="49"/>
  <c r="Z73" i="49" s="1"/>
  <c r="AS46" i="49"/>
  <c r="AS72" i="49"/>
  <c r="AS73" i="49" s="1"/>
  <c r="C50" i="49"/>
  <c r="F34" i="49"/>
  <c r="V46" i="49"/>
  <c r="F3" i="52" s="1"/>
  <c r="V72" i="49"/>
  <c r="V73" i="49" s="1"/>
  <c r="AU49" i="49"/>
  <c r="G50" i="49"/>
  <c r="G75" i="49" s="1"/>
  <c r="G76" i="49" s="1"/>
  <c r="H34" i="49"/>
  <c r="O46" i="49"/>
  <c r="O72" i="49"/>
  <c r="O73" i="49" s="1"/>
  <c r="AH46" i="49"/>
  <c r="AH72" i="49"/>
  <c r="AH73" i="49" s="1"/>
  <c r="AE46" i="49"/>
  <c r="AE72" i="49"/>
  <c r="AE73" i="49" s="1"/>
  <c r="X46" i="49"/>
  <c r="X72" i="49"/>
  <c r="X73" i="49" s="1"/>
  <c r="V50" i="49"/>
  <c r="W34" i="49"/>
  <c r="M63" i="32"/>
  <c r="D5" i="40"/>
  <c r="D7" i="40" s="1"/>
  <c r="AM46" i="49"/>
  <c r="J3" i="52" s="1"/>
  <c r="AM72" i="49"/>
  <c r="AM73" i="49" s="1"/>
  <c r="S46" i="49"/>
  <c r="S72" i="49"/>
  <c r="S73" i="49" s="1"/>
  <c r="E37" i="49"/>
  <c r="N46" i="49"/>
  <c r="N72" i="49"/>
  <c r="N73" i="49" s="1"/>
  <c r="S50" i="49"/>
  <c r="S75" i="49" s="1"/>
  <c r="S76" i="49" s="1"/>
  <c r="V34" i="49"/>
  <c r="AL46" i="49"/>
  <c r="AL72" i="49"/>
  <c r="AL73" i="49" s="1"/>
  <c r="I50" i="49"/>
  <c r="I75" i="49" s="1"/>
  <c r="I76" i="49" s="1"/>
  <c r="J34" i="49"/>
  <c r="D46" i="49"/>
  <c r="D72" i="49"/>
  <c r="D73" i="49" s="1"/>
  <c r="AO46" i="49"/>
  <c r="AO72" i="49"/>
  <c r="AO73" i="49" s="1"/>
  <c r="AG50" i="49"/>
  <c r="AG75" i="49" s="1"/>
  <c r="AG76" i="49" s="1"/>
  <c r="AH34" i="49"/>
  <c r="AM50" i="49"/>
  <c r="AN34" i="49"/>
  <c r="AK46" i="49"/>
  <c r="AK72" i="49"/>
  <c r="AK73" i="49" s="1"/>
  <c r="Y50" i="49"/>
  <c r="Y75" i="49" s="1"/>
  <c r="Y76" i="49" s="1"/>
  <c r="AA34" i="49"/>
  <c r="Q46" i="49"/>
  <c r="Q72" i="49"/>
  <c r="Q73" i="49" s="1"/>
  <c r="F46" i="49"/>
  <c r="C3" i="52" s="1"/>
  <c r="F72" i="49"/>
  <c r="F73" i="49" s="1"/>
  <c r="AT46" i="49"/>
  <c r="AT72" i="49"/>
  <c r="AT73" i="49" s="1"/>
  <c r="AF50" i="49"/>
  <c r="AG34" i="49"/>
  <c r="T46" i="49"/>
  <c r="T72" i="49"/>
  <c r="T73" i="49" s="1"/>
  <c r="G46" i="49"/>
  <c r="G72" i="49"/>
  <c r="G73" i="49" s="1"/>
  <c r="M46" i="49"/>
  <c r="M72" i="49"/>
  <c r="M73" i="49" s="1"/>
  <c r="K46" i="49"/>
  <c r="K72" i="49"/>
  <c r="K73" i="49" s="1"/>
  <c r="L46" i="49"/>
  <c r="L72" i="49"/>
  <c r="L73" i="49" s="1"/>
  <c r="L50" i="49"/>
  <c r="L75" i="49" s="1"/>
  <c r="L76" i="49" s="1"/>
  <c r="L77" i="49" s="1"/>
  <c r="N34" i="49"/>
  <c r="AH50" i="49"/>
  <c r="AH75" i="49" s="1"/>
  <c r="AH76" i="49" s="1"/>
  <c r="AI34" i="49"/>
  <c r="AP46" i="49"/>
  <c r="AP72" i="49"/>
  <c r="AP73" i="49" s="1"/>
  <c r="Q50" i="49"/>
  <c r="Q75" i="49" s="1"/>
  <c r="Q76" i="49" s="1"/>
  <c r="R34" i="49"/>
  <c r="R50" i="49"/>
  <c r="R75" i="49" s="1"/>
  <c r="R76" i="49" s="1"/>
  <c r="S34" i="49"/>
  <c r="N50" i="49"/>
  <c r="N75" i="49" s="1"/>
  <c r="N76" i="49" s="1"/>
  <c r="P34" i="49"/>
  <c r="I46" i="49"/>
  <c r="I72" i="49"/>
  <c r="I73" i="49" s="1"/>
  <c r="J50" i="49"/>
  <c r="L34" i="49"/>
  <c r="R46" i="49"/>
  <c r="R72" i="49"/>
  <c r="R73" i="49" s="1"/>
  <c r="AB50" i="49"/>
  <c r="AB75" i="49" s="1"/>
  <c r="AB76" i="49" s="1"/>
  <c r="AB77" i="49" s="1"/>
  <c r="AC34" i="49"/>
  <c r="AA46" i="49"/>
  <c r="G3" i="52" s="1"/>
  <c r="AA72" i="49"/>
  <c r="AA73" i="49" s="1"/>
  <c r="H50" i="49"/>
  <c r="H75" i="49" s="1"/>
  <c r="H76" i="49" s="1"/>
  <c r="H77" i="49" s="1"/>
  <c r="I34" i="49"/>
  <c r="AW46" i="49"/>
  <c r="L3" i="52" s="1"/>
  <c r="AW72" i="49"/>
  <c r="AW73" i="49" s="1"/>
  <c r="AD50" i="49"/>
  <c r="AD75" i="49" s="1"/>
  <c r="AD76" i="49" s="1"/>
  <c r="AF34" i="49"/>
  <c r="AI46" i="49"/>
  <c r="AI72" i="49"/>
  <c r="AI73" i="49" s="1"/>
  <c r="AA50" i="49"/>
  <c r="AB34" i="49"/>
  <c r="AT50" i="49"/>
  <c r="AT75" i="49" s="1"/>
  <c r="AT76" i="49" s="1"/>
  <c r="AT77" i="49" s="1"/>
  <c r="AU34" i="49"/>
  <c r="AV46" i="49"/>
  <c r="AV72" i="49"/>
  <c r="AV73" i="49" s="1"/>
  <c r="AJ46" i="49"/>
  <c r="I3" i="52" s="1"/>
  <c r="AJ72" i="49"/>
  <c r="AJ73" i="49" s="1"/>
  <c r="I7" i="52"/>
  <c r="AJ75" i="49"/>
  <c r="AJ76" i="49" s="1"/>
  <c r="AJ77" i="49" s="1"/>
  <c r="AO50" i="49"/>
  <c r="AO75" i="49" s="1"/>
  <c r="AO76" i="49" s="1"/>
  <c r="AP34" i="49"/>
  <c r="Y46" i="49"/>
  <c r="Y72" i="49"/>
  <c r="Y73" i="49" s="1"/>
  <c r="W50" i="49"/>
  <c r="W75" i="49" s="1"/>
  <c r="W76" i="49" s="1"/>
  <c r="X34" i="49"/>
  <c r="AS50" i="49"/>
  <c r="AS75" i="49" s="1"/>
  <c r="AS76" i="49" s="1"/>
  <c r="AS77" i="49" s="1"/>
  <c r="AT34" i="49"/>
  <c r="AF46" i="49"/>
  <c r="H3" i="52" s="1"/>
  <c r="AF72" i="49"/>
  <c r="AF73" i="49" s="1"/>
  <c r="AB46" i="49"/>
  <c r="AB72" i="49"/>
  <c r="AB73" i="49" s="1"/>
  <c r="AQ50" i="49"/>
  <c r="AS34" i="49"/>
  <c r="AC46" i="49"/>
  <c r="AC72" i="49"/>
  <c r="AC73" i="49" s="1"/>
  <c r="AU46" i="49"/>
  <c r="AU72" i="49"/>
  <c r="AU73" i="49" s="1"/>
  <c r="AN46" i="49"/>
  <c r="AN72" i="49"/>
  <c r="AN73" i="49" s="1"/>
  <c r="U46" i="49"/>
  <c r="U72" i="49"/>
  <c r="U73" i="49" s="1"/>
  <c r="W46" i="49"/>
  <c r="W72" i="49"/>
  <c r="W73" i="49" s="1"/>
  <c r="H46" i="49"/>
  <c r="H72" i="49"/>
  <c r="H73" i="49" s="1"/>
  <c r="J46" i="49"/>
  <c r="D3" i="52" s="1"/>
  <c r="J72" i="49"/>
  <c r="J73" i="49" s="1"/>
  <c r="K50" i="49"/>
  <c r="K75" i="49" s="1"/>
  <c r="K76" i="49" s="1"/>
  <c r="M34" i="49"/>
  <c r="X50" i="49"/>
  <c r="X75" i="49" s="1"/>
  <c r="X76" i="49" s="1"/>
  <c r="Y34" i="49"/>
  <c r="AN50" i="49"/>
  <c r="AN75" i="49" s="1"/>
  <c r="AN76" i="49" s="1"/>
  <c r="AO34" i="49"/>
  <c r="F50" i="49"/>
  <c r="G34" i="49"/>
  <c r="P50" i="49"/>
  <c r="Q34" i="49"/>
  <c r="T6" i="49"/>
  <c r="T51" i="49" s="1"/>
  <c r="U7" i="42"/>
  <c r="U9" i="42" s="1"/>
  <c r="AP5" i="49"/>
  <c r="AQ60" i="42"/>
  <c r="AQ62" i="42" s="1"/>
  <c r="J14" i="49"/>
  <c r="G10" i="53" s="1"/>
  <c r="K81" i="42"/>
  <c r="K83" i="42" s="1"/>
  <c r="AB6" i="49"/>
  <c r="AC7" i="42"/>
  <c r="AC9" i="42" s="1"/>
  <c r="AF7" i="49"/>
  <c r="AG12" i="42"/>
  <c r="AG14" i="42" s="1"/>
  <c r="T14" i="49"/>
  <c r="T52" i="49" s="1"/>
  <c r="U81" i="42"/>
  <c r="U83" i="42" s="1"/>
  <c r="AL6" i="49"/>
  <c r="AL51" i="49" s="1"/>
  <c r="AM7" i="42"/>
  <c r="AM9" i="42" s="1"/>
  <c r="X5" i="49"/>
  <c r="Y60" i="42"/>
  <c r="Y62" i="42" s="1"/>
  <c r="AR7" i="49"/>
  <c r="AS12" i="42"/>
  <c r="AS14" i="42" s="1"/>
  <c r="AT6" i="49"/>
  <c r="AU7" i="42"/>
  <c r="AU9" i="42" s="1"/>
  <c r="C8" i="49"/>
  <c r="C19" i="49" s="1"/>
  <c r="C37" i="49" s="1"/>
  <c r="D17" i="42"/>
  <c r="D25" i="42" s="1"/>
  <c r="L5" i="49"/>
  <c r="M60" i="42"/>
  <c r="M62" i="42" s="1"/>
  <c r="AG14" i="49"/>
  <c r="AG52" i="49" s="1"/>
  <c r="AH81" i="42"/>
  <c r="AH83" i="42" s="1"/>
  <c r="W7" i="49"/>
  <c r="X12" i="42"/>
  <c r="X14" i="42" s="1"/>
  <c r="AE14" i="49"/>
  <c r="AE52" i="49" s="1"/>
  <c r="AF81" i="42"/>
  <c r="AF83" i="42" s="1"/>
  <c r="L14" i="49"/>
  <c r="M81" i="42"/>
  <c r="M83" i="42" s="1"/>
  <c r="AC14" i="49"/>
  <c r="AD81" i="42"/>
  <c r="AD83" i="42" s="1"/>
  <c r="AA14" i="49"/>
  <c r="AB81" i="42"/>
  <c r="AB83" i="42" s="1"/>
  <c r="K6" i="49"/>
  <c r="K51" i="49" s="1"/>
  <c r="L7" i="42"/>
  <c r="L9" i="42" s="1"/>
  <c r="K7" i="49"/>
  <c r="L12" i="42"/>
  <c r="L14" i="42" s="1"/>
  <c r="X14" i="49"/>
  <c r="Y81" i="42"/>
  <c r="Y83" i="42" s="1"/>
  <c r="AP14" i="49"/>
  <c r="AQ81" i="42"/>
  <c r="AQ83" i="42" s="1"/>
  <c r="AA7" i="49"/>
  <c r="AB12" i="42"/>
  <c r="AB14" i="42" s="1"/>
  <c r="P7" i="49"/>
  <c r="Q12" i="42"/>
  <c r="Q14" i="42" s="1"/>
  <c r="AU5" i="49"/>
  <c r="AV60" i="42"/>
  <c r="AV62" i="42" s="1"/>
  <c r="AP6" i="49"/>
  <c r="AQ7" i="42"/>
  <c r="AQ9" i="42" s="1"/>
  <c r="K61" i="32"/>
  <c r="L9" i="54"/>
  <c r="F5" i="49"/>
  <c r="G60" i="42"/>
  <c r="G62" i="42" s="1"/>
  <c r="AQ14" i="49"/>
  <c r="AR81" i="42"/>
  <c r="AR83" i="42" s="1"/>
  <c r="Y5" i="49"/>
  <c r="Z60" i="42"/>
  <c r="Z62" i="42" s="1"/>
  <c r="AW14" i="49"/>
  <c r="AX81" i="42"/>
  <c r="AX83" i="42" s="1"/>
  <c r="AA6" i="49"/>
  <c r="AA51" i="49" s="1"/>
  <c r="AB7" i="42"/>
  <c r="AB9" i="42" s="1"/>
  <c r="G7" i="49"/>
  <c r="H12" i="42"/>
  <c r="H14" i="42" s="1"/>
  <c r="H6" i="49"/>
  <c r="E8" i="53" s="1"/>
  <c r="I7" i="42"/>
  <c r="I9" i="42" s="1"/>
  <c r="P5" i="49"/>
  <c r="Q60" i="42"/>
  <c r="Q62" i="42" s="1"/>
  <c r="AT14" i="49"/>
  <c r="AT52" i="49" s="1"/>
  <c r="AU81" i="42"/>
  <c r="AU83" i="42" s="1"/>
  <c r="AR5" i="49"/>
  <c r="AS60" i="42"/>
  <c r="AS62" i="42" s="1"/>
  <c r="AJ5" i="49"/>
  <c r="AK60" i="42"/>
  <c r="AK62" i="42" s="1"/>
  <c r="E6" i="49"/>
  <c r="B8" i="53" s="1"/>
  <c r="F7" i="42"/>
  <c r="F9" i="42" s="1"/>
  <c r="O7" i="49"/>
  <c r="P12" i="42"/>
  <c r="P14" i="42" s="1"/>
  <c r="Y14" i="49"/>
  <c r="Z81" i="42"/>
  <c r="Z83" i="42" s="1"/>
  <c r="V7" i="49"/>
  <c r="W12" i="42"/>
  <c r="W14" i="42" s="1"/>
  <c r="AF6" i="49"/>
  <c r="AG7" i="42"/>
  <c r="AG9" i="42" s="1"/>
  <c r="AJ14" i="49"/>
  <c r="AJ52" i="49" s="1"/>
  <c r="AK81" i="42"/>
  <c r="AK83" i="42" s="1"/>
  <c r="W5" i="49"/>
  <c r="X60" i="42"/>
  <c r="X62" i="42" s="1"/>
  <c r="R7" i="49"/>
  <c r="S12" i="42"/>
  <c r="S14" i="42" s="1"/>
  <c r="C7" i="49"/>
  <c r="D12" i="42"/>
  <c r="D14" i="42" s="1"/>
  <c r="R6" i="49"/>
  <c r="M8" i="53" s="1"/>
  <c r="S7" i="42"/>
  <c r="S9" i="42" s="1"/>
  <c r="AE6" i="49"/>
  <c r="AE51" i="49" s="1"/>
  <c r="AF7" i="42"/>
  <c r="AF9" i="42" s="1"/>
  <c r="I6" i="49"/>
  <c r="F8" i="53" s="1"/>
  <c r="J7" i="42"/>
  <c r="J9" i="42" s="1"/>
  <c r="AK5" i="49"/>
  <c r="AL60" i="42"/>
  <c r="AL62" i="42" s="1"/>
  <c r="J6" i="49"/>
  <c r="G8" i="53" s="1"/>
  <c r="K7" i="42"/>
  <c r="K9" i="42" s="1"/>
  <c r="Z7" i="49"/>
  <c r="AA12" i="42"/>
  <c r="AA14" i="42" s="1"/>
  <c r="M7" i="49"/>
  <c r="N12" i="42"/>
  <c r="N14" i="42" s="1"/>
  <c r="AU7" i="49"/>
  <c r="AV12" i="42"/>
  <c r="AV14" i="42" s="1"/>
  <c r="AU6" i="49"/>
  <c r="AU51" i="49" s="1"/>
  <c r="AV7" i="42"/>
  <c r="AV9" i="42" s="1"/>
  <c r="V14" i="49"/>
  <c r="O10" i="53" s="1"/>
  <c r="O16" i="53" s="1"/>
  <c r="O17" i="53" s="1"/>
  <c r="O21" i="53" s="1"/>
  <c r="W81" i="42"/>
  <c r="W83" i="42" s="1"/>
  <c r="AK6" i="49"/>
  <c r="AL7" i="42"/>
  <c r="AL9" i="42" s="1"/>
  <c r="K5" i="49"/>
  <c r="L60" i="42"/>
  <c r="L62" i="42" s="1"/>
  <c r="AF5" i="49"/>
  <c r="AG60" i="42"/>
  <c r="AG62" i="42" s="1"/>
  <c r="I7" i="49"/>
  <c r="J12" i="42"/>
  <c r="J14" i="42" s="1"/>
  <c r="Q7" i="49"/>
  <c r="R12" i="42"/>
  <c r="R14" i="42" s="1"/>
  <c r="L6" i="49"/>
  <c r="M7" i="42"/>
  <c r="M9" i="42" s="1"/>
  <c r="H14" i="49"/>
  <c r="E10" i="53" s="1"/>
  <c r="I81" i="42"/>
  <c r="I83" i="42" s="1"/>
  <c r="M6" i="49"/>
  <c r="N7" i="42"/>
  <c r="N9" i="42" s="1"/>
  <c r="X6" i="49"/>
  <c r="Y7" i="42"/>
  <c r="Y9" i="42" s="1"/>
  <c r="AI5" i="49"/>
  <c r="AJ60" i="42"/>
  <c r="AJ62" i="42" s="1"/>
  <c r="AI7" i="49"/>
  <c r="AJ12" i="42"/>
  <c r="AJ14" i="42" s="1"/>
  <c r="W6" i="49"/>
  <c r="X7" i="42"/>
  <c r="X9" i="42" s="1"/>
  <c r="N7" i="49"/>
  <c r="O12" i="42"/>
  <c r="O14" i="42" s="1"/>
  <c r="AE5" i="49"/>
  <c r="AF60" i="42"/>
  <c r="AF62" i="42" s="1"/>
  <c r="AQ7" i="49"/>
  <c r="AR12" i="42"/>
  <c r="AR14" i="42" s="1"/>
  <c r="AS5" i="49"/>
  <c r="AT60" i="42"/>
  <c r="AT62" i="42" s="1"/>
  <c r="Q5" i="49"/>
  <c r="R60" i="42"/>
  <c r="R62" i="42" s="1"/>
  <c r="AH7" i="49"/>
  <c r="AI12" i="42"/>
  <c r="AI14" i="42" s="1"/>
  <c r="Y6" i="49"/>
  <c r="Y51" i="49" s="1"/>
  <c r="Z7" i="42"/>
  <c r="Z9" i="42" s="1"/>
  <c r="D6" i="49"/>
  <c r="E7" i="42"/>
  <c r="E9" i="42" s="1"/>
  <c r="S6" i="49"/>
  <c r="N8" i="53" s="1"/>
  <c r="T7" i="42"/>
  <c r="T9" i="42" s="1"/>
  <c r="AN7" i="49"/>
  <c r="AO12" i="42"/>
  <c r="AO14" i="42" s="1"/>
  <c r="AD6" i="49"/>
  <c r="AD51" i="49" s="1"/>
  <c r="AE7" i="42"/>
  <c r="AE9" i="42" s="1"/>
  <c r="AE7" i="49"/>
  <c r="AF12" i="42"/>
  <c r="AF14" i="42" s="1"/>
  <c r="U14" i="49"/>
  <c r="V81" i="42"/>
  <c r="V83" i="42" s="1"/>
  <c r="Q6" i="49"/>
  <c r="L8" i="53" s="1"/>
  <c r="R7" i="42"/>
  <c r="R9" i="42" s="1"/>
  <c r="AV14" i="49"/>
  <c r="AW81" i="42"/>
  <c r="AW83" i="42" s="1"/>
  <c r="AB14" i="49"/>
  <c r="AB52" i="49" s="1"/>
  <c r="AC81" i="42"/>
  <c r="AC83" i="42" s="1"/>
  <c r="O14" i="49"/>
  <c r="P81" i="42"/>
  <c r="P83" i="42" s="1"/>
  <c r="AQ5" i="49"/>
  <c r="AR60" i="42"/>
  <c r="AR62" i="42" s="1"/>
  <c r="E5" i="49"/>
  <c r="F60" i="42"/>
  <c r="F62" i="42" s="1"/>
  <c r="U5" i="49"/>
  <c r="V60" i="42"/>
  <c r="V62" i="42" s="1"/>
  <c r="P46" i="49"/>
  <c r="E3" i="52" s="1"/>
  <c r="P60" i="49"/>
  <c r="P66" i="49" s="1"/>
  <c r="P6" i="49"/>
  <c r="K8" i="53" s="1"/>
  <c r="K13" i="53" s="1"/>
  <c r="K14" i="53" s="1"/>
  <c r="Q7" i="42"/>
  <c r="Q9" i="42" s="1"/>
  <c r="N14" i="49"/>
  <c r="J10" i="53" s="1"/>
  <c r="O81" i="42"/>
  <c r="O83" i="42" s="1"/>
  <c r="AD14" i="49"/>
  <c r="AE81" i="42"/>
  <c r="AE83" i="42" s="1"/>
  <c r="K14" i="49"/>
  <c r="L81" i="42"/>
  <c r="L83" i="42" s="1"/>
  <c r="G14" i="49"/>
  <c r="D10" i="53" s="1"/>
  <c r="H81" i="42"/>
  <c r="H83" i="42" s="1"/>
  <c r="W14" i="49"/>
  <c r="W52" i="49" s="1"/>
  <c r="X81" i="42"/>
  <c r="X83" i="42" s="1"/>
  <c r="AA5" i="49"/>
  <c r="AB60" i="42"/>
  <c r="AB62" i="42" s="1"/>
  <c r="AS14" i="49"/>
  <c r="AT81" i="42"/>
  <c r="AT83" i="42" s="1"/>
  <c r="L61" i="32"/>
  <c r="M9" i="54"/>
  <c r="V5" i="49"/>
  <c r="W60" i="42"/>
  <c r="W62" i="42" s="1"/>
  <c r="AI6" i="49"/>
  <c r="AI51" i="49" s="1"/>
  <c r="AJ7" i="42"/>
  <c r="AJ9" i="42" s="1"/>
  <c r="L7" i="49"/>
  <c r="M12" i="42"/>
  <c r="M14" i="42" s="1"/>
  <c r="AD5" i="49"/>
  <c r="AE60" i="42"/>
  <c r="AE62" i="42" s="1"/>
  <c r="C14" i="49"/>
  <c r="C52" i="49" s="1"/>
  <c r="D81" i="42"/>
  <c r="D83" i="42" s="1"/>
  <c r="AK14" i="49"/>
  <c r="AL81" i="42"/>
  <c r="AL83" i="42" s="1"/>
  <c r="P14" i="49"/>
  <c r="K10" i="53" s="1"/>
  <c r="Q81" i="42"/>
  <c r="Q83" i="42" s="1"/>
  <c r="AH14" i="49"/>
  <c r="AI81" i="42"/>
  <c r="AI83" i="42" s="1"/>
  <c r="AU14" i="49"/>
  <c r="AU52" i="49" s="1"/>
  <c r="AV81" i="42"/>
  <c r="AV83" i="42" s="1"/>
  <c r="AN14" i="49"/>
  <c r="AN52" i="49" s="1"/>
  <c r="AO81" i="42"/>
  <c r="AO83" i="42" s="1"/>
  <c r="M14" i="49"/>
  <c r="I10" i="53" s="1"/>
  <c r="N81" i="42"/>
  <c r="N83" i="42" s="1"/>
  <c r="Z6" i="49"/>
  <c r="Z51" i="49" s="1"/>
  <c r="AA7" i="42"/>
  <c r="AA9" i="42" s="1"/>
  <c r="T5" i="49"/>
  <c r="U60" i="42"/>
  <c r="U62" i="42" s="1"/>
  <c r="AB7" i="49"/>
  <c r="AC12" i="42"/>
  <c r="AC14" i="42" s="1"/>
  <c r="Z5" i="49"/>
  <c r="AA60" i="42"/>
  <c r="AA62" i="42" s="1"/>
  <c r="I5" i="49"/>
  <c r="J60" i="42"/>
  <c r="J62" i="42" s="1"/>
  <c r="N5" i="49"/>
  <c r="O60" i="42"/>
  <c r="O62" i="42" s="1"/>
  <c r="R5" i="49"/>
  <c r="S60" i="42"/>
  <c r="S62" i="42" s="1"/>
  <c r="AT5" i="49"/>
  <c r="AU60" i="42"/>
  <c r="AU62" i="42" s="1"/>
  <c r="AC5" i="49"/>
  <c r="AD60" i="42"/>
  <c r="AD62" i="42" s="1"/>
  <c r="AL14" i="49"/>
  <c r="AL52" i="49" s="1"/>
  <c r="AM81" i="42"/>
  <c r="AM83" i="42" s="1"/>
  <c r="AC6" i="49"/>
  <c r="AC51" i="49" s="1"/>
  <c r="AD7" i="42"/>
  <c r="AD9" i="42" s="1"/>
  <c r="AG5" i="49"/>
  <c r="AH60" i="42"/>
  <c r="AH62" i="42" s="1"/>
  <c r="U6" i="49"/>
  <c r="U51" i="49" s="1"/>
  <c r="V7" i="42"/>
  <c r="V9" i="42" s="1"/>
  <c r="Q14" i="49"/>
  <c r="L10" i="53" s="1"/>
  <c r="R81" i="42"/>
  <c r="R83" i="42" s="1"/>
  <c r="X7" i="49"/>
  <c r="Y12" i="42"/>
  <c r="Y14" i="42" s="1"/>
  <c r="U7" i="49"/>
  <c r="V12" i="42"/>
  <c r="V14" i="42" s="1"/>
  <c r="D11" i="38"/>
  <c r="I12" i="38"/>
  <c r="V6" i="49"/>
  <c r="O8" i="53" s="1"/>
  <c r="O13" i="53" s="1"/>
  <c r="O14" i="53" s="1"/>
  <c r="W7" i="42"/>
  <c r="W9" i="42" s="1"/>
  <c r="AG6" i="49"/>
  <c r="AH7" i="42"/>
  <c r="AH9" i="42" s="1"/>
  <c r="O6" i="49"/>
  <c r="O51" i="49" s="1"/>
  <c r="P7" i="42"/>
  <c r="P9" i="42" s="1"/>
  <c r="AN5" i="49"/>
  <c r="AO60" i="42"/>
  <c r="AO62" i="42" s="1"/>
  <c r="AV5" i="49"/>
  <c r="AW60" i="42"/>
  <c r="AW62" i="42" s="1"/>
  <c r="AM6" i="49"/>
  <c r="AM51" i="49" s="1"/>
  <c r="AN7" i="42"/>
  <c r="AN9" i="42" s="1"/>
  <c r="T7" i="49"/>
  <c r="U12" i="42"/>
  <c r="U14" i="42" s="1"/>
  <c r="AO7" i="49"/>
  <c r="AP12" i="42"/>
  <c r="AP14" i="42" s="1"/>
  <c r="J5" i="49"/>
  <c r="K60" i="42"/>
  <c r="K62" i="42" s="1"/>
  <c r="S5" i="49"/>
  <c r="T60" i="42"/>
  <c r="T62" i="42" s="1"/>
  <c r="AH6" i="49"/>
  <c r="AH51" i="49" s="1"/>
  <c r="AI7" i="42"/>
  <c r="AI9" i="42" s="1"/>
  <c r="AL5" i="49"/>
  <c r="AM60" i="42"/>
  <c r="AM62" i="42" s="1"/>
  <c r="AF14" i="49"/>
  <c r="AF52" i="49" s="1"/>
  <c r="AG81" i="42"/>
  <c r="AG83" i="42" s="1"/>
  <c r="AO5" i="49"/>
  <c r="AP60" i="42"/>
  <c r="AP62" i="42" s="1"/>
  <c r="N6" i="49"/>
  <c r="J8" i="53" s="1"/>
  <c r="O7" i="42"/>
  <c r="O9" i="42" s="1"/>
  <c r="AM5" i="49"/>
  <c r="AN60" i="42"/>
  <c r="AN62" i="42" s="1"/>
  <c r="D14" i="49"/>
  <c r="D52" i="49" s="1"/>
  <c r="E81" i="42"/>
  <c r="E83" i="42" s="1"/>
  <c r="AP7" i="49"/>
  <c r="AQ12" i="42"/>
  <c r="AQ14" i="42" s="1"/>
  <c r="AR6" i="49"/>
  <c r="AR51" i="49" s="1"/>
  <c r="AS7" i="42"/>
  <c r="AS9" i="42" s="1"/>
  <c r="C5" i="49"/>
  <c r="D60" i="42"/>
  <c r="D62" i="42" s="1"/>
  <c r="AO14" i="49"/>
  <c r="AO52" i="49" s="1"/>
  <c r="AP81" i="42"/>
  <c r="AP83" i="42" s="1"/>
  <c r="AM14" i="49"/>
  <c r="AN81" i="42"/>
  <c r="AN83" i="42" s="1"/>
  <c r="AR14" i="49"/>
  <c r="AR52" i="49" s="1"/>
  <c r="AS81" i="42"/>
  <c r="AS83" i="42" s="1"/>
  <c r="AW6" i="49"/>
  <c r="AW51" i="49" s="1"/>
  <c r="AX7" i="42"/>
  <c r="AX9" i="42" s="1"/>
  <c r="AL7" i="49"/>
  <c r="AM12" i="42"/>
  <c r="AM14" i="42" s="1"/>
  <c r="M5" i="49"/>
  <c r="N60" i="42"/>
  <c r="N62" i="42" s="1"/>
  <c r="AT7" i="49"/>
  <c r="AU12" i="42"/>
  <c r="AU14" i="42" s="1"/>
  <c r="AO6" i="49"/>
  <c r="AO51" i="49" s="1"/>
  <c r="AP7" i="42"/>
  <c r="AP9" i="42" s="1"/>
  <c r="G6" i="49"/>
  <c r="D8" i="53" s="1"/>
  <c r="H7" i="42"/>
  <c r="H9" i="42" s="1"/>
  <c r="AG7" i="49"/>
  <c r="AH12" i="42"/>
  <c r="AH14" i="42" s="1"/>
  <c r="O5" i="49"/>
  <c r="P60" i="42"/>
  <c r="P62" i="42" s="1"/>
  <c r="BC7" i="49"/>
  <c r="BD12" i="42"/>
  <c r="BD14" i="42" s="1"/>
  <c r="F14" i="49"/>
  <c r="C10" i="53" s="1"/>
  <c r="G81" i="42"/>
  <c r="G83" i="42" s="1"/>
  <c r="H7" i="49"/>
  <c r="I12" i="42"/>
  <c r="I14" i="42" s="1"/>
  <c r="I14" i="49"/>
  <c r="F10" i="53" s="1"/>
  <c r="J81" i="42"/>
  <c r="J83" i="42" s="1"/>
  <c r="S14" i="49"/>
  <c r="N10" i="53" s="1"/>
  <c r="T81" i="42"/>
  <c r="T83" i="42" s="1"/>
  <c r="AH5" i="49"/>
  <c r="AI60" i="42"/>
  <c r="AI62" i="42" s="1"/>
  <c r="AV6" i="49"/>
  <c r="AW7" i="42"/>
  <c r="AW9" i="42" s="1"/>
  <c r="H5" i="49"/>
  <c r="I60" i="42"/>
  <c r="I62" i="42" s="1"/>
  <c r="BC6" i="49"/>
  <c r="BD7" i="42"/>
  <c r="BD9" i="42" s="1"/>
  <c r="G5" i="49"/>
  <c r="H60" i="42"/>
  <c r="H62" i="42" s="1"/>
  <c r="AI14" i="49"/>
  <c r="AI52" i="49" s="1"/>
  <c r="AJ81" i="42"/>
  <c r="AJ83" i="42" s="1"/>
  <c r="AD7" i="49"/>
  <c r="AE12" i="42"/>
  <c r="AE14" i="42" s="1"/>
  <c r="AJ7" i="49"/>
  <c r="AK12" i="42"/>
  <c r="AK14" i="42" s="1"/>
  <c r="AC7" i="49"/>
  <c r="AD12" i="42"/>
  <c r="AD14" i="42" s="1"/>
  <c r="AJ6" i="49"/>
  <c r="AK7" i="42"/>
  <c r="AK9" i="42" s="1"/>
  <c r="AV7" i="49"/>
  <c r="AW12" i="42"/>
  <c r="AW14" i="42" s="1"/>
  <c r="D5" i="49"/>
  <c r="E60" i="42"/>
  <c r="E62" i="42" s="1"/>
  <c r="R14" i="49"/>
  <c r="M10" i="53" s="1"/>
  <c r="S81" i="42"/>
  <c r="S83" i="42" s="1"/>
  <c r="E7" i="49"/>
  <c r="F12" i="42"/>
  <c r="F14" i="42" s="1"/>
  <c r="AB5" i="49"/>
  <c r="AC60" i="42"/>
  <c r="AC62" i="42" s="1"/>
  <c r="S7" i="49"/>
  <c r="T12" i="42"/>
  <c r="T14" i="42" s="1"/>
  <c r="D7" i="49"/>
  <c r="E12" i="42"/>
  <c r="E14" i="42" s="1"/>
  <c r="Y7" i="49"/>
  <c r="Z12" i="42"/>
  <c r="Z14" i="42" s="1"/>
  <c r="AK7" i="49"/>
  <c r="AL12" i="42"/>
  <c r="AL14" i="42" s="1"/>
  <c r="F7" i="49"/>
  <c r="G12" i="42"/>
  <c r="G14" i="42" s="1"/>
  <c r="J7" i="49"/>
  <c r="K12" i="42"/>
  <c r="K14" i="42" s="1"/>
  <c r="C6" i="49"/>
  <c r="C51" i="49" s="1"/>
  <c r="D7" i="42"/>
  <c r="D9" i="42" s="1"/>
  <c r="AQ6" i="49"/>
  <c r="AQ51" i="49" s="1"/>
  <c r="AR7" i="42"/>
  <c r="AR9" i="42" s="1"/>
  <c r="AM7" i="49"/>
  <c r="AN12" i="42"/>
  <c r="AN14" i="42" s="1"/>
  <c r="AS6" i="49"/>
  <c r="AS51" i="49" s="1"/>
  <c r="AT7" i="42"/>
  <c r="AT9" i="42" s="1"/>
  <c r="AS7" i="49"/>
  <c r="AT12" i="42"/>
  <c r="AT14" i="42" s="1"/>
  <c r="E14" i="49"/>
  <c r="F81" i="42"/>
  <c r="F83" i="42" s="1"/>
  <c r="AN6" i="49"/>
  <c r="AN51" i="49" s="1"/>
  <c r="AO7" i="42"/>
  <c r="AO9" i="42" s="1"/>
  <c r="F6" i="49"/>
  <c r="G7" i="42"/>
  <c r="G9" i="42" s="1"/>
  <c r="Z14" i="49"/>
  <c r="Z52" i="49" s="1"/>
  <c r="AA81" i="42"/>
  <c r="AA83" i="42" s="1"/>
  <c r="B61" i="32"/>
  <c r="C9" i="54"/>
  <c r="AF68" i="49"/>
  <c r="J68" i="49"/>
  <c r="AF66" i="49"/>
  <c r="J66" i="49"/>
  <c r="V68" i="49"/>
  <c r="P70" i="49"/>
  <c r="F66" i="49"/>
  <c r="V69" i="49"/>
  <c r="AQ66" i="49"/>
  <c r="C70" i="49"/>
  <c r="F68" i="49"/>
  <c r="P68" i="49"/>
  <c r="P69" i="49"/>
  <c r="AA69" i="49"/>
  <c r="C69" i="49"/>
  <c r="AM68" i="49"/>
  <c r="F70" i="49"/>
  <c r="C68" i="49"/>
  <c r="C66" i="49"/>
  <c r="B51" i="49"/>
  <c r="J70" i="49"/>
  <c r="AA70" i="49"/>
  <c r="J69" i="49"/>
  <c r="AA68" i="49"/>
  <c r="AM66" i="49"/>
  <c r="V70" i="49"/>
  <c r="AM70" i="49"/>
  <c r="AF70" i="49"/>
  <c r="F69" i="49"/>
  <c r="AQ68" i="49"/>
  <c r="AA66" i="49"/>
  <c r="AF69" i="49"/>
  <c r="AM69" i="49"/>
  <c r="X52" i="49"/>
  <c r="AP52" i="49"/>
  <c r="AP51" i="49"/>
  <c r="AQ52" i="49"/>
  <c r="AI62" i="49"/>
  <c r="AT62" i="49"/>
  <c r="AE62" i="49"/>
  <c r="AD64" i="49"/>
  <c r="Z63" i="49"/>
  <c r="G63" i="49"/>
  <c r="Y60" i="49"/>
  <c r="L62" i="49"/>
  <c r="E62" i="49"/>
  <c r="AC63" i="49"/>
  <c r="W64" i="49"/>
  <c r="AC60" i="49"/>
  <c r="AK62" i="49"/>
  <c r="J63" i="49"/>
  <c r="AN60" i="49"/>
  <c r="U60" i="49"/>
  <c r="U66" i="49" s="1"/>
  <c r="N62" i="49"/>
  <c r="AC62" i="49"/>
  <c r="H60" i="49"/>
  <c r="AB60" i="49"/>
  <c r="AN64" i="49"/>
  <c r="AI64" i="49"/>
  <c r="AD60" i="49"/>
  <c r="AR60" i="49"/>
  <c r="AR65" i="49" s="1"/>
  <c r="V63" i="49"/>
  <c r="K64" i="49"/>
  <c r="F60" i="49"/>
  <c r="AQ63" i="49"/>
  <c r="AQ60" i="49"/>
  <c r="AQ65" i="49" s="1"/>
  <c r="AU64" i="49"/>
  <c r="AG60" i="49"/>
  <c r="AP62" i="49"/>
  <c r="AO64" i="49"/>
  <c r="O62" i="49"/>
  <c r="Z60" i="49"/>
  <c r="M63" i="49"/>
  <c r="AV64" i="49"/>
  <c r="AM60" i="49"/>
  <c r="AU63" i="49"/>
  <c r="C64" i="49"/>
  <c r="F62" i="49"/>
  <c r="O64" i="49"/>
  <c r="AK63" i="49"/>
  <c r="M62" i="49"/>
  <c r="Z64" i="49"/>
  <c r="AB62" i="49"/>
  <c r="J62" i="49"/>
  <c r="Y62" i="49"/>
  <c r="AA62" i="49"/>
  <c r="AJ63" i="49"/>
  <c r="V64" i="49"/>
  <c r="AU62" i="49"/>
  <c r="G64" i="49"/>
  <c r="P63" i="49"/>
  <c r="O60" i="49"/>
  <c r="AG63" i="49"/>
  <c r="S63" i="49"/>
  <c r="AA64" i="49"/>
  <c r="AL63" i="49"/>
  <c r="K63" i="49"/>
  <c r="AE64" i="49"/>
  <c r="AE63" i="49"/>
  <c r="W60" i="49"/>
  <c r="AE60" i="49"/>
  <c r="AK64" i="49"/>
  <c r="S60" i="49"/>
  <c r="S66" i="49" s="1"/>
  <c r="S62" i="49"/>
  <c r="AG62" i="49"/>
  <c r="N63" i="49"/>
  <c r="I62" i="49"/>
  <c r="C63" i="49"/>
  <c r="Q64" i="49"/>
  <c r="AV63" i="49"/>
  <c r="AJ60" i="49"/>
  <c r="AU60" i="49"/>
  <c r="AU65" i="49" s="1"/>
  <c r="K62" i="49"/>
  <c r="AH63" i="49"/>
  <c r="AO60" i="49"/>
  <c r="S64" i="49"/>
  <c r="AL60" i="49"/>
  <c r="O63" i="49"/>
  <c r="E60" i="49"/>
  <c r="C62" i="49"/>
  <c r="N60" i="49"/>
  <c r="H62" i="49"/>
  <c r="AV62" i="49"/>
  <c r="AR63" i="49"/>
  <c r="U62" i="49"/>
  <c r="AT64" i="49"/>
  <c r="X64" i="49"/>
  <c r="AQ62" i="49"/>
  <c r="W62" i="49"/>
  <c r="P64" i="49"/>
  <c r="AH60" i="49"/>
  <c r="Y64" i="49"/>
  <c r="AN63" i="49"/>
  <c r="I64" i="49"/>
  <c r="G62" i="49"/>
  <c r="D60" i="49"/>
  <c r="D63" i="49"/>
  <c r="N64" i="49"/>
  <c r="AF63" i="49"/>
  <c r="R63" i="49"/>
  <c r="X63" i="49"/>
  <c r="AF60" i="49"/>
  <c r="E64" i="49"/>
  <c r="AO62" i="49"/>
  <c r="AB63" i="49"/>
  <c r="AF64" i="49"/>
  <c r="T60" i="49"/>
  <c r="T66" i="49" s="1"/>
  <c r="Q60" i="49"/>
  <c r="Q66" i="49" s="1"/>
  <c r="E63" i="49"/>
  <c r="M64" i="49"/>
  <c r="AF62" i="49"/>
  <c r="I60" i="49"/>
  <c r="AM62" i="49"/>
  <c r="R60" i="49"/>
  <c r="R66" i="49" s="1"/>
  <c r="T62" i="49"/>
  <c r="J60" i="49"/>
  <c r="V60" i="49"/>
  <c r="V66" i="49" s="1"/>
  <c r="F64" i="49"/>
  <c r="AC64" i="49"/>
  <c r="X60" i="49"/>
  <c r="AN62" i="49"/>
  <c r="AA60" i="49"/>
  <c r="H63" i="49"/>
  <c r="G60" i="49"/>
  <c r="M60" i="49"/>
  <c r="K60" i="49"/>
  <c r="X62" i="49"/>
  <c r="J64" i="49"/>
  <c r="AA63" i="49"/>
  <c r="H64" i="49"/>
  <c r="Z62" i="49"/>
  <c r="AW62" i="49"/>
  <c r="AL64" i="49"/>
  <c r="W63" i="49"/>
  <c r="AI63" i="49"/>
  <c r="AS60" i="49"/>
  <c r="AS65" i="49" s="1"/>
  <c r="AS62" i="49"/>
  <c r="AK60" i="49"/>
  <c r="AB64" i="49"/>
  <c r="AH64" i="49"/>
  <c r="AP63" i="49"/>
  <c r="I63" i="49"/>
  <c r="L60" i="49"/>
  <c r="L64" i="49"/>
  <c r="T63" i="49"/>
  <c r="AW60" i="49"/>
  <c r="AW65" i="49" s="1"/>
  <c r="R64" i="49"/>
  <c r="AR64" i="49"/>
  <c r="F63" i="49"/>
  <c r="L63" i="49"/>
  <c r="U63" i="49"/>
  <c r="U64" i="49"/>
  <c r="D62" i="49"/>
  <c r="AV60" i="49"/>
  <c r="AV65" i="49" s="1"/>
  <c r="P62" i="49"/>
  <c r="AS64" i="49"/>
  <c r="Q62" i="49"/>
  <c r="AD63" i="49"/>
  <c r="V62" i="49"/>
  <c r="Q63" i="49"/>
  <c r="AL62" i="49"/>
  <c r="AJ62" i="49"/>
  <c r="AP64" i="49"/>
  <c r="T64" i="49"/>
  <c r="AT60" i="49"/>
  <c r="AT65" i="49" s="1"/>
  <c r="AG64" i="49"/>
  <c r="AM64" i="49"/>
  <c r="AD62" i="49"/>
  <c r="AS63" i="49"/>
  <c r="Y63" i="49"/>
  <c r="AO63" i="49"/>
  <c r="AT63" i="49"/>
  <c r="AR62" i="49"/>
  <c r="AM63" i="49"/>
  <c r="AH62" i="49"/>
  <c r="AJ64" i="49"/>
  <c r="AI60" i="49"/>
  <c r="AQ64" i="49"/>
  <c r="AP60" i="49"/>
  <c r="D64" i="49"/>
  <c r="R62" i="49"/>
  <c r="H51" i="49"/>
  <c r="J52" i="49"/>
  <c r="AT51" i="49"/>
  <c r="AA52" i="49"/>
  <c r="D51" i="49"/>
  <c r="U52" i="49"/>
  <c r="Q51" i="49"/>
  <c r="O52" i="49"/>
  <c r="J51" i="49"/>
  <c r="AV52" i="49"/>
  <c r="P51" i="49"/>
  <c r="AD52" i="49"/>
  <c r="K52" i="49"/>
  <c r="G52" i="49"/>
  <c r="AK52" i="49"/>
  <c r="P52" i="49"/>
  <c r="AH52" i="49"/>
  <c r="AS52" i="49"/>
  <c r="AK51" i="49"/>
  <c r="S51" i="49"/>
  <c r="M52" i="49"/>
  <c r="I51" i="49"/>
  <c r="V52" i="49"/>
  <c r="AC52" i="49"/>
  <c r="AG51" i="49"/>
  <c r="R51" i="49"/>
  <c r="H52" i="49"/>
  <c r="N51" i="49"/>
  <c r="W51" i="49"/>
  <c r="AM52" i="49"/>
  <c r="AB51" i="49"/>
  <c r="Y52" i="49"/>
  <c r="F52" i="49"/>
  <c r="AV51" i="49"/>
  <c r="AF51" i="49"/>
  <c r="X51" i="49"/>
  <c r="AJ51" i="49"/>
  <c r="AW11" i="49"/>
  <c r="AW22" i="49" s="1"/>
  <c r="AW40" i="49" s="1"/>
  <c r="AW12" i="49"/>
  <c r="AW23" i="49" s="1"/>
  <c r="AW41" i="49" s="1"/>
  <c r="BN28" i="15"/>
  <c r="BG28" i="15"/>
  <c r="BP27" i="15"/>
  <c r="BO21" i="15"/>
  <c r="BO7" i="49" s="1"/>
  <c r="BL21" i="15"/>
  <c r="BG19" i="15"/>
  <c r="BM28" i="15"/>
  <c r="BD28" i="15"/>
  <c r="AW19" i="15"/>
  <c r="AX21" i="15"/>
  <c r="AX19" i="15"/>
  <c r="BG21" i="15"/>
  <c r="BK21" i="15"/>
  <c r="BB19" i="15"/>
  <c r="BE19" i="15"/>
  <c r="BM19" i="15"/>
  <c r="AY28" i="15"/>
  <c r="AX20" i="15"/>
  <c r="BB20" i="15"/>
  <c r="AZ28" i="15"/>
  <c r="BB21" i="15"/>
  <c r="BE20" i="15"/>
  <c r="BN20" i="15"/>
  <c r="AZ21" i="15"/>
  <c r="BE28" i="15"/>
  <c r="BA28" i="15"/>
  <c r="BF20" i="15"/>
  <c r="BE21" i="15"/>
  <c r="BK19" i="15"/>
  <c r="BL28" i="15"/>
  <c r="BI20" i="15"/>
  <c r="BD21" i="15"/>
  <c r="BO28" i="15"/>
  <c r="BO14" i="49" s="1"/>
  <c r="BJ21" i="15"/>
  <c r="BH20" i="15"/>
  <c r="BJ19" i="15"/>
  <c r="AY19" i="15"/>
  <c r="AY20" i="15"/>
  <c r="BH21" i="15"/>
  <c r="BJ28" i="15"/>
  <c r="BA19" i="15"/>
  <c r="BA21" i="15"/>
  <c r="BL20" i="15"/>
  <c r="BD20" i="15"/>
  <c r="BH19" i="15"/>
  <c r="BF21" i="15"/>
  <c r="AZ19" i="15"/>
  <c r="AZ20" i="15"/>
  <c r="BI21" i="15"/>
  <c r="BI19" i="15"/>
  <c r="BL19" i="15"/>
  <c r="BN21" i="15"/>
  <c r="BO19" i="15"/>
  <c r="BO5" i="49" s="1"/>
  <c r="BA20" i="15"/>
  <c r="BO20" i="15"/>
  <c r="BO6" i="49" s="1"/>
  <c r="BK20" i="15"/>
  <c r="BM21" i="15"/>
  <c r="BD19" i="15"/>
  <c r="BJ20" i="15"/>
  <c r="AX28" i="15"/>
  <c r="BK28" i="15"/>
  <c r="AW21" i="15"/>
  <c r="BH28" i="15"/>
  <c r="BF19" i="15"/>
  <c r="BQ27" i="15"/>
  <c r="D12" i="38" s="1"/>
  <c r="BN19" i="15"/>
  <c r="AY21" i="15"/>
  <c r="BM20" i="15"/>
  <c r="BG20" i="15"/>
  <c r="BB28" i="15"/>
  <c r="BF28" i="15"/>
  <c r="BI28" i="15"/>
  <c r="BG10" i="49"/>
  <c r="BG21" i="49" s="1"/>
  <c r="BG39" i="49" s="1"/>
  <c r="BD8" i="49"/>
  <c r="BD19" i="49" s="1"/>
  <c r="BD37" i="49" s="1"/>
  <c r="BD12" i="49"/>
  <c r="BD23" i="49" s="1"/>
  <c r="BD41" i="49" s="1"/>
  <c r="BA11" i="49"/>
  <c r="BA22" i="49" s="1"/>
  <c r="BA40" i="49" s="1"/>
  <c r="BF12" i="49"/>
  <c r="BF23" i="49" s="1"/>
  <c r="BF41" i="49" s="1"/>
  <c r="BL12" i="49"/>
  <c r="BL23" i="49" s="1"/>
  <c r="BL41" i="49" s="1"/>
  <c r="BE13" i="49"/>
  <c r="BI11" i="49"/>
  <c r="BI22" i="49" s="1"/>
  <c r="BI40" i="49" s="1"/>
  <c r="BK8" i="49"/>
  <c r="BK19" i="49" s="1"/>
  <c r="BK37" i="49" s="1"/>
  <c r="BM13" i="49"/>
  <c r="BM8" i="49"/>
  <c r="BM19" i="49" s="1"/>
  <c r="BM37" i="49" s="1"/>
  <c r="BN13" i="49"/>
  <c r="BN9" i="49"/>
  <c r="BN20" i="49" s="1"/>
  <c r="BN38" i="49" s="1"/>
  <c r="BL8" i="49"/>
  <c r="BL19" i="49" s="1"/>
  <c r="BL37" i="49" s="1"/>
  <c r="BG9" i="49"/>
  <c r="BG20" i="49" s="1"/>
  <c r="BG38" i="49" s="1"/>
  <c r="AZ11" i="49"/>
  <c r="AZ22" i="49" s="1"/>
  <c r="AZ40" i="49" s="1"/>
  <c r="BG8" i="49"/>
  <c r="BG19" i="49" s="1"/>
  <c r="BG37" i="49" s="1"/>
  <c r="BL13" i="49"/>
  <c r="BI13" i="49"/>
  <c r="BK11" i="49"/>
  <c r="BK22" i="49" s="1"/>
  <c r="BK40" i="49" s="1"/>
  <c r="AY12" i="49"/>
  <c r="AY23" i="49" s="1"/>
  <c r="AY41" i="49" s="1"/>
  <c r="BH13" i="49"/>
  <c r="BE9" i="49"/>
  <c r="BE20" i="49" s="1"/>
  <c r="BE38" i="49" s="1"/>
  <c r="AZ12" i="49"/>
  <c r="AZ23" i="49" s="1"/>
  <c r="AZ41" i="49" s="1"/>
  <c r="BH11" i="49"/>
  <c r="BH22" i="49" s="1"/>
  <c r="BH40" i="49" s="1"/>
  <c r="BM10" i="49"/>
  <c r="BM21" i="49" s="1"/>
  <c r="BM39" i="49" s="1"/>
  <c r="BD10" i="49"/>
  <c r="BD21" i="49" s="1"/>
  <c r="BD39" i="49" s="1"/>
  <c r="BB10" i="49"/>
  <c r="BB21" i="49" s="1"/>
  <c r="BB39" i="49" s="1"/>
  <c r="AY10" i="49"/>
  <c r="AY21" i="49" s="1"/>
  <c r="AY39" i="49" s="1"/>
  <c r="AY8" i="49"/>
  <c r="AY19" i="49" s="1"/>
  <c r="AY37" i="49" s="1"/>
  <c r="BL11" i="49"/>
  <c r="BL22" i="49" s="1"/>
  <c r="BL40" i="49" s="1"/>
  <c r="BJ10" i="49"/>
  <c r="BJ21" i="49" s="1"/>
  <c r="BJ39" i="49" s="1"/>
  <c r="BF9" i="49"/>
  <c r="BF20" i="49" s="1"/>
  <c r="BF38" i="49" s="1"/>
  <c r="BA8" i="49"/>
  <c r="BA19" i="49" s="1"/>
  <c r="BA37" i="49" s="1"/>
  <c r="BC9" i="49"/>
  <c r="BC20" i="49" s="1"/>
  <c r="BC38" i="49" s="1"/>
  <c r="AX10" i="49"/>
  <c r="AX21" i="49" s="1"/>
  <c r="AX39" i="49" s="1"/>
  <c r="AY11" i="49"/>
  <c r="AY22" i="49" s="1"/>
  <c r="AY40" i="49" s="1"/>
  <c r="AX13" i="49"/>
  <c r="BF8" i="49"/>
  <c r="BF19" i="49" s="1"/>
  <c r="BF37" i="49" s="1"/>
  <c r="BE12" i="49"/>
  <c r="BE23" i="49" s="1"/>
  <c r="BE41" i="49" s="1"/>
  <c r="BI12" i="49"/>
  <c r="BI23" i="49" s="1"/>
  <c r="BI41" i="49" s="1"/>
  <c r="BF13" i="49"/>
  <c r="BO8" i="49"/>
  <c r="BO19" i="49" s="1"/>
  <c r="AX12" i="49"/>
  <c r="AX23" i="49" s="1"/>
  <c r="AX41" i="49" s="1"/>
  <c r="BK12" i="49"/>
  <c r="BK23" i="49" s="1"/>
  <c r="BK41" i="49" s="1"/>
  <c r="AX8" i="49"/>
  <c r="AX19" i="49" s="1"/>
  <c r="AX37" i="49" s="1"/>
  <c r="BJ11" i="49"/>
  <c r="BJ22" i="49" s="1"/>
  <c r="BJ40" i="49" s="1"/>
  <c r="BL10" i="49"/>
  <c r="BL21" i="49" s="1"/>
  <c r="BL39" i="49" s="1"/>
  <c r="BN10" i="49"/>
  <c r="BN21" i="49" s="1"/>
  <c r="BN39" i="49" s="1"/>
  <c r="BM9" i="49"/>
  <c r="BM20" i="49" s="1"/>
  <c r="BM38" i="49" s="1"/>
  <c r="BM11" i="49"/>
  <c r="BM22" i="49" s="1"/>
  <c r="BM40" i="49" s="1"/>
  <c r="BC8" i="49"/>
  <c r="BC19" i="49" s="1"/>
  <c r="BC37" i="49" s="1"/>
  <c r="BH12" i="49"/>
  <c r="BH23" i="49" s="1"/>
  <c r="BH41" i="49" s="1"/>
  <c r="BB8" i="49"/>
  <c r="BB19" i="49" s="1"/>
  <c r="BB37" i="49" s="1"/>
  <c r="BC10" i="49"/>
  <c r="BC21" i="49" s="1"/>
  <c r="BC39" i="49" s="1"/>
  <c r="BH9" i="49"/>
  <c r="BH20" i="49" s="1"/>
  <c r="BH38" i="49" s="1"/>
  <c r="BK9" i="49"/>
  <c r="BK20" i="49" s="1"/>
  <c r="BK38" i="49" s="1"/>
  <c r="BD11" i="49"/>
  <c r="BD22" i="49" s="1"/>
  <c r="BD40" i="49" s="1"/>
  <c r="BM12" i="49"/>
  <c r="BM23" i="49" s="1"/>
  <c r="BM41" i="49" s="1"/>
  <c r="BO13" i="49"/>
  <c r="BN11" i="49"/>
  <c r="BN22" i="49" s="1"/>
  <c r="BN40" i="49" s="1"/>
  <c r="BJ13" i="49"/>
  <c r="BF10" i="49"/>
  <c r="BF21" i="49" s="1"/>
  <c r="BF39" i="49" s="1"/>
  <c r="BB11" i="49"/>
  <c r="BB22" i="49" s="1"/>
  <c r="BB40" i="49" s="1"/>
  <c r="BB13" i="49"/>
  <c r="BG12" i="49"/>
  <c r="BG23" i="49" s="1"/>
  <c r="BG41" i="49" s="1"/>
  <c r="BO9" i="49"/>
  <c r="BO20" i="49" s="1"/>
  <c r="AZ10" i="49"/>
  <c r="AZ21" i="49" s="1"/>
  <c r="AZ39" i="49" s="1"/>
  <c r="BI8" i="49"/>
  <c r="BI19" i="49" s="1"/>
  <c r="BI37" i="49" s="1"/>
  <c r="AX11" i="49"/>
  <c r="AX22" i="49" s="1"/>
  <c r="AX40" i="49" s="1"/>
  <c r="BH8" i="49"/>
  <c r="BH19" i="49" s="1"/>
  <c r="BH37" i="49" s="1"/>
  <c r="BO11" i="49"/>
  <c r="BO22" i="49" s="1"/>
  <c r="BA13" i="49"/>
  <c r="BK10" i="49"/>
  <c r="BK21" i="49" s="1"/>
  <c r="BK39" i="49" s="1"/>
  <c r="BE10" i="49"/>
  <c r="BE21" i="49" s="1"/>
  <c r="BE39" i="49" s="1"/>
  <c r="BO10" i="49"/>
  <c r="BO21" i="49" s="1"/>
  <c r="BN12" i="49"/>
  <c r="BN23" i="49" s="1"/>
  <c r="BN41" i="49" s="1"/>
  <c r="BJ8" i="49"/>
  <c r="BJ19" i="49" s="1"/>
  <c r="BJ37" i="49" s="1"/>
  <c r="BE8" i="49"/>
  <c r="BE19" i="49" s="1"/>
  <c r="BE37" i="49" s="1"/>
  <c r="BH10" i="49"/>
  <c r="BH21" i="49" s="1"/>
  <c r="BH39" i="49" s="1"/>
  <c r="BJ9" i="49"/>
  <c r="BJ20" i="49" s="1"/>
  <c r="BJ38" i="49" s="1"/>
  <c r="BD13" i="49"/>
  <c r="BJ12" i="49"/>
  <c r="BJ23" i="49" s="1"/>
  <c r="BJ41" i="49" s="1"/>
  <c r="BF11" i="49"/>
  <c r="BF22" i="49" s="1"/>
  <c r="BF40" i="49" s="1"/>
  <c r="AZ13" i="49"/>
  <c r="BI10" i="49"/>
  <c r="BI21" i="49" s="1"/>
  <c r="BI39" i="49" s="1"/>
  <c r="AY13" i="49"/>
  <c r="BB12" i="49"/>
  <c r="BB23" i="49" s="1"/>
  <c r="BB41" i="49" s="1"/>
  <c r="BG11" i="49"/>
  <c r="BG22" i="49" s="1"/>
  <c r="BG40" i="49" s="1"/>
  <c r="BO12" i="49"/>
  <c r="BO23" i="49" s="1"/>
  <c r="BL9" i="49"/>
  <c r="BL20" i="49" s="1"/>
  <c r="BL38" i="49" s="1"/>
  <c r="BI9" i="49"/>
  <c r="BI20" i="49" s="1"/>
  <c r="BI38" i="49" s="1"/>
  <c r="BA12" i="49"/>
  <c r="BA23" i="49" s="1"/>
  <c r="BA41" i="49" s="1"/>
  <c r="BE11" i="49"/>
  <c r="BE22" i="49" s="1"/>
  <c r="BE40" i="49" s="1"/>
  <c r="AZ8" i="49"/>
  <c r="AZ19" i="49" s="1"/>
  <c r="AZ37" i="49" s="1"/>
  <c r="BK13" i="49"/>
  <c r="BD9" i="49"/>
  <c r="BD20" i="49" s="1"/>
  <c r="BD38" i="49" s="1"/>
  <c r="BA10" i="49"/>
  <c r="BA21" i="49" s="1"/>
  <c r="BA39" i="49" s="1"/>
  <c r="BG13" i="49"/>
  <c r="BN8" i="49"/>
  <c r="BN19" i="49" s="1"/>
  <c r="BN37" i="49" s="1"/>
  <c r="BA48" i="49" l="1"/>
  <c r="BA56" i="49"/>
  <c r="BA82" i="49"/>
  <c r="BA88" i="49"/>
  <c r="BL48" i="49"/>
  <c r="BL82" i="49"/>
  <c r="BL88" i="49"/>
  <c r="BL56" i="49"/>
  <c r="AZ58" i="49"/>
  <c r="AZ90" i="49"/>
  <c r="AZ84" i="49"/>
  <c r="AW58" i="49"/>
  <c r="AW90" i="49"/>
  <c r="AW84" i="49"/>
  <c r="BH49" i="49"/>
  <c r="BH89" i="49"/>
  <c r="BH57" i="49"/>
  <c r="BH83" i="49"/>
  <c r="AZ86" i="49"/>
  <c r="AZ54" i="49"/>
  <c r="AZ80" i="49"/>
  <c r="BJ49" i="49"/>
  <c r="N6" i="52" s="1"/>
  <c r="BJ89" i="49"/>
  <c r="BJ83" i="49"/>
  <c r="BJ57" i="49"/>
  <c r="BE47" i="49"/>
  <c r="BE81" i="49"/>
  <c r="BE87" i="49"/>
  <c r="BE55" i="49"/>
  <c r="AW49" i="49"/>
  <c r="L6" i="52" s="1"/>
  <c r="AW83" i="49"/>
  <c r="AW89" i="49"/>
  <c r="AW57" i="49"/>
  <c r="BD47" i="49"/>
  <c r="BD81" i="49"/>
  <c r="BD87" i="49"/>
  <c r="BD55" i="49"/>
  <c r="BH80" i="49"/>
  <c r="BH54" i="49"/>
  <c r="BH86" i="49"/>
  <c r="BE49" i="49"/>
  <c r="BE83" i="49"/>
  <c r="BE89" i="49"/>
  <c r="BE57" i="49"/>
  <c r="AX49" i="49"/>
  <c r="AX83" i="49"/>
  <c r="AX57" i="49"/>
  <c r="AX89" i="49"/>
  <c r="AX80" i="49"/>
  <c r="AX86" i="49"/>
  <c r="AX54" i="49"/>
  <c r="BA50" i="49"/>
  <c r="BA75" i="49" s="1"/>
  <c r="BA76" i="49" s="1"/>
  <c r="BA77" i="49" s="1"/>
  <c r="BA84" i="49"/>
  <c r="BA90" i="49"/>
  <c r="BA58" i="49"/>
  <c r="AY58" i="49"/>
  <c r="AY90" i="49"/>
  <c r="AY84" i="49"/>
  <c r="BI80" i="49"/>
  <c r="BI86" i="49"/>
  <c r="BI54" i="49"/>
  <c r="BK84" i="49"/>
  <c r="BK90" i="49"/>
  <c r="BK58" i="49"/>
  <c r="BI47" i="49"/>
  <c r="BI81" i="49"/>
  <c r="BI87" i="49"/>
  <c r="BI55" i="49"/>
  <c r="AZ48" i="49"/>
  <c r="AZ56" i="49"/>
  <c r="AZ82" i="49"/>
  <c r="AZ88" i="49"/>
  <c r="AX58" i="49"/>
  <c r="AX90" i="49"/>
  <c r="AX84" i="49"/>
  <c r="BK49" i="49"/>
  <c r="BK83" i="49"/>
  <c r="BK89" i="49"/>
  <c r="BK57" i="49"/>
  <c r="BL47" i="49"/>
  <c r="BL87" i="49"/>
  <c r="BL55" i="49"/>
  <c r="BL81" i="49"/>
  <c r="R52" i="49"/>
  <c r="BG84" i="49"/>
  <c r="BG90" i="49"/>
  <c r="BG58" i="49"/>
  <c r="BM47" i="49"/>
  <c r="BM87" i="49"/>
  <c r="BM55" i="49"/>
  <c r="BM81" i="49"/>
  <c r="BG80" i="49"/>
  <c r="BG54" i="49"/>
  <c r="BG86" i="49"/>
  <c r="BG49" i="49"/>
  <c r="BG89" i="49"/>
  <c r="BG83" i="49"/>
  <c r="BG57" i="49"/>
  <c r="BI50" i="49"/>
  <c r="BI75" i="49" s="1"/>
  <c r="BI76" i="49" s="1"/>
  <c r="BI84" i="49"/>
  <c r="BI58" i="49"/>
  <c r="BI90" i="49"/>
  <c r="BB90" i="49"/>
  <c r="BB58" i="49"/>
  <c r="BB84" i="49"/>
  <c r="BB49" i="49"/>
  <c r="M6" i="52" s="1"/>
  <c r="BB83" i="49"/>
  <c r="BB89" i="49"/>
  <c r="BB57" i="49"/>
  <c r="BE50" i="49"/>
  <c r="BE75" i="49" s="1"/>
  <c r="BE76" i="49" s="1"/>
  <c r="BE77" i="49" s="1"/>
  <c r="BE90" i="49"/>
  <c r="BE58" i="49"/>
  <c r="BE84" i="49"/>
  <c r="AZ49" i="49"/>
  <c r="AZ83" i="49"/>
  <c r="AZ57" i="49"/>
  <c r="AZ89" i="49"/>
  <c r="BG47" i="49"/>
  <c r="BG87" i="49"/>
  <c r="BG55" i="49"/>
  <c r="BG81" i="49"/>
  <c r="BF48" i="49"/>
  <c r="BF56" i="49"/>
  <c r="BF82" i="49"/>
  <c r="BF88" i="49"/>
  <c r="BF80" i="49"/>
  <c r="BF54" i="49"/>
  <c r="BF86" i="49"/>
  <c r="BI48" i="49"/>
  <c r="BI56" i="49"/>
  <c r="BI82" i="49"/>
  <c r="BI88" i="49"/>
  <c r="BL54" i="49"/>
  <c r="BL80" i="49"/>
  <c r="BL86" i="49"/>
  <c r="E72" i="49"/>
  <c r="E73" i="49" s="1"/>
  <c r="E86" i="49"/>
  <c r="E54" i="49"/>
  <c r="E80" i="49"/>
  <c r="BN47" i="49"/>
  <c r="O4" i="52" s="1"/>
  <c r="BN87" i="49"/>
  <c r="BN55" i="49"/>
  <c r="BN81" i="49"/>
  <c r="E46" i="49"/>
  <c r="BO46" i="49" s="1"/>
  <c r="BN49" i="49"/>
  <c r="O6" i="52" s="1"/>
  <c r="BN57" i="49"/>
  <c r="BN83" i="49"/>
  <c r="BN89" i="49"/>
  <c r="AY49" i="49"/>
  <c r="AY83" i="49"/>
  <c r="AY57" i="49"/>
  <c r="AY89" i="49"/>
  <c r="BF49" i="49"/>
  <c r="BF89" i="49"/>
  <c r="BF83" i="49"/>
  <c r="BF57" i="49"/>
  <c r="AX48" i="49"/>
  <c r="AX88" i="49"/>
  <c r="AX56" i="49"/>
  <c r="AX82" i="49"/>
  <c r="N52" i="49"/>
  <c r="BC47" i="49"/>
  <c r="BC81" i="49"/>
  <c r="BC55" i="49"/>
  <c r="BC87" i="49"/>
  <c r="BM54" i="49"/>
  <c r="BM86" i="49"/>
  <c r="BM80" i="49"/>
  <c r="BD49" i="49"/>
  <c r="BD83" i="49"/>
  <c r="BD89" i="49"/>
  <c r="BD57" i="49"/>
  <c r="BA86" i="49"/>
  <c r="BA54" i="49"/>
  <c r="BA80" i="49"/>
  <c r="BJ47" i="49"/>
  <c r="N4" i="52" s="1"/>
  <c r="BJ81" i="49"/>
  <c r="BJ87" i="49"/>
  <c r="BJ55" i="49"/>
  <c r="BD80" i="49"/>
  <c r="BD54" i="49"/>
  <c r="BD86" i="49"/>
  <c r="BK54" i="49"/>
  <c r="BK80" i="49"/>
  <c r="BK86" i="49"/>
  <c r="BH48" i="49"/>
  <c r="BH82" i="49"/>
  <c r="BH88" i="49"/>
  <c r="BH56" i="49"/>
  <c r="BH47" i="49"/>
  <c r="BH81" i="49"/>
  <c r="BH87" i="49"/>
  <c r="BH55" i="49"/>
  <c r="BJ48" i="49"/>
  <c r="N5" i="52" s="1"/>
  <c r="BJ56" i="49"/>
  <c r="BJ88" i="49"/>
  <c r="BJ82" i="49"/>
  <c r="BI49" i="49"/>
  <c r="BI89" i="49"/>
  <c r="BI83" i="49"/>
  <c r="BI57" i="49"/>
  <c r="BL49" i="49"/>
  <c r="BL83" i="49"/>
  <c r="BL89" i="49"/>
  <c r="BL57" i="49"/>
  <c r="C80" i="49"/>
  <c r="C54" i="49"/>
  <c r="C86" i="49"/>
  <c r="BK48" i="49"/>
  <c r="BK88" i="49"/>
  <c r="BK82" i="49"/>
  <c r="BK56" i="49"/>
  <c r="BG48" i="49"/>
  <c r="BG82" i="49"/>
  <c r="BG88" i="49"/>
  <c r="BG56" i="49"/>
  <c r="BM90" i="49"/>
  <c r="BM84" i="49"/>
  <c r="BM58" i="49"/>
  <c r="BJ80" i="49"/>
  <c r="BJ54" i="49"/>
  <c r="BJ86" i="49"/>
  <c r="BB86" i="49"/>
  <c r="BB80" i="49"/>
  <c r="BB54" i="49"/>
  <c r="AY54" i="49"/>
  <c r="AY80" i="49"/>
  <c r="AY86" i="49"/>
  <c r="BL84" i="49"/>
  <c r="BL90" i="49"/>
  <c r="BL58" i="49"/>
  <c r="V51" i="49"/>
  <c r="BK47" i="49"/>
  <c r="BK55" i="49"/>
  <c r="BK81" i="49"/>
  <c r="BK87" i="49"/>
  <c r="BE54" i="49"/>
  <c r="BE86" i="49"/>
  <c r="BE80" i="49"/>
  <c r="BH50" i="49"/>
  <c r="BH75" i="49" s="1"/>
  <c r="BH76" i="49" s="1"/>
  <c r="BH84" i="49"/>
  <c r="BH90" i="49"/>
  <c r="BH58" i="49"/>
  <c r="BF84" i="49"/>
  <c r="BF90" i="49"/>
  <c r="BF58" i="49"/>
  <c r="BM48" i="49"/>
  <c r="BM82" i="49"/>
  <c r="BM88" i="49"/>
  <c r="BM56" i="49"/>
  <c r="BJ90" i="49"/>
  <c r="BJ84" i="49"/>
  <c r="BJ58" i="49"/>
  <c r="BC48" i="49"/>
  <c r="BC82" i="49"/>
  <c r="BC56" i="49"/>
  <c r="BC88" i="49"/>
  <c r="AY48" i="49"/>
  <c r="AY88" i="49"/>
  <c r="AY56" i="49"/>
  <c r="AY82" i="49"/>
  <c r="BN86" i="49"/>
  <c r="BN54" i="49"/>
  <c r="BN80" i="49"/>
  <c r="BC80" i="49"/>
  <c r="BC54" i="49"/>
  <c r="BC86" i="49"/>
  <c r="BB48" i="49"/>
  <c r="M5" i="52" s="1"/>
  <c r="BB82" i="49"/>
  <c r="BB88" i="49"/>
  <c r="BB56" i="49"/>
  <c r="BA49" i="49"/>
  <c r="BA89" i="49"/>
  <c r="BA57" i="49"/>
  <c r="BA83" i="49"/>
  <c r="E51" i="49"/>
  <c r="BN48" i="49"/>
  <c r="O5" i="52" s="1"/>
  <c r="BN82" i="49"/>
  <c r="BN88" i="49"/>
  <c r="BN56" i="49"/>
  <c r="BF47" i="49"/>
  <c r="BF81" i="49"/>
  <c r="BF87" i="49"/>
  <c r="BF55" i="49"/>
  <c r="BN50" i="49"/>
  <c r="BN58" i="49"/>
  <c r="BN84" i="49"/>
  <c r="BN90" i="49"/>
  <c r="BE48" i="49"/>
  <c r="BE56" i="49"/>
  <c r="BE82" i="49"/>
  <c r="BE88" i="49"/>
  <c r="BM49" i="49"/>
  <c r="BM57" i="49"/>
  <c r="BM83" i="49"/>
  <c r="BM89" i="49"/>
  <c r="BD48" i="49"/>
  <c r="BD56" i="49"/>
  <c r="BD82" i="49"/>
  <c r="BD88" i="49"/>
  <c r="BD58" i="49"/>
  <c r="BD90" i="49"/>
  <c r="BD84" i="49"/>
  <c r="G7" i="52"/>
  <c r="AA75" i="49"/>
  <c r="AA76" i="49" s="1"/>
  <c r="BK46" i="49"/>
  <c r="BK72" i="49"/>
  <c r="BK73" i="49" s="1"/>
  <c r="E7" i="52"/>
  <c r="P75" i="49"/>
  <c r="P76" i="49" s="1"/>
  <c r="K7" i="52"/>
  <c r="AQ75" i="49"/>
  <c r="AQ76" i="49" s="1"/>
  <c r="BA46" i="49"/>
  <c r="BA72" i="49"/>
  <c r="BA73" i="49" s="1"/>
  <c r="AY46" i="49"/>
  <c r="AY72" i="49"/>
  <c r="AY73" i="49" s="1"/>
  <c r="BL50" i="49"/>
  <c r="BL75" i="49" s="1"/>
  <c r="BL76" i="49" s="1"/>
  <c r="BM34" i="49"/>
  <c r="C46" i="49"/>
  <c r="C72" i="49"/>
  <c r="C73" i="49" s="1"/>
  <c r="C60" i="49"/>
  <c r="C7" i="52"/>
  <c r="F75" i="49"/>
  <c r="F76" i="49" s="1"/>
  <c r="BF50" i="49"/>
  <c r="BF75" i="49" s="1"/>
  <c r="BF76" i="49" s="1"/>
  <c r="BG34" i="49"/>
  <c r="BN46" i="49"/>
  <c r="O3" i="52" s="1"/>
  <c r="BN72" i="49"/>
  <c r="BN73" i="49" s="1"/>
  <c r="J7" i="52"/>
  <c r="AM75" i="49"/>
  <c r="AM76" i="49" s="1"/>
  <c r="F7" i="52"/>
  <c r="V75" i="49"/>
  <c r="V76" i="49" s="1"/>
  <c r="BD50" i="49"/>
  <c r="BD75" i="49" s="1"/>
  <c r="BD76" i="49" s="1"/>
  <c r="BD77" i="49" s="1"/>
  <c r="BF34" i="49"/>
  <c r="BD34" i="49"/>
  <c r="O7" i="52"/>
  <c r="BN75" i="49"/>
  <c r="BN76" i="49" s="1"/>
  <c r="BD46" i="49"/>
  <c r="BD72" i="49"/>
  <c r="BD73" i="49" s="1"/>
  <c r="BE46" i="49"/>
  <c r="BE72" i="49"/>
  <c r="BE73" i="49" s="1"/>
  <c r="AW50" i="49"/>
  <c r="AW34" i="49"/>
  <c r="BJ46" i="49"/>
  <c r="N3" i="52" s="1"/>
  <c r="BJ72" i="49"/>
  <c r="BJ73" i="49" s="1"/>
  <c r="AZ50" i="49"/>
  <c r="AZ75" i="49" s="1"/>
  <c r="AZ76" i="49" s="1"/>
  <c r="AZ77" i="49" s="1"/>
  <c r="AZ34" i="49"/>
  <c r="BI46" i="49"/>
  <c r="BI72" i="49"/>
  <c r="BI73" i="49" s="1"/>
  <c r="BK50" i="49"/>
  <c r="BK75" i="49" s="1"/>
  <c r="BK76" i="49" s="1"/>
  <c r="BL34" i="49"/>
  <c r="AY50" i="49"/>
  <c r="AY75" i="49" s="1"/>
  <c r="AY76" i="49" s="1"/>
  <c r="AY77" i="49" s="1"/>
  <c r="AY34" i="49"/>
  <c r="AZ46" i="49"/>
  <c r="AZ72" i="49"/>
  <c r="AZ73" i="49" s="1"/>
  <c r="AX46" i="49"/>
  <c r="AX72" i="49"/>
  <c r="AX73" i="49" s="1"/>
  <c r="BG50" i="49"/>
  <c r="BG75" i="49" s="1"/>
  <c r="BG76" i="49" s="1"/>
  <c r="BJ34" i="49"/>
  <c r="D7" i="52"/>
  <c r="J75" i="49"/>
  <c r="J76" i="49" s="1"/>
  <c r="BG46" i="49"/>
  <c r="BG72" i="49"/>
  <c r="BG73" i="49" s="1"/>
  <c r="AV34" i="49"/>
  <c r="H7" i="52"/>
  <c r="AF75" i="49"/>
  <c r="AF76" i="49" s="1"/>
  <c r="BF46" i="49"/>
  <c r="BF72" i="49"/>
  <c r="BF73" i="49" s="1"/>
  <c r="BB34" i="49"/>
  <c r="AX50" i="49"/>
  <c r="AX75" i="49" s="1"/>
  <c r="AX76" i="49" s="1"/>
  <c r="AX77" i="49" s="1"/>
  <c r="AX34" i="49"/>
  <c r="BB50" i="49"/>
  <c r="BC34" i="49"/>
  <c r="BL46" i="49"/>
  <c r="BL72" i="49"/>
  <c r="BL73" i="49" s="1"/>
  <c r="BC46" i="49"/>
  <c r="BC72" i="49"/>
  <c r="BC73" i="49" s="1"/>
  <c r="BB46" i="49"/>
  <c r="M3" i="52" s="1"/>
  <c r="BB72" i="49"/>
  <c r="BB73" i="49" s="1"/>
  <c r="BH46" i="49"/>
  <c r="BH72" i="49"/>
  <c r="BH73" i="49" s="1"/>
  <c r="BJ50" i="49"/>
  <c r="BK34" i="49"/>
  <c r="BM50" i="49"/>
  <c r="BM75" i="49" s="1"/>
  <c r="BM76" i="49" s="1"/>
  <c r="BN34" i="49"/>
  <c r="BC43" i="49"/>
  <c r="BM46" i="49"/>
  <c r="BM72" i="49"/>
  <c r="BM73" i="49" s="1"/>
  <c r="B7" i="52"/>
  <c r="C75" i="49"/>
  <c r="C76" i="49" s="1"/>
  <c r="O19" i="53"/>
  <c r="C11" i="53"/>
  <c r="C16" i="53"/>
  <c r="C17" i="53" s="1"/>
  <c r="C21" i="53" s="1"/>
  <c r="M9" i="53"/>
  <c r="M13" i="53"/>
  <c r="M14" i="53" s="1"/>
  <c r="D9" i="53"/>
  <c r="D13" i="53"/>
  <c r="D14" i="53" s="1"/>
  <c r="L9" i="53"/>
  <c r="L13" i="53"/>
  <c r="L14" i="53" s="1"/>
  <c r="D11" i="53"/>
  <c r="D16" i="53"/>
  <c r="D17" i="53" s="1"/>
  <c r="D21" i="53" s="1"/>
  <c r="E9" i="53"/>
  <c r="E13" i="53"/>
  <c r="E14" i="53" s="1"/>
  <c r="K11" i="53"/>
  <c r="K16" i="53"/>
  <c r="K17" i="53" s="1"/>
  <c r="K21" i="53" s="1"/>
  <c r="J9" i="53"/>
  <c r="J13" i="53"/>
  <c r="J14" i="53" s="1"/>
  <c r="J11" i="53"/>
  <c r="J16" i="53"/>
  <c r="J17" i="53" s="1"/>
  <c r="J21" i="53" s="1"/>
  <c r="K9" i="53"/>
  <c r="N11" i="53"/>
  <c r="N16" i="53"/>
  <c r="N17" i="53" s="1"/>
  <c r="N21" i="53" s="1"/>
  <c r="N9" i="53"/>
  <c r="N13" i="53"/>
  <c r="F11" i="53"/>
  <c r="F16" i="53"/>
  <c r="F17" i="53" s="1"/>
  <c r="F21" i="53" s="1"/>
  <c r="M11" i="53"/>
  <c r="M16" i="53"/>
  <c r="M17" i="53" s="1"/>
  <c r="M21" i="53" s="1"/>
  <c r="G9" i="53"/>
  <c r="G13" i="53"/>
  <c r="G14" i="53" s="1"/>
  <c r="E11" i="53"/>
  <c r="E16" i="53"/>
  <c r="E17" i="53" s="1"/>
  <c r="E21" i="53" s="1"/>
  <c r="G11" i="53"/>
  <c r="G16" i="53"/>
  <c r="G17" i="53" s="1"/>
  <c r="G21" i="53" s="1"/>
  <c r="B9" i="53"/>
  <c r="B13" i="53"/>
  <c r="B14" i="53" s="1"/>
  <c r="F9" i="53"/>
  <c r="F13" i="53"/>
  <c r="F14" i="53" s="1"/>
  <c r="I11" i="53"/>
  <c r="I16" i="53"/>
  <c r="I17" i="53" s="1"/>
  <c r="I21" i="53" s="1"/>
  <c r="L11" i="53"/>
  <c r="L16" i="53"/>
  <c r="L17" i="53" s="1"/>
  <c r="L21" i="53" s="1"/>
  <c r="BD5" i="49"/>
  <c r="BE60" i="42"/>
  <c r="BE62" i="42" s="1"/>
  <c r="BJ7" i="49"/>
  <c r="BK12" i="42"/>
  <c r="BK14" i="42" s="1"/>
  <c r="AX7" i="49"/>
  <c r="AY12" i="42"/>
  <c r="AY14" i="42" s="1"/>
  <c r="B3" i="52"/>
  <c r="BK6" i="49"/>
  <c r="T8" i="53" s="1"/>
  <c r="BL7" i="42"/>
  <c r="BL9" i="42" s="1"/>
  <c r="BD7" i="49"/>
  <c r="BE12" i="42"/>
  <c r="BE14" i="42" s="1"/>
  <c r="BD14" i="49"/>
  <c r="BE81" i="42"/>
  <c r="BE83" i="42" s="1"/>
  <c r="AW5" i="49"/>
  <c r="AX60" i="42"/>
  <c r="AX62" i="42" s="1"/>
  <c r="BI6" i="49"/>
  <c r="BJ7" i="42"/>
  <c r="BJ9" i="42" s="1"/>
  <c r="E52" i="49"/>
  <c r="B10" i="53"/>
  <c r="AX5" i="49"/>
  <c r="AY60" i="42"/>
  <c r="AY62" i="42" s="1"/>
  <c r="BA6" i="49"/>
  <c r="BB7" i="42"/>
  <c r="BB9" i="42" s="1"/>
  <c r="BL14" i="49"/>
  <c r="U10" i="53" s="1"/>
  <c r="BM81" i="42"/>
  <c r="BM83" i="42" s="1"/>
  <c r="BG5" i="49"/>
  <c r="BH60" i="42"/>
  <c r="BH62" i="42" s="1"/>
  <c r="BK5" i="49"/>
  <c r="BL60" i="42"/>
  <c r="BL62" i="42" s="1"/>
  <c r="BL7" i="49"/>
  <c r="BM12" i="42"/>
  <c r="BM14" i="42" s="1"/>
  <c r="G51" i="49"/>
  <c r="BM14" i="49"/>
  <c r="V10" i="53" s="1"/>
  <c r="BN81" i="42"/>
  <c r="BN83" i="42" s="1"/>
  <c r="BN7" i="49"/>
  <c r="BO12" i="42"/>
  <c r="BO14" i="42" s="1"/>
  <c r="BE7" i="49"/>
  <c r="BF12" i="42"/>
  <c r="BF14" i="42" s="1"/>
  <c r="BJ6" i="49"/>
  <c r="S8" i="53" s="1"/>
  <c r="BK7" i="42"/>
  <c r="BK9" i="42" s="1"/>
  <c r="BL5" i="49"/>
  <c r="BM60" i="42"/>
  <c r="BM62" i="42" s="1"/>
  <c r="BM7" i="49"/>
  <c r="BN12" i="42"/>
  <c r="BN14" i="42" s="1"/>
  <c r="BF6" i="49"/>
  <c r="Q8" i="53" s="1"/>
  <c r="BG7" i="42"/>
  <c r="BG9" i="42" s="1"/>
  <c r="BI5" i="49"/>
  <c r="BJ60" i="42"/>
  <c r="BJ62" i="42" s="1"/>
  <c r="BA14" i="49"/>
  <c r="BA52" i="49" s="1"/>
  <c r="BB81" i="42"/>
  <c r="BB83" i="42" s="1"/>
  <c r="BG14" i="49"/>
  <c r="R10" i="53" s="1"/>
  <c r="BH81" i="42"/>
  <c r="BH83" i="42" s="1"/>
  <c r="AX14" i="49"/>
  <c r="AY81" i="42"/>
  <c r="AY83" i="42" s="1"/>
  <c r="BH6" i="49"/>
  <c r="BI7" i="42"/>
  <c r="BI9" i="42" s="1"/>
  <c r="BE14" i="49"/>
  <c r="P10" i="53" s="1"/>
  <c r="BF81" i="42"/>
  <c r="BF83" i="42" s="1"/>
  <c r="BN14" i="49"/>
  <c r="W10" i="53" s="1"/>
  <c r="BO81" i="42"/>
  <c r="BO83" i="42" s="1"/>
  <c r="BI7" i="49"/>
  <c r="BJ12" i="42"/>
  <c r="BJ14" i="42" s="1"/>
  <c r="BI14" i="49"/>
  <c r="BJ81" i="42"/>
  <c r="BJ83" i="42" s="1"/>
  <c r="AZ6" i="49"/>
  <c r="AZ51" i="49" s="1"/>
  <c r="BA7" i="42"/>
  <c r="BA9" i="42" s="1"/>
  <c r="AZ7" i="49"/>
  <c r="BA12" i="42"/>
  <c r="BA14" i="42" s="1"/>
  <c r="BJ5" i="49"/>
  <c r="BK60" i="42"/>
  <c r="BK62" i="42" s="1"/>
  <c r="BF14" i="49"/>
  <c r="Q10" i="53" s="1"/>
  <c r="BG81" i="42"/>
  <c r="BG83" i="42" s="1"/>
  <c r="BB14" i="49"/>
  <c r="BB52" i="49" s="1"/>
  <c r="BC81" i="42"/>
  <c r="BC83" i="42" s="1"/>
  <c r="BF7" i="49"/>
  <c r="BG12" i="42"/>
  <c r="BG14" i="42" s="1"/>
  <c r="BE6" i="49"/>
  <c r="P8" i="53" s="1"/>
  <c r="BF7" i="42"/>
  <c r="BF9" i="42" s="1"/>
  <c r="BN6" i="49"/>
  <c r="W8" i="53" s="1"/>
  <c r="BO7" i="42"/>
  <c r="BO9" i="42" s="1"/>
  <c r="BG6" i="49"/>
  <c r="R8" i="53" s="1"/>
  <c r="BH7" i="42"/>
  <c r="BH9" i="42" s="1"/>
  <c r="BH5" i="49"/>
  <c r="BI60" i="42"/>
  <c r="BI62" i="42" s="1"/>
  <c r="BB7" i="49"/>
  <c r="BC12" i="42"/>
  <c r="BC14" i="42" s="1"/>
  <c r="M51" i="49"/>
  <c r="I8" i="53"/>
  <c r="BG7" i="49"/>
  <c r="BH12" i="42"/>
  <c r="BH14" i="42" s="1"/>
  <c r="AZ5" i="49"/>
  <c r="BA60" i="42"/>
  <c r="BA62" i="42" s="1"/>
  <c r="BM6" i="49"/>
  <c r="V8" i="53" s="1"/>
  <c r="BN7" i="42"/>
  <c r="BN9" i="42" s="1"/>
  <c r="BD6" i="49"/>
  <c r="BD51" i="49" s="1"/>
  <c r="BE7" i="42"/>
  <c r="BE9" i="42" s="1"/>
  <c r="AZ14" i="49"/>
  <c r="AZ52" i="49" s="1"/>
  <c r="BA81" i="42"/>
  <c r="BA83" i="42" s="1"/>
  <c r="AY7" i="49"/>
  <c r="AZ12" i="42"/>
  <c r="AZ14" i="42" s="1"/>
  <c r="L52" i="49"/>
  <c r="H10" i="53"/>
  <c r="BN5" i="49"/>
  <c r="BO60" i="42"/>
  <c r="BO62" i="42" s="1"/>
  <c r="BA7" i="49"/>
  <c r="BB12" i="42"/>
  <c r="BB14" i="42" s="1"/>
  <c r="AX6" i="49"/>
  <c r="AX51" i="49" s="1"/>
  <c r="AY7" i="42"/>
  <c r="AY9" i="42" s="1"/>
  <c r="L51" i="49"/>
  <c r="H8" i="53"/>
  <c r="BF5" i="49"/>
  <c r="BG60" i="42"/>
  <c r="BG62" i="42" s="1"/>
  <c r="BJ14" i="49"/>
  <c r="S10" i="53" s="1"/>
  <c r="BK81" i="42"/>
  <c r="BK83" i="42" s="1"/>
  <c r="BM5" i="49"/>
  <c r="BN60" i="42"/>
  <c r="BN62" i="42" s="1"/>
  <c r="BA5" i="49"/>
  <c r="BB60" i="42"/>
  <c r="BB62" i="42" s="1"/>
  <c r="BH7" i="49"/>
  <c r="BI12" i="42"/>
  <c r="BI14" i="42" s="1"/>
  <c r="F51" i="49"/>
  <c r="C8" i="53"/>
  <c r="BB6" i="49"/>
  <c r="BC7" i="42"/>
  <c r="BC9" i="42" s="1"/>
  <c r="AY14" i="49"/>
  <c r="AZ81" i="42"/>
  <c r="AZ83" i="42" s="1"/>
  <c r="BE5" i="49"/>
  <c r="BF60" i="42"/>
  <c r="BF62" i="42" s="1"/>
  <c r="AW7" i="49"/>
  <c r="AX12" i="42"/>
  <c r="AX14" i="42" s="1"/>
  <c r="AY6" i="49"/>
  <c r="AY51" i="49" s="1"/>
  <c r="AZ7" i="42"/>
  <c r="AZ9" i="42" s="1"/>
  <c r="BB5" i="49"/>
  <c r="BC60" i="42"/>
  <c r="BC62" i="42" s="1"/>
  <c r="S52" i="49"/>
  <c r="BL6" i="49"/>
  <c r="U8" i="53" s="1"/>
  <c r="BM7" i="42"/>
  <c r="BM9" i="42" s="1"/>
  <c r="BH14" i="49"/>
  <c r="BH52" i="49" s="1"/>
  <c r="BI81" i="42"/>
  <c r="BI83" i="42" s="1"/>
  <c r="BK14" i="49"/>
  <c r="T10" i="53" s="1"/>
  <c r="BL81" i="42"/>
  <c r="BL83" i="42" s="1"/>
  <c r="AY5" i="49"/>
  <c r="AZ60" i="42"/>
  <c r="AZ62" i="42" s="1"/>
  <c r="BK7" i="49"/>
  <c r="BL12" i="42"/>
  <c r="BL14" i="42" s="1"/>
  <c r="I52" i="49"/>
  <c r="Q52" i="49"/>
  <c r="AQ69" i="49"/>
  <c r="BO37" i="49"/>
  <c r="BB66" i="49"/>
  <c r="BJ69" i="49"/>
  <c r="AW68" i="49"/>
  <c r="AW66" i="49"/>
  <c r="BJ67" i="49"/>
  <c r="BJ68" i="49"/>
  <c r="BB67" i="49"/>
  <c r="BJ66" i="49"/>
  <c r="BB68" i="49"/>
  <c r="AW69" i="49"/>
  <c r="BJ70" i="49"/>
  <c r="AW70" i="49"/>
  <c r="BB70" i="49"/>
  <c r="BB69" i="49"/>
  <c r="AQ70" i="49"/>
  <c r="BB51" i="49"/>
  <c r="BD62" i="49"/>
  <c r="BM62" i="49"/>
  <c r="BH63" i="49"/>
  <c r="BE61" i="49"/>
  <c r="BK63" i="49"/>
  <c r="BB64" i="49"/>
  <c r="BB63" i="49"/>
  <c r="BE64" i="49"/>
  <c r="AZ63" i="49"/>
  <c r="BF62" i="49"/>
  <c r="BF60" i="49"/>
  <c r="BG61" i="49"/>
  <c r="BA63" i="49"/>
  <c r="BE62" i="49"/>
  <c r="BD60" i="49"/>
  <c r="BK64" i="49"/>
  <c r="AW64" i="49"/>
  <c r="BG63" i="49"/>
  <c r="BI62" i="49"/>
  <c r="AY63" i="49"/>
  <c r="BN61" i="49"/>
  <c r="AZ64" i="49"/>
  <c r="BJ63" i="49"/>
  <c r="AX63" i="49"/>
  <c r="BG60" i="49"/>
  <c r="AX62" i="49"/>
  <c r="AY52" i="49"/>
  <c r="BB62" i="49"/>
  <c r="BN62" i="49"/>
  <c r="AY64" i="49"/>
  <c r="BG64" i="49"/>
  <c r="BJ64" i="49"/>
  <c r="BM60" i="49"/>
  <c r="AZ60" i="49"/>
  <c r="AZ65" i="49" s="1"/>
  <c r="BE63" i="49"/>
  <c r="BK62" i="49"/>
  <c r="BG62" i="49"/>
  <c r="BA64" i="49"/>
  <c r="AX64" i="49"/>
  <c r="BD63" i="49"/>
  <c r="BA60" i="49"/>
  <c r="BA65" i="49" s="1"/>
  <c r="BI60" i="49"/>
  <c r="BN63" i="49"/>
  <c r="BF61" i="49"/>
  <c r="BK60" i="49"/>
  <c r="BM63" i="49"/>
  <c r="BM61" i="49"/>
  <c r="BL62" i="49"/>
  <c r="BI61" i="49"/>
  <c r="BL61" i="49"/>
  <c r="BI64" i="49"/>
  <c r="BM64" i="49"/>
  <c r="BJ62" i="49"/>
  <c r="AW63" i="49"/>
  <c r="BF63" i="49"/>
  <c r="BJ61" i="49"/>
  <c r="BC62" i="49"/>
  <c r="BH60" i="49"/>
  <c r="AX60" i="49"/>
  <c r="AX65" i="49" s="1"/>
  <c r="BJ60" i="49"/>
  <c r="BC60" i="49"/>
  <c r="BD64" i="49"/>
  <c r="AZ62" i="49"/>
  <c r="BL60" i="49"/>
  <c r="BC61" i="49"/>
  <c r="BN60" i="49"/>
  <c r="BK61" i="49"/>
  <c r="BH62" i="49"/>
  <c r="BH61" i="49"/>
  <c r="BI63" i="49"/>
  <c r="BA62" i="49"/>
  <c r="BE60" i="49"/>
  <c r="BL63" i="49"/>
  <c r="BD61" i="49"/>
  <c r="BB60" i="49"/>
  <c r="BB65" i="49" s="1"/>
  <c r="AY60" i="49"/>
  <c r="AY65" i="49" s="1"/>
  <c r="BL64" i="49"/>
  <c r="BN64" i="49"/>
  <c r="BH64" i="49"/>
  <c r="AY62" i="49"/>
  <c r="BF64" i="49"/>
  <c r="AX52" i="49"/>
  <c r="BE51" i="49"/>
  <c r="BC51" i="49"/>
  <c r="AW52" i="49"/>
  <c r="BH51" i="49"/>
  <c r="BG52" i="49"/>
  <c r="BK51" i="49"/>
  <c r="BD52" i="49"/>
  <c r="BI52" i="49"/>
  <c r="BM52" i="49"/>
  <c r="BN51" i="49"/>
  <c r="BI51" i="49"/>
  <c r="BA51" i="49"/>
  <c r="BL52" i="49"/>
  <c r="BL51" i="49" l="1"/>
  <c r="BJ52" i="49"/>
  <c r="M7" i="52"/>
  <c r="BB75" i="49"/>
  <c r="BB76" i="49" s="1"/>
  <c r="BB77" i="49" s="1"/>
  <c r="BP46" i="49"/>
  <c r="N25" i="53"/>
  <c r="N14" i="53"/>
  <c r="N19" i="53" s="1"/>
  <c r="L7" i="52"/>
  <c r="AW75" i="49"/>
  <c r="AW76" i="49" s="1"/>
  <c r="AW77" i="49" s="1"/>
  <c r="BJ51" i="49"/>
  <c r="N7" i="52"/>
  <c r="BJ75" i="49"/>
  <c r="BJ76" i="49" s="1"/>
  <c r="BN52" i="49"/>
  <c r="K19" i="53"/>
  <c r="J19" i="53"/>
  <c r="F20" i="53"/>
  <c r="F19" i="53"/>
  <c r="B20" i="53"/>
  <c r="B19" i="53"/>
  <c r="E20" i="53"/>
  <c r="E19" i="53"/>
  <c r="L19" i="53"/>
  <c r="G19" i="53"/>
  <c r="D20" i="53"/>
  <c r="D19" i="53"/>
  <c r="M19" i="53"/>
  <c r="S9" i="53"/>
  <c r="S13" i="53"/>
  <c r="S14" i="53" s="1"/>
  <c r="W11" i="53"/>
  <c r="W16" i="53"/>
  <c r="W17" i="53" s="1"/>
  <c r="W21" i="53" s="1"/>
  <c r="R9" i="53"/>
  <c r="R13" i="53"/>
  <c r="R14" i="53" s="1"/>
  <c r="P11" i="53"/>
  <c r="P16" i="53"/>
  <c r="P17" i="53" s="1"/>
  <c r="P21" i="53" s="1"/>
  <c r="V11" i="53"/>
  <c r="V16" i="53"/>
  <c r="V17" i="53" s="1"/>
  <c r="V21" i="53" s="1"/>
  <c r="W9" i="53"/>
  <c r="W13" i="53"/>
  <c r="W14" i="53" s="1"/>
  <c r="P9" i="53"/>
  <c r="P13" i="53"/>
  <c r="P14" i="53" s="1"/>
  <c r="C9" i="53"/>
  <c r="C13" i="53"/>
  <c r="C14" i="53" s="1"/>
  <c r="R11" i="53"/>
  <c r="R16" i="53"/>
  <c r="R17" i="53" s="1"/>
  <c r="R21" i="53" s="1"/>
  <c r="U11" i="53"/>
  <c r="U16" i="53"/>
  <c r="U17" i="53" s="1"/>
  <c r="U21" i="53" s="1"/>
  <c r="Q11" i="53"/>
  <c r="Q16" i="53"/>
  <c r="Q17" i="53" s="1"/>
  <c r="Q21" i="53" s="1"/>
  <c r="V9" i="53"/>
  <c r="V13" i="53"/>
  <c r="V14" i="53" s="1"/>
  <c r="Q9" i="53"/>
  <c r="Q13" i="53"/>
  <c r="Q14" i="53" s="1"/>
  <c r="T11" i="53"/>
  <c r="T16" i="53"/>
  <c r="T17" i="53" s="1"/>
  <c r="T21" i="53" s="1"/>
  <c r="B11" i="53"/>
  <c r="B16" i="53"/>
  <c r="B17" i="53" s="1"/>
  <c r="B21" i="53" s="1"/>
  <c r="Y10" i="53"/>
  <c r="Y11" i="53" s="1"/>
  <c r="S11" i="53"/>
  <c r="S16" i="53"/>
  <c r="S17" i="53" s="1"/>
  <c r="S21" i="53" s="1"/>
  <c r="X8" i="53"/>
  <c r="X9" i="53" s="1"/>
  <c r="X10" i="53" s="1"/>
  <c r="X11" i="53" s="1"/>
  <c r="U9" i="53"/>
  <c r="U13" i="53"/>
  <c r="U14" i="53" s="1"/>
  <c r="I9" i="53"/>
  <c r="I13" i="53"/>
  <c r="I14" i="53" s="1"/>
  <c r="H9" i="53"/>
  <c r="H13" i="53"/>
  <c r="H14" i="53" s="1"/>
  <c r="T9" i="53"/>
  <c r="T13" i="53"/>
  <c r="T14" i="53" s="1"/>
  <c r="H11" i="53"/>
  <c r="H16" i="53"/>
  <c r="H17" i="53" s="1"/>
  <c r="H21" i="53" s="1"/>
  <c r="BF51" i="49"/>
  <c r="BO51" i="49" s="1"/>
  <c r="BF52" i="49"/>
  <c r="BO52" i="49" s="1"/>
  <c r="BM51" i="49"/>
  <c r="BG51" i="49"/>
  <c r="BK52" i="49"/>
  <c r="BE52" i="49"/>
  <c r="V19" i="53" l="1"/>
  <c r="T19" i="53"/>
  <c r="I19" i="53"/>
  <c r="P19" i="53"/>
  <c r="U19" i="53"/>
  <c r="W19" i="53"/>
  <c r="H19" i="53"/>
  <c r="R19" i="53"/>
  <c r="Q19" i="53"/>
  <c r="S19" i="53"/>
  <c r="C19" i="53"/>
  <c r="C20" i="53"/>
  <c r="BO54" i="49"/>
  <c r="BO53" i="4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 Steffen</author>
  </authors>
  <commentList>
    <comment ref="BM10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Trent Steffen:</t>
        </r>
        <r>
          <rPr>
            <sz val="9"/>
            <color indexed="81"/>
            <rFont val="Tahoma"/>
            <family val="2"/>
          </rPr>
          <t xml:space="preserve">
RMD had -2.42</t>
        </r>
      </text>
    </comment>
  </commentList>
</comments>
</file>

<file path=xl/sharedStrings.xml><?xml version="1.0" encoding="utf-8"?>
<sst xmlns="http://schemas.openxmlformats.org/spreadsheetml/2006/main" count="10011" uniqueCount="1421">
  <si>
    <t>Deck Thickness (in)</t>
  </si>
  <si>
    <t>LOCATION</t>
  </si>
  <si>
    <t>LEFT FASCIA</t>
  </si>
  <si>
    <t>LEFT TOE PARAPET</t>
  </si>
  <si>
    <t>RIGHT FASCIA</t>
  </si>
  <si>
    <t>RIGHT TOE PARAPET</t>
  </si>
  <si>
    <t>BEGIN SLEEPER SLAB</t>
  </si>
  <si>
    <t>END SLEEPER SLAB</t>
  </si>
  <si>
    <t>BRIDGE LIMITS</t>
  </si>
  <si>
    <t>END APPROACH SLAB</t>
  </si>
  <si>
    <t>SPAN 2</t>
  </si>
  <si>
    <t>SPAN 3</t>
  </si>
  <si>
    <t>SPAN 4</t>
  </si>
  <si>
    <t>FORWARD APPROACH</t>
  </si>
  <si>
    <t>SPAN 1</t>
  </si>
  <si>
    <t>PVI Station</t>
  </si>
  <si>
    <t>PVI Elevation</t>
  </si>
  <si>
    <t>Segment Length (ft)</t>
  </si>
  <si>
    <t>Grade In (G1)</t>
  </si>
  <si>
    <t>Grade Out (G2)</t>
  </si>
  <si>
    <t xml:space="preserve">a </t>
  </si>
  <si>
    <t>Begin Segment Station</t>
  </si>
  <si>
    <t>End Segment Station</t>
  </si>
  <si>
    <t>Begin Segment Elevation</t>
  </si>
  <si>
    <t>End Segment Elevation</t>
  </si>
  <si>
    <t>SEGMENT 1</t>
  </si>
  <si>
    <t>SEGMENT 2</t>
  </si>
  <si>
    <t>SEGMENT 3</t>
  </si>
  <si>
    <t>SEGMENT 4</t>
  </si>
  <si>
    <t>SEGMENT 5</t>
  </si>
  <si>
    <t>ft</t>
  </si>
  <si>
    <t>INSTANTANEOUS GRADE (%)</t>
  </si>
  <si>
    <t>ALL BEAMS</t>
  </si>
  <si>
    <t>ELEVATION</t>
  </si>
  <si>
    <t>Tr</t>
  </si>
  <si>
    <t>Tf</t>
  </si>
  <si>
    <t>STATION</t>
  </si>
  <si>
    <t>POINT</t>
  </si>
  <si>
    <t>T app slab</t>
  </si>
  <si>
    <t>FORWARD APPROACH SLAB 
SURFACE ELEVATIONS</t>
  </si>
  <si>
    <t>FORWARD SLEEPER SLAB
SURFACE ELEVATIONS</t>
  </si>
  <si>
    <t>FORWARD PAVEMENT
SURFACE ELEVATIONS</t>
  </si>
  <si>
    <t xml:space="preserve">APPROXIMATE (+/-) </t>
  </si>
  <si>
    <t>DECK ELEVATIONS</t>
  </si>
  <si>
    <t>A</t>
  </si>
  <si>
    <t>FINAL DECK SURFACE ELEVATION</t>
  </si>
  <si>
    <t>G</t>
  </si>
  <si>
    <t>J</t>
  </si>
  <si>
    <t>K</t>
  </si>
  <si>
    <t>B</t>
  </si>
  <si>
    <t>C</t>
  </si>
  <si>
    <t>D</t>
  </si>
  <si>
    <t>REBOUND = B-C *</t>
  </si>
  <si>
    <t>E</t>
  </si>
  <si>
    <t>WEIGHT OF EXIST. DECK (KIP/FT.)</t>
  </si>
  <si>
    <t>F</t>
  </si>
  <si>
    <t>WEIGHT OF PROP. DECK (KIP/FT.)</t>
  </si>
  <si>
    <t>DECK DEFLECTION = D x (F/E) *</t>
  </si>
  <si>
    <t>H</t>
  </si>
  <si>
    <t>DECK THICKNESS (FT)</t>
  </si>
  <si>
    <t>ELEV. 'A'</t>
  </si>
  <si>
    <t>ELEV. 'B'</t>
  </si>
  <si>
    <t>ELEV. 'C'</t>
  </si>
  <si>
    <t>ELEV. 'D'</t>
  </si>
  <si>
    <t>ELEV. 'E'</t>
  </si>
  <si>
    <t>BL. RAMP J-14</t>
  </si>
  <si>
    <t>BEAM G</t>
  </si>
  <si>
    <t>BEAM J</t>
  </si>
  <si>
    <t>BEAM K</t>
  </si>
  <si>
    <t>BEAM L</t>
  </si>
  <si>
    <t>BEAM H</t>
  </si>
  <si>
    <t>CL EXPANSION JOINT 2BE</t>
  </si>
  <si>
    <t>CL EXPANSION JOINT 3BE</t>
  </si>
  <si>
    <t>CL PIER 18BE</t>
  </si>
  <si>
    <t>CL PIER 19BE</t>
  </si>
  <si>
    <t>CL PIER 20BE</t>
  </si>
  <si>
    <t>CL PIER 21BE</t>
  </si>
  <si>
    <t>CL PIER 22BE</t>
  </si>
  <si>
    <t>CL PIER 23BE</t>
  </si>
  <si>
    <t>CL PIER 24BE</t>
  </si>
  <si>
    <t>CL PIER 25BE</t>
  </si>
  <si>
    <t>CL PIER 26BE</t>
  </si>
  <si>
    <t>CL PIER 27BE</t>
  </si>
  <si>
    <t>CL PIER 28BE</t>
  </si>
  <si>
    <t>CL BRG NORTH ABUTMENT BE</t>
  </si>
  <si>
    <t>SPAN 5</t>
  </si>
  <si>
    <t>SPAN 6</t>
  </si>
  <si>
    <t>FIELD SPLICE</t>
  </si>
  <si>
    <t>BL_</t>
  </si>
  <si>
    <t>Point</t>
  </si>
  <si>
    <t>Station</t>
  </si>
  <si>
    <t>Offset</t>
  </si>
  <si>
    <t>PC</t>
  </si>
  <si>
    <t>PC RIGHT</t>
  </si>
  <si>
    <t>PC LEFT</t>
  </si>
  <si>
    <t>FACE BACKWALL</t>
  </si>
  <si>
    <t>END DECK UNIT 2B</t>
  </si>
  <si>
    <t>START DECK UNIT 3B</t>
  </si>
  <si>
    <t>LT_F_</t>
  </si>
  <si>
    <t>LT_T_</t>
  </si>
  <si>
    <t>BM_G_</t>
  </si>
  <si>
    <t>BM_H_</t>
  </si>
  <si>
    <t>BM_J_</t>
  </si>
  <si>
    <t>BM_K_</t>
  </si>
  <si>
    <t>BM_L_</t>
  </si>
  <si>
    <t>RT_T_</t>
  </si>
  <si>
    <t>RT_F_</t>
  </si>
  <si>
    <t>START BEAM H</t>
  </si>
  <si>
    <t>END UNIT 3B DECK</t>
  </si>
  <si>
    <t>START UNIT 4B DECK</t>
  </si>
  <si>
    <t>END DECK UNIT 4B</t>
  </si>
  <si>
    <t>COVER PLATE THICKNESS (in)</t>
  </si>
  <si>
    <t>BEAM DEPTH (in)</t>
  </si>
  <si>
    <t>TOP OF BEAM ELEV (ft)</t>
  </si>
  <si>
    <t>Btm Beam Elevation</t>
  </si>
  <si>
    <t>X Deck Elevation</t>
  </si>
  <si>
    <t>RT_F_1</t>
  </si>
  <si>
    <t>RT_T_1</t>
  </si>
  <si>
    <t>BM_L_1</t>
  </si>
  <si>
    <t>BL_1</t>
  </si>
  <si>
    <t>BM_K_1</t>
  </si>
  <si>
    <t>BM_J_1</t>
  </si>
  <si>
    <t>LT_T_1</t>
  </si>
  <si>
    <t>BM_G_1</t>
  </si>
  <si>
    <t>LT_F_1</t>
  </si>
  <si>
    <t>RT_F_2</t>
  </si>
  <si>
    <t>RT_T_2</t>
  </si>
  <si>
    <t>BM_L_2</t>
  </si>
  <si>
    <t>BL_2</t>
  </si>
  <si>
    <t>BM_K_2</t>
  </si>
  <si>
    <t>BM_J_2</t>
  </si>
  <si>
    <t>LT_T_2</t>
  </si>
  <si>
    <t>BM_G_2</t>
  </si>
  <si>
    <t>LT_F_2</t>
  </si>
  <si>
    <t>RT_F_3</t>
  </si>
  <si>
    <t>RT_T_3</t>
  </si>
  <si>
    <t>BM_L_3</t>
  </si>
  <si>
    <t>BL_3</t>
  </si>
  <si>
    <t>BM_K_3</t>
  </si>
  <si>
    <t>BM_J_3</t>
  </si>
  <si>
    <t>LT_T_3</t>
  </si>
  <si>
    <t>BM_G_3</t>
  </si>
  <si>
    <t>LT_F_3</t>
  </si>
  <si>
    <t>RT_F_4</t>
  </si>
  <si>
    <t>RT_T_4</t>
  </si>
  <si>
    <t>BM_L_4</t>
  </si>
  <si>
    <t>BL_4</t>
  </si>
  <si>
    <t>BM_K_4</t>
  </si>
  <si>
    <t>BM_J_4</t>
  </si>
  <si>
    <t>LT_T_4</t>
  </si>
  <si>
    <t>BM_G_4</t>
  </si>
  <si>
    <t>LT_F_4</t>
  </si>
  <si>
    <t>LT_F_5</t>
  </si>
  <si>
    <t>LT_T_5</t>
  </si>
  <si>
    <t>BM_G_5</t>
  </si>
  <si>
    <t>BM_J_5</t>
  </si>
  <si>
    <t>BM_K_5</t>
  </si>
  <si>
    <t>BL_5</t>
  </si>
  <si>
    <t>RT_T_5</t>
  </si>
  <si>
    <t>BM_L_5</t>
  </si>
  <si>
    <t>RT_F_5</t>
  </si>
  <si>
    <t>LT_F_6</t>
  </si>
  <si>
    <t>LT_T_6</t>
  </si>
  <si>
    <t>BM_G_6</t>
  </si>
  <si>
    <t>BM_J_6</t>
  </si>
  <si>
    <t>BM_K_6</t>
  </si>
  <si>
    <t>BL_6</t>
  </si>
  <si>
    <t>RT_T_6</t>
  </si>
  <si>
    <t>BM_L_6</t>
  </si>
  <si>
    <t>RT_F_6</t>
  </si>
  <si>
    <t>LT_F_7</t>
  </si>
  <si>
    <t>LT_T_7</t>
  </si>
  <si>
    <t>BM_G_7</t>
  </si>
  <si>
    <t>BM_J_7</t>
  </si>
  <si>
    <t>BM_K_7</t>
  </si>
  <si>
    <t>BL_7</t>
  </si>
  <si>
    <t>RT_T_7</t>
  </si>
  <si>
    <t>BM_L_7</t>
  </si>
  <si>
    <t>RT_F_7</t>
  </si>
  <si>
    <t>RT_F_8</t>
  </si>
  <si>
    <t>RT_T_8</t>
  </si>
  <si>
    <t>BM_L_8</t>
  </si>
  <si>
    <t>BL_8</t>
  </si>
  <si>
    <t>BM_K_8</t>
  </si>
  <si>
    <t>BM_J_8</t>
  </si>
  <si>
    <t>BM_G_8</t>
  </si>
  <si>
    <t>LT_T_8</t>
  </si>
  <si>
    <t>LT_F_8</t>
  </si>
  <si>
    <t>LT_F_9</t>
  </si>
  <si>
    <t>LT_T_9</t>
  </si>
  <si>
    <t>BM_G_9</t>
  </si>
  <si>
    <t>BM_J_9</t>
  </si>
  <si>
    <t>BM_K_9</t>
  </si>
  <si>
    <t>BL_9</t>
  </si>
  <si>
    <t>BM_L_9</t>
  </si>
  <si>
    <t>RT_T_9</t>
  </si>
  <si>
    <t>RT_F_9</t>
  </si>
  <si>
    <t>LT_F_10</t>
  </si>
  <si>
    <t>LT_T_10</t>
  </si>
  <si>
    <t>BM_G_10</t>
  </si>
  <si>
    <t>BM_J_10</t>
  </si>
  <si>
    <t>BM_K_10</t>
  </si>
  <si>
    <t>BL_10</t>
  </si>
  <si>
    <t>BM_L_10</t>
  </si>
  <si>
    <t>RT_T_10</t>
  </si>
  <si>
    <t>RT_F_10</t>
  </si>
  <si>
    <t>LT_F_11</t>
  </si>
  <si>
    <t>LT_T_11</t>
  </si>
  <si>
    <t>BM_G_11</t>
  </si>
  <si>
    <t>BM_J_11</t>
  </si>
  <si>
    <t>BM_K_11</t>
  </si>
  <si>
    <t>BL_11</t>
  </si>
  <si>
    <t>RT_T_11</t>
  </si>
  <si>
    <t>BM_L_11</t>
  </si>
  <si>
    <t>RT_F_11</t>
  </si>
  <si>
    <t>RT_F_12</t>
  </si>
  <si>
    <t>RT_T_12</t>
  </si>
  <si>
    <t>BM_L_12</t>
  </si>
  <si>
    <t>BL_12</t>
  </si>
  <si>
    <t>BM_K_12</t>
  </si>
  <si>
    <t>BM_J_12</t>
  </si>
  <si>
    <t>BM_G_12</t>
  </si>
  <si>
    <t>LT_T_12</t>
  </si>
  <si>
    <t>LT_F_12</t>
  </si>
  <si>
    <t>RT_F_13</t>
  </si>
  <si>
    <t>RT_T_13</t>
  </si>
  <si>
    <t>BM_L_13</t>
  </si>
  <si>
    <t>BL_13</t>
  </si>
  <si>
    <t>BM_K_13</t>
  </si>
  <si>
    <t>BM_J_13</t>
  </si>
  <si>
    <t>BM_G_13</t>
  </si>
  <si>
    <t>LT_T_13</t>
  </si>
  <si>
    <t>LT_F_13</t>
  </si>
  <si>
    <t>RT_F_14</t>
  </si>
  <si>
    <t>RT_T_14</t>
  </si>
  <si>
    <t>BM_L_14</t>
  </si>
  <si>
    <t>BL_14</t>
  </si>
  <si>
    <t>BM_K_14</t>
  </si>
  <si>
    <t>BM_J_14</t>
  </si>
  <si>
    <t>LT_T_14</t>
  </si>
  <si>
    <t>BM_G_14</t>
  </si>
  <si>
    <t>LT_F_14</t>
  </si>
  <si>
    <t>LT_F_15</t>
  </si>
  <si>
    <t>LT_T_15</t>
  </si>
  <si>
    <t>BM_G_15</t>
  </si>
  <si>
    <t>BM_J_15</t>
  </si>
  <si>
    <t>BM_K_15</t>
  </si>
  <si>
    <t>BL_15</t>
  </si>
  <si>
    <t>BM_L_15</t>
  </si>
  <si>
    <t>RT_T_15</t>
  </si>
  <si>
    <t>RT_F_15</t>
  </si>
  <si>
    <t>LT_F_16</t>
  </si>
  <si>
    <t>LT_T_16</t>
  </si>
  <si>
    <t>BM_G_16</t>
  </si>
  <si>
    <t>BM_J_16</t>
  </si>
  <si>
    <t>BM_K_16</t>
  </si>
  <si>
    <t>BL_16</t>
  </si>
  <si>
    <t>RT_T_16</t>
  </si>
  <si>
    <t>BM_L_16</t>
  </si>
  <si>
    <t>RT_F_16</t>
  </si>
  <si>
    <t>LT_F_17</t>
  </si>
  <si>
    <t>LT_T_17</t>
  </si>
  <si>
    <t>BM_G_17</t>
  </si>
  <si>
    <t>BM_J_17</t>
  </si>
  <si>
    <t>BM_K_17</t>
  </si>
  <si>
    <t>BL_17</t>
  </si>
  <si>
    <t>RT_T_17</t>
  </si>
  <si>
    <t>BM_L_17</t>
  </si>
  <si>
    <t>RT_F_17</t>
  </si>
  <si>
    <t>RT_F_18</t>
  </si>
  <si>
    <t>BM_L_18</t>
  </si>
  <si>
    <t>RT_T_18</t>
  </si>
  <si>
    <t>BL_18</t>
  </si>
  <si>
    <t>BM_K_18</t>
  </si>
  <si>
    <t>BM_J_18</t>
  </si>
  <si>
    <t>BM_G_18</t>
  </si>
  <si>
    <t>LT_T_18</t>
  </si>
  <si>
    <t>LT_F_18</t>
  </si>
  <si>
    <t>LT_T_19</t>
  </si>
  <si>
    <t>LT_F_19</t>
  </si>
  <si>
    <t>BM_L_19</t>
  </si>
  <si>
    <t>RT_F_19</t>
  </si>
  <si>
    <t>BL_19</t>
  </si>
  <si>
    <t>BM_K_19</t>
  </si>
  <si>
    <t>BM_J_19</t>
  </si>
  <si>
    <t>BM_G_19</t>
  </si>
  <si>
    <t>RT_T_19</t>
  </si>
  <si>
    <t>BM_L_20</t>
  </si>
  <si>
    <t>RT_F_20</t>
  </si>
  <si>
    <t>BM_K_20</t>
  </si>
  <si>
    <t>BM_G_20</t>
  </si>
  <si>
    <t>RT_T_20</t>
  </si>
  <si>
    <t>BL_20</t>
  </si>
  <si>
    <t>LT_F_20</t>
  </si>
  <si>
    <t>LT_T_20</t>
  </si>
  <si>
    <t>BM_J_20</t>
  </si>
  <si>
    <t>BL_21</t>
  </si>
  <si>
    <t>LT_F_21</t>
  </si>
  <si>
    <t>BM_L_21</t>
  </si>
  <si>
    <t>BM_J_21</t>
  </si>
  <si>
    <t>RT_F_21</t>
  </si>
  <si>
    <t>LT_T_21</t>
  </si>
  <si>
    <t>BM_K_21</t>
  </si>
  <si>
    <t>BM_G_21</t>
  </si>
  <si>
    <t>RT_T_21</t>
  </si>
  <si>
    <t>BM_K_22</t>
  </si>
  <si>
    <t>BM_G_22</t>
  </si>
  <si>
    <t>RT_T_22</t>
  </si>
  <si>
    <t>BL_22</t>
  </si>
  <si>
    <t>LT_T_22</t>
  </si>
  <si>
    <t>BM_L_22</t>
  </si>
  <si>
    <t>BM_J_22</t>
  </si>
  <si>
    <t>RT_F_22</t>
  </si>
  <si>
    <t>LT_F_22</t>
  </si>
  <si>
    <t>LT_F_23</t>
  </si>
  <si>
    <t>BM_L_23</t>
  </si>
  <si>
    <t>RT_F_23</t>
  </si>
  <si>
    <t>LT_T_23</t>
  </si>
  <si>
    <t>BM_K_23</t>
  </si>
  <si>
    <t>BM_G_23</t>
  </si>
  <si>
    <t>RT_T_23</t>
  </si>
  <si>
    <t>BL_23</t>
  </si>
  <si>
    <t>BM_J_23</t>
  </si>
  <si>
    <t>BM_L_24</t>
  </si>
  <si>
    <t>RT_F_24</t>
  </si>
  <si>
    <t>BM_K_24</t>
  </si>
  <si>
    <t>BM_G_24</t>
  </si>
  <si>
    <t>RT_T_24</t>
  </si>
  <si>
    <t>BL_24</t>
  </si>
  <si>
    <t>LT_T_24</t>
  </si>
  <si>
    <t>BM_J_24</t>
  </si>
  <si>
    <t>LT_F_24</t>
  </si>
  <si>
    <t>BL_25</t>
  </si>
  <si>
    <t>BM_J_25</t>
  </si>
  <si>
    <t>RT_F_25</t>
  </si>
  <si>
    <t>LT_F_25</t>
  </si>
  <si>
    <t>BM_K_25</t>
  </si>
  <si>
    <t>BM_G_25</t>
  </si>
  <si>
    <t>BM_L_25</t>
  </si>
  <si>
    <t>RT_T_25</t>
  </si>
  <si>
    <t>LT_T_25</t>
  </si>
  <si>
    <t>BM_K_26</t>
  </si>
  <si>
    <t>RT_T_26</t>
  </si>
  <si>
    <t>BL_26</t>
  </si>
  <si>
    <t>LT_T_26</t>
  </si>
  <si>
    <t>BM_J_26</t>
  </si>
  <si>
    <t>RT_F_26</t>
  </si>
  <si>
    <t>BM_L_26</t>
  </si>
  <si>
    <t>LT_F_26</t>
  </si>
  <si>
    <t>BM_G_26</t>
  </si>
  <si>
    <t>BM_K_27</t>
  </si>
  <si>
    <t>BM_G_27</t>
  </si>
  <si>
    <t>RT_T_27</t>
  </si>
  <si>
    <t>BL_27</t>
  </si>
  <si>
    <t>LT_T_27</t>
  </si>
  <si>
    <t>BM_J_27</t>
  </si>
  <si>
    <t>RT_F_27</t>
  </si>
  <si>
    <t>BM_L_27</t>
  </si>
  <si>
    <t>LT_F_27</t>
  </si>
  <si>
    <t>BM_J_28</t>
  </si>
  <si>
    <t>RT_F_28</t>
  </si>
  <si>
    <t>BM_L_28</t>
  </si>
  <si>
    <t>BM_K_28</t>
  </si>
  <si>
    <t>BM_G_28</t>
  </si>
  <si>
    <t>RT_T_28</t>
  </si>
  <si>
    <t>BL_28</t>
  </si>
  <si>
    <t>LT_T_28</t>
  </si>
  <si>
    <t>LT_F_28</t>
  </si>
  <si>
    <t>BM_L_29</t>
  </si>
  <si>
    <t>LT_T_29</t>
  </si>
  <si>
    <t>BM_K_29</t>
  </si>
  <si>
    <t>BM_G_29</t>
  </si>
  <si>
    <t>RT_T_29</t>
  </si>
  <si>
    <t>BL_29</t>
  </si>
  <si>
    <t>LT_F_29</t>
  </si>
  <si>
    <t>BM_J_29</t>
  </si>
  <si>
    <t>RT_F_29</t>
  </si>
  <si>
    <t>BM_K_30</t>
  </si>
  <si>
    <t>BM_G_30</t>
  </si>
  <si>
    <t>RT_T_30</t>
  </si>
  <si>
    <t>BL_30</t>
  </si>
  <si>
    <t>LT_F_30</t>
  </si>
  <si>
    <t>BM_L_30</t>
  </si>
  <si>
    <t>BM_J_30</t>
  </si>
  <si>
    <t>RT_F_30</t>
  </si>
  <si>
    <t>LT_T_30</t>
  </si>
  <si>
    <t>BM_L_31</t>
  </si>
  <si>
    <t>BM_J_31</t>
  </si>
  <si>
    <t>RT_F_31</t>
  </si>
  <si>
    <t>BM_K_31</t>
  </si>
  <si>
    <t>LT_T_31</t>
  </si>
  <si>
    <t>BM_G_31</t>
  </si>
  <si>
    <t>RT_T_31</t>
  </si>
  <si>
    <t>BL_31</t>
  </si>
  <si>
    <t>LT_F_31</t>
  </si>
  <si>
    <t>BM_G_32</t>
  </si>
  <si>
    <t>RT_T_32</t>
  </si>
  <si>
    <t>BL_32</t>
  </si>
  <si>
    <t>LT_T_32</t>
  </si>
  <si>
    <t>BM_J_32</t>
  </si>
  <si>
    <t>BM_K_32</t>
  </si>
  <si>
    <t>RT_F_32</t>
  </si>
  <si>
    <t>LT_F_32</t>
  </si>
  <si>
    <t>BM_L_32</t>
  </si>
  <si>
    <t>LT_F_33</t>
  </si>
  <si>
    <t>BM_L_33</t>
  </si>
  <si>
    <t>BM_J_33</t>
  </si>
  <si>
    <t>RT_F_33</t>
  </si>
  <si>
    <t>LT_T_33</t>
  </si>
  <si>
    <t>BM_K_33</t>
  </si>
  <si>
    <t>BM_G_33</t>
  </si>
  <si>
    <t>RT_T_33</t>
  </si>
  <si>
    <t>BL_33</t>
  </si>
  <si>
    <t>RT_T_34</t>
  </si>
  <si>
    <t>LT_T_34</t>
  </si>
  <si>
    <t>BM_K_34</t>
  </si>
  <si>
    <t>BM_G_34</t>
  </si>
  <si>
    <t>RT_F_34</t>
  </si>
  <si>
    <t>BL_34</t>
  </si>
  <si>
    <t>BM_L_34</t>
  </si>
  <si>
    <t>LT_F_34</t>
  </si>
  <si>
    <t>BM_J_34</t>
  </si>
  <si>
    <t>BM_K_35</t>
  </si>
  <si>
    <t>RT_T_35</t>
  </si>
  <si>
    <t>BL_35</t>
  </si>
  <si>
    <t>LT_T_35</t>
  </si>
  <si>
    <t>BM_J_35</t>
  </si>
  <si>
    <t>RT_F_35</t>
  </si>
  <si>
    <t>BM_L_35</t>
  </si>
  <si>
    <t>LT_F_35</t>
  </si>
  <si>
    <t>BM_G_35</t>
  </si>
  <si>
    <t>RT_T_36</t>
  </si>
  <si>
    <t>BL_36</t>
  </si>
  <si>
    <t>BM_J_36</t>
  </si>
  <si>
    <t>BM_K_36</t>
  </si>
  <si>
    <t>BM_L_36</t>
  </si>
  <si>
    <t>LT_F_36</t>
  </si>
  <si>
    <t>BM_G_36</t>
  </si>
  <si>
    <t>RT_F_36</t>
  </si>
  <si>
    <t>LT_T_36</t>
  </si>
  <si>
    <t>LT_T_37</t>
  </si>
  <si>
    <t>BM_K_37</t>
  </si>
  <si>
    <t>BM_G_37</t>
  </si>
  <si>
    <t>RT_T_37</t>
  </si>
  <si>
    <t>BL_37</t>
  </si>
  <si>
    <t>BM_L_37</t>
  </si>
  <si>
    <t>BM_J_37</t>
  </si>
  <si>
    <t>RT_F_37</t>
  </si>
  <si>
    <t>LT_F_37</t>
  </si>
  <si>
    <t>BM_L_38</t>
  </si>
  <si>
    <t>BM_J_38</t>
  </si>
  <si>
    <t>RT_F_38</t>
  </si>
  <si>
    <t>LT_T_38</t>
  </si>
  <si>
    <t>BM_K_38</t>
  </si>
  <si>
    <t>BM_G_38</t>
  </si>
  <si>
    <t>RT_T_38</t>
  </si>
  <si>
    <t>BL_38</t>
  </si>
  <si>
    <t>LT_F_38</t>
  </si>
  <si>
    <t>BM_J_39</t>
  </si>
  <si>
    <t>RT_F_39</t>
  </si>
  <si>
    <t>LT_F_39</t>
  </si>
  <si>
    <t>BM_L_39</t>
  </si>
  <si>
    <t>BM_K_39</t>
  </si>
  <si>
    <t>BM_G_39</t>
  </si>
  <si>
    <t>RT_T_39</t>
  </si>
  <si>
    <t>BL_39</t>
  </si>
  <si>
    <t>LT_T_39</t>
  </si>
  <si>
    <t>LT_T_40</t>
  </si>
  <si>
    <t>BM_K_40</t>
  </si>
  <si>
    <t>BM_G_40</t>
  </si>
  <si>
    <t>RT_T_40</t>
  </si>
  <si>
    <t>BL_40</t>
  </si>
  <si>
    <t>BM_L_40</t>
  </si>
  <si>
    <t>BM_J_40</t>
  </si>
  <si>
    <t>RT_F_40</t>
  </si>
  <si>
    <t>LT_F_40</t>
  </si>
  <si>
    <t>BM_L_41</t>
  </si>
  <si>
    <t>BM_K_41</t>
  </si>
  <si>
    <t>BM_G_41</t>
  </si>
  <si>
    <t>RT_T_41</t>
  </si>
  <si>
    <t>BL_41</t>
  </si>
  <si>
    <t>LT_T_41</t>
  </si>
  <si>
    <t>BM_J_41</t>
  </si>
  <si>
    <t>RT_F_41</t>
  </si>
  <si>
    <t>LT_F_41</t>
  </si>
  <si>
    <t>BM_K_42</t>
  </si>
  <si>
    <t>RT_T_42</t>
  </si>
  <si>
    <t>BL_42</t>
  </si>
  <si>
    <t>LT_F_42</t>
  </si>
  <si>
    <t>BM_L_42</t>
  </si>
  <si>
    <t>BM_J_42</t>
  </si>
  <si>
    <t>RT_F_42</t>
  </si>
  <si>
    <t>LT_T_42</t>
  </si>
  <si>
    <t>BM_G_42</t>
  </si>
  <si>
    <t>BL_43</t>
  </si>
  <si>
    <t>BM_L_43</t>
  </si>
  <si>
    <t>BM_J_43</t>
  </si>
  <si>
    <t>RT_F_43</t>
  </si>
  <si>
    <t>LT_T_43</t>
  </si>
  <si>
    <t>LT_F_43</t>
  </si>
  <si>
    <t>BM_K_43</t>
  </si>
  <si>
    <t>BM_G_43</t>
  </si>
  <si>
    <t>RT_T_43</t>
  </si>
  <si>
    <t>BM_K_44</t>
  </si>
  <si>
    <t>RT_T_44</t>
  </si>
  <si>
    <t>BL_44</t>
  </si>
  <si>
    <t>LT_T_44</t>
  </si>
  <si>
    <t>LT_F_44</t>
  </si>
  <si>
    <t>BM_L_44</t>
  </si>
  <si>
    <t>BM_J_44</t>
  </si>
  <si>
    <t>RT_F_44</t>
  </si>
  <si>
    <t>BM_G_44</t>
  </si>
  <si>
    <t>RT_F_45</t>
  </si>
  <si>
    <t>LT_T_45</t>
  </si>
  <si>
    <t>BM_K_45</t>
  </si>
  <si>
    <t>BM_G_45</t>
  </si>
  <si>
    <t>RT_T_45</t>
  </si>
  <si>
    <t>BL_45</t>
  </si>
  <si>
    <t>LT_F_45</t>
  </si>
  <si>
    <t>BM_L_45</t>
  </si>
  <si>
    <t>BM_J_45</t>
  </si>
  <si>
    <t>RT_T_46</t>
  </si>
  <si>
    <t>BM_K_46</t>
  </si>
  <si>
    <t>LT_T_46</t>
  </si>
  <si>
    <t>RT_F_46</t>
  </si>
  <si>
    <t>BL_46</t>
  </si>
  <si>
    <t>LT_F_46</t>
  </si>
  <si>
    <t>BM_L_46</t>
  </si>
  <si>
    <t>BM_J_46</t>
  </si>
  <si>
    <t>BM_G_46</t>
  </si>
  <si>
    <t>BM_L_47</t>
  </si>
  <si>
    <t>BM_J_47</t>
  </si>
  <si>
    <t>RT_F_47</t>
  </si>
  <si>
    <t>BM_K_47</t>
  </si>
  <si>
    <t>BM_G_47</t>
  </si>
  <si>
    <t>RT_T_47</t>
  </si>
  <si>
    <t>BL_47</t>
  </si>
  <si>
    <t>LT_T_47</t>
  </si>
  <si>
    <t>LT_F_47</t>
  </si>
  <si>
    <t>BL_48</t>
  </si>
  <si>
    <t>BM_L_48</t>
  </si>
  <si>
    <t>BM_J_48</t>
  </si>
  <si>
    <t>RT_F_48</t>
  </si>
  <si>
    <t>LT_F_48</t>
  </si>
  <si>
    <t>BM_K_48</t>
  </si>
  <si>
    <t>BM_G_48</t>
  </si>
  <si>
    <t>RT_T_48</t>
  </si>
  <si>
    <t>LT_T_48</t>
  </si>
  <si>
    <t>BM_K_49</t>
  </si>
  <si>
    <t>BM_G_49</t>
  </si>
  <si>
    <t>RT_T_49</t>
  </si>
  <si>
    <t>BL_49</t>
  </si>
  <si>
    <t>LT_T_49</t>
  </si>
  <si>
    <t>BM_L_49</t>
  </si>
  <si>
    <t>BM_J_49</t>
  </si>
  <si>
    <t>RT_F_49</t>
  </si>
  <si>
    <t>LT_F_49</t>
  </si>
  <si>
    <t>BM_L_50</t>
  </si>
  <si>
    <t>BM_J_50</t>
  </si>
  <si>
    <t>RT_F_50</t>
  </si>
  <si>
    <t>LT_F_50</t>
  </si>
  <si>
    <t>BM_K_50</t>
  </si>
  <si>
    <t>BM_G_50</t>
  </si>
  <si>
    <t>RT_T_50</t>
  </si>
  <si>
    <t>BL_50</t>
  </si>
  <si>
    <t>LT_T_50</t>
  </si>
  <si>
    <t>LT_T_51</t>
  </si>
  <si>
    <t>BM_K_51</t>
  </si>
  <si>
    <t>BM_G_51</t>
  </si>
  <si>
    <t>RT_T_51</t>
  </si>
  <si>
    <t>BL_51</t>
  </si>
  <si>
    <t>LT_F_51</t>
  </si>
  <si>
    <t>BM_L_51</t>
  </si>
  <si>
    <t>BM_J_51</t>
  </si>
  <si>
    <t>RT_F_51</t>
  </si>
  <si>
    <t>BL_52</t>
  </si>
  <si>
    <t>BM_J_52</t>
  </si>
  <si>
    <t>RT_F_52</t>
  </si>
  <si>
    <t>LT_F_52</t>
  </si>
  <si>
    <t>BM_L_52</t>
  </si>
  <si>
    <t>RT_T_52</t>
  </si>
  <si>
    <t>LT_T_52</t>
  </si>
  <si>
    <t>BM_K_52</t>
  </si>
  <si>
    <t>BM_G_52</t>
  </si>
  <si>
    <t>BM_G_65</t>
  </si>
  <si>
    <t>BM_H_65</t>
  </si>
  <si>
    <t>BM_J_65</t>
  </si>
  <si>
    <t>LT_F_53</t>
  </si>
  <si>
    <t>LT_T_53</t>
  </si>
  <si>
    <t>BM_G_53</t>
  </si>
  <si>
    <t>BM_H_53</t>
  </si>
  <si>
    <t>BM_J_53</t>
  </si>
  <si>
    <t>BM_K_53</t>
  </si>
  <si>
    <t>BM_L_53</t>
  </si>
  <si>
    <t>RT_F_53</t>
  </si>
  <si>
    <t>BL_53</t>
  </si>
  <si>
    <t>RT_T_53</t>
  </si>
  <si>
    <t>LT_F_54</t>
  </si>
  <si>
    <t>BM_H_54</t>
  </si>
  <si>
    <t>BM_G_54</t>
  </si>
  <si>
    <t>BM_J_54</t>
  </si>
  <si>
    <t>BM_K_54</t>
  </si>
  <si>
    <t>BL_54</t>
  </si>
  <si>
    <t>LT_T_54</t>
  </si>
  <si>
    <t>RT_F_54</t>
  </si>
  <si>
    <t>BM_L_54</t>
  </si>
  <si>
    <t>RT_T_54</t>
  </si>
  <si>
    <t>RT_F_55</t>
  </si>
  <si>
    <t>RT_T_55</t>
  </si>
  <si>
    <t>BM_L_55</t>
  </si>
  <si>
    <t>BL_55</t>
  </si>
  <si>
    <t>BM_K_55</t>
  </si>
  <si>
    <t>BM_J_55</t>
  </si>
  <si>
    <t>BM_H_55</t>
  </si>
  <si>
    <t>LT_T_55</t>
  </si>
  <si>
    <t>BM_G_55</t>
  </si>
  <si>
    <t>LT_F_55</t>
  </si>
  <si>
    <t>RT_F_56</t>
  </si>
  <si>
    <t>RT_T_56</t>
  </si>
  <si>
    <t>BM_L_56</t>
  </si>
  <si>
    <t>BL_56</t>
  </si>
  <si>
    <t>BM_K_56</t>
  </si>
  <si>
    <t>BM_J_56</t>
  </si>
  <si>
    <t>BM_H_56</t>
  </si>
  <si>
    <t>LT_T_56</t>
  </si>
  <si>
    <t>BM_G_56</t>
  </si>
  <si>
    <t>LT_F_56</t>
  </si>
  <si>
    <t>RT_F_57</t>
  </si>
  <si>
    <t>RT_T_57</t>
  </si>
  <si>
    <t>BM_L_57</t>
  </si>
  <si>
    <t>BL_57</t>
  </si>
  <si>
    <t>BM_K_57</t>
  </si>
  <si>
    <t>BM_J_57</t>
  </si>
  <si>
    <t>BM_H_57</t>
  </si>
  <si>
    <t>LT_T_57</t>
  </si>
  <si>
    <t>BM_G_57</t>
  </si>
  <si>
    <t>LT_F_57</t>
  </si>
  <si>
    <t>RT_F_58</t>
  </si>
  <si>
    <t>RT_T_58</t>
  </si>
  <si>
    <t>BM_L_58</t>
  </si>
  <si>
    <t>BL_58</t>
  </si>
  <si>
    <t>BM_K_58</t>
  </si>
  <si>
    <t>BM_J_58</t>
  </si>
  <si>
    <t>BM_H_58</t>
  </si>
  <si>
    <t>BM_G_58</t>
  </si>
  <si>
    <t>LT_T_58</t>
  </si>
  <si>
    <t>LT_F_58</t>
  </si>
  <si>
    <t>RT_F_59</t>
  </si>
  <si>
    <t>RT_T_59</t>
  </si>
  <si>
    <t>BM_L_59</t>
  </si>
  <si>
    <t>BM_K_59</t>
  </si>
  <si>
    <t>BL_59</t>
  </si>
  <si>
    <t>BM_J_59</t>
  </si>
  <si>
    <t>BM_H_59</t>
  </si>
  <si>
    <t>BM_G_59</t>
  </si>
  <si>
    <t>LT_T_59</t>
  </si>
  <si>
    <t>LT_F_59</t>
  </si>
  <si>
    <t>RT_F_60</t>
  </si>
  <si>
    <t>RT_T_60</t>
  </si>
  <si>
    <t>BM_L_60</t>
  </si>
  <si>
    <t>BM_K_60</t>
  </si>
  <si>
    <t>BL_60</t>
  </si>
  <si>
    <t>BM_J_60</t>
  </si>
  <si>
    <t>BM_H_60</t>
  </si>
  <si>
    <t>BM_G_60</t>
  </si>
  <si>
    <t>LT_T_60</t>
  </si>
  <si>
    <t>LT_F_60</t>
  </si>
  <si>
    <t>RT_F_61</t>
  </si>
  <si>
    <t>RT_T_61</t>
  </si>
  <si>
    <t>BM_L_61</t>
  </si>
  <si>
    <t>BM_K_61</t>
  </si>
  <si>
    <t>BL_61</t>
  </si>
  <si>
    <t>BM_J_61</t>
  </si>
  <si>
    <t>BM_H_61</t>
  </si>
  <si>
    <t>LT_T_61</t>
  </si>
  <si>
    <t>BM_G_61</t>
  </si>
  <si>
    <t>LT_F_61</t>
  </si>
  <si>
    <t>RT_F_62</t>
  </si>
  <si>
    <t>RT_T_62</t>
  </si>
  <si>
    <t>BM_L_62</t>
  </si>
  <si>
    <t>BM_K_62</t>
  </si>
  <si>
    <t>BL_62</t>
  </si>
  <si>
    <t>BM_J_62</t>
  </si>
  <si>
    <t>BM_H_62</t>
  </si>
  <si>
    <t>LT_T_62</t>
  </si>
  <si>
    <t>BM_G_62</t>
  </si>
  <si>
    <t>LT_F_62</t>
  </si>
  <si>
    <t>RT_F_63</t>
  </si>
  <si>
    <t>RT_T_63</t>
  </si>
  <si>
    <t>BM_L_63</t>
  </si>
  <si>
    <t>RT_F_64</t>
  </si>
  <si>
    <t>RT_F_65</t>
  </si>
  <si>
    <t>RT_T_64</t>
  </si>
  <si>
    <t>BM_L_64</t>
  </si>
  <si>
    <t>RT_T_65</t>
  </si>
  <si>
    <t>RT_F_66</t>
  </si>
  <si>
    <t>RT_T_66</t>
  </si>
  <si>
    <t>BM_K_63</t>
  </si>
  <si>
    <t>BM_K_64</t>
  </si>
  <si>
    <t>BM_J_63</t>
  </si>
  <si>
    <t>BL_63</t>
  </si>
  <si>
    <t>BM_J_64</t>
  </si>
  <si>
    <t>BL_64</t>
  </si>
  <si>
    <t>BL_65</t>
  </si>
  <si>
    <t>BL_66</t>
  </si>
  <si>
    <t>BM_H_63</t>
  </si>
  <si>
    <t>BM_H_64</t>
  </si>
  <si>
    <t>BM_G_63</t>
  </si>
  <si>
    <t>LT_T_63</t>
  </si>
  <si>
    <t>BM_G_64</t>
  </si>
  <si>
    <t>LT_F_63</t>
  </si>
  <si>
    <t>LT_T_64</t>
  </si>
  <si>
    <t>LT_T_65</t>
  </si>
  <si>
    <t>LT_F_64</t>
  </si>
  <si>
    <t>LT_F_65</t>
  </si>
  <si>
    <t>RT_F_67</t>
  </si>
  <si>
    <t>RT_F_68</t>
  </si>
  <si>
    <t>RT_T_67</t>
  </si>
  <si>
    <t>LT_T_66</t>
  </si>
  <si>
    <t>LT_F_66</t>
  </si>
  <si>
    <t>RT_T_68</t>
  </si>
  <si>
    <t>RT_F_69</t>
  </si>
  <si>
    <t>LT_T_67</t>
  </si>
  <si>
    <t>LT_F_68</t>
  </si>
  <si>
    <t>LT_F_67</t>
  </si>
  <si>
    <t>BL_67</t>
  </si>
  <si>
    <t>LT_T_68</t>
  </si>
  <si>
    <t>LT_F_69</t>
  </si>
  <si>
    <t>FLANGE THICKNESS (in)</t>
  </si>
  <si>
    <t>SURVEYED BOTTOM OF BEAM ELEV. (Bottom of Beams or Coverplates, but not bottom of field splice)</t>
  </si>
  <si>
    <t xml:space="preserve">Station </t>
  </si>
  <si>
    <t>Cross Slope</t>
  </si>
  <si>
    <t>PROFILE GRADE ELEVATIONS</t>
  </si>
  <si>
    <t>FINAL DECK SURFACE ELEVATIONS</t>
  </si>
  <si>
    <t>CROSS SLOPE</t>
  </si>
  <si>
    <t>SCREED ELEVATIONS</t>
  </si>
  <si>
    <t>TOP OF HAUNCH ELEVATIONS</t>
  </si>
  <si>
    <t>COMPOSITE RAILING DEFLECTION (IN)</t>
  </si>
  <si>
    <t>TOTAL DEFLECTION (IN)</t>
  </si>
  <si>
    <t>Pier 18BE Brg. Height (in)</t>
  </si>
  <si>
    <t>Pier 19BE Brg. Height (in)</t>
  </si>
  <si>
    <t>Pier 22BE Brg. Height (in)</t>
  </si>
  <si>
    <t>Pier 23BE Brg. Height (in)</t>
  </si>
  <si>
    <t>Pier 24BE Brg. Height (in)</t>
  </si>
  <si>
    <t>Pier 25BE Brg. Height (in)</t>
  </si>
  <si>
    <t>Pier 27BE Brg. Height (in)</t>
  </si>
  <si>
    <t>Pier 28BE Brg. Height (in)</t>
  </si>
  <si>
    <t>North Abut. BE Brg. Height (in)</t>
  </si>
  <si>
    <t>TOP OF BEAM ELEVATIONS AFTER DECK REMOVAL REBOUND (FT)</t>
  </si>
  <si>
    <t>ESTIMATED HAUNCH THICKNESS</t>
  </si>
  <si>
    <t>Beam G</t>
  </si>
  <si>
    <t>Beam H</t>
  </si>
  <si>
    <t>Beam J</t>
  </si>
  <si>
    <t>Beam K</t>
  </si>
  <si>
    <t>Beam L</t>
  </si>
  <si>
    <t>Pier 18 BE</t>
  </si>
  <si>
    <t>Pier 19 BE</t>
  </si>
  <si>
    <t>Pier 20 BE</t>
  </si>
  <si>
    <t>Pier 21 BE</t>
  </si>
  <si>
    <t>Pier 22 BE</t>
  </si>
  <si>
    <t>Pier 23 BE</t>
  </si>
  <si>
    <t>Pier 24 BE</t>
  </si>
  <si>
    <t>Pier 25 BE</t>
  </si>
  <si>
    <t>Pier 26 BE</t>
  </si>
  <si>
    <t>Pier 27 BE</t>
  </si>
  <si>
    <t>Pier 28 BE</t>
  </si>
  <si>
    <t>Forward Abut BE</t>
  </si>
  <si>
    <t>R175</t>
  </si>
  <si>
    <t>R225</t>
  </si>
  <si>
    <t>B200</t>
  </si>
  <si>
    <t>R200</t>
  </si>
  <si>
    <t>R100</t>
  </si>
  <si>
    <t>Theoretical Height</t>
  </si>
  <si>
    <t>Existing Bearing Type</t>
  </si>
  <si>
    <t>FIELD MEASURED BEARING HEIGHTS (in)</t>
  </si>
  <si>
    <t>END PARAPET</t>
  </si>
  <si>
    <t>SLEEPER SLAB NOTCH</t>
  </si>
  <si>
    <t>T app pave</t>
  </si>
  <si>
    <t>SURVEYED BOTTOM OF BEAM/COVERPLATE ELEVATIONS</t>
  </si>
  <si>
    <t>EXISTING BEARING SEAT ELEVATIONS (BOTTOM OF BEAM - EXISTING BEARING HEIGHT)</t>
  </si>
  <si>
    <t>UPPER LOAD PLATE LENGTH (IN)</t>
  </si>
  <si>
    <t>UPPER LOAD PLATE BEVEL THICKNESS (IN)</t>
  </si>
  <si>
    <t>FIELD MEASURED EXISTING BEARING HEIGHT (IN)</t>
  </si>
  <si>
    <t>PROPOSED BEARING ASSEMBLY THICKNESS (ELASTOMERIC BEARING + UPPER LOAD PLATE @ CL BEARING)</t>
  </si>
  <si>
    <t>ELASTOMERIC BEARING THICKNESS (IN)</t>
  </si>
  <si>
    <t>PROPOSED BEARING SEAT ELEVATIONS (BOTTOM OF BEAM - PROPOSED BEARING THICKNESS)</t>
  </si>
  <si>
    <t>HEIGHT EXTENSION THICKNESS (PROPOSED BEARING SEAT ELEVATION - EXISTING BEARING SEAT ELEVATION) (FT)</t>
  </si>
  <si>
    <t>DC1 X SLAB DL DEFLECTION (IN)</t>
  </si>
  <si>
    <t>DC1 STEEL DL DEFLECTION (IN)</t>
  </si>
  <si>
    <t>Joint ID</t>
  </si>
  <si>
    <t>BEAMG_J</t>
  </si>
  <si>
    <t>BEAMK_J</t>
  </si>
  <si>
    <t>BEAML_J</t>
  </si>
  <si>
    <t>BEAMH_J</t>
  </si>
  <si>
    <t>TABLE:  Joint Displacements</t>
  </si>
  <si>
    <t>Joint</t>
  </si>
  <si>
    <t>OutputCase</t>
  </si>
  <si>
    <t>U3 (ft)</t>
  </si>
  <si>
    <t>303</t>
  </si>
  <si>
    <t>DC1 STEEL DL</t>
  </si>
  <si>
    <t>DC1 X SLAB DL</t>
  </si>
  <si>
    <t>DC2 P RAILING DL</t>
  </si>
  <si>
    <t>DC1 P SLAB DL</t>
  </si>
  <si>
    <t>POUR 1A</t>
  </si>
  <si>
    <t>POUR 1B</t>
  </si>
  <si>
    <t>POUR 2</t>
  </si>
  <si>
    <t>304</t>
  </si>
  <si>
    <t>305</t>
  </si>
  <si>
    <t>306</t>
  </si>
  <si>
    <t>BEAMG_J001</t>
  </si>
  <si>
    <t>BEAMG_J002</t>
  </si>
  <si>
    <t>BEAMG_J003</t>
  </si>
  <si>
    <t>BEAMG_J004</t>
  </si>
  <si>
    <t>BEAMG_J005</t>
  </si>
  <si>
    <t>BEAMG_J006</t>
  </si>
  <si>
    <t>BEAMG_J007</t>
  </si>
  <si>
    <t>BEAMG_J008</t>
  </si>
  <si>
    <t>BEAMG_J009</t>
  </si>
  <si>
    <t>BEAMG_J010</t>
  </si>
  <si>
    <t>BEAMG_J011</t>
  </si>
  <si>
    <t>BEAMG_J012</t>
  </si>
  <si>
    <t>BEAMG_J013</t>
  </si>
  <si>
    <t>BEAMG_J014</t>
  </si>
  <si>
    <t>BEAMG_J015</t>
  </si>
  <si>
    <t>BEAMG_J016</t>
  </si>
  <si>
    <t>BEAMG_J017</t>
  </si>
  <si>
    <t>BEAMG_J018</t>
  </si>
  <si>
    <t>BEAMG_J019</t>
  </si>
  <si>
    <t>BEAMG_J020</t>
  </si>
  <si>
    <t>BEAMG_J021</t>
  </si>
  <si>
    <t>BEAMG_J022</t>
  </si>
  <si>
    <t>BEAMG_J023</t>
  </si>
  <si>
    <t>BEAMG_J024</t>
  </si>
  <si>
    <t>BEAMG_J025</t>
  </si>
  <si>
    <t>BEAMG_J026</t>
  </si>
  <si>
    <t>BEAMG_J027</t>
  </si>
  <si>
    <t>BEAMG_J028</t>
  </si>
  <si>
    <t>BEAMG_J029</t>
  </si>
  <si>
    <t>BEAMG_J030</t>
  </si>
  <si>
    <t>BEAMG_J031</t>
  </si>
  <si>
    <t>BEAMG_J032</t>
  </si>
  <si>
    <t>BEAMG_J033</t>
  </si>
  <si>
    <t>BEAMG_J034</t>
  </si>
  <si>
    <t>BEAMG_J035</t>
  </si>
  <si>
    <t>BEAMG_J036</t>
  </si>
  <si>
    <t>BEAMG_J037</t>
  </si>
  <si>
    <t>BEAMG_J038</t>
  </si>
  <si>
    <t>BEAMG_J039</t>
  </si>
  <si>
    <t>BEAMG_J040</t>
  </si>
  <si>
    <t>BEAMG_J041</t>
  </si>
  <si>
    <t>BEAMG_J042</t>
  </si>
  <si>
    <t>BEAMG_J043</t>
  </si>
  <si>
    <t>BEAMG_J044</t>
  </si>
  <si>
    <t>BEAMG_J045</t>
  </si>
  <si>
    <t>BEAMG_J046</t>
  </si>
  <si>
    <t>BEAMG_J047</t>
  </si>
  <si>
    <t>BEAMG_J048</t>
  </si>
  <si>
    <t>BEAMG_J049</t>
  </si>
  <si>
    <t>BEAMG_J050</t>
  </si>
  <si>
    <t>BEAMG_J051</t>
  </si>
  <si>
    <t>BEAMG_J052</t>
  </si>
  <si>
    <t>BEAMG_J053</t>
  </si>
  <si>
    <t>BEAMG_J054</t>
  </si>
  <si>
    <t>BEAMG_J055</t>
  </si>
  <si>
    <t>BEAMG_J056</t>
  </si>
  <si>
    <t>BEAMG_J057</t>
  </si>
  <si>
    <t>BEAMG_J058</t>
  </si>
  <si>
    <t>BEAMG_J059</t>
  </si>
  <si>
    <t>BEAMG_J060</t>
  </si>
  <si>
    <t>BEAMG_J061</t>
  </si>
  <si>
    <t>BEAMG_J062</t>
  </si>
  <si>
    <t>BEAMG_J063</t>
  </si>
  <si>
    <t>BEAMG_J064</t>
  </si>
  <si>
    <t>BEAMG_J065</t>
  </si>
  <si>
    <t>BEAMG_J066</t>
  </si>
  <si>
    <t>BEAMG_J067</t>
  </si>
  <si>
    <t>BEAMG_J068</t>
  </si>
  <si>
    <t>BEAMG_J069</t>
  </si>
  <si>
    <t>BEAMG_J070</t>
  </si>
  <si>
    <t>BEAMG_J071</t>
  </si>
  <si>
    <t>BEAMG_J072</t>
  </si>
  <si>
    <t>BEAMG_J073</t>
  </si>
  <si>
    <t>BEAMG_J074</t>
  </si>
  <si>
    <t>BEAMG_J075</t>
  </si>
  <si>
    <t>BEAMG_J076</t>
  </si>
  <si>
    <t>BEAMG_J077</t>
  </si>
  <si>
    <t>BEAMG_J078</t>
  </si>
  <si>
    <t>BEAMG_J079</t>
  </si>
  <si>
    <t>BEAMG_J080</t>
  </si>
  <si>
    <t>BEAMG_J081</t>
  </si>
  <si>
    <t>BEAMG_J082</t>
  </si>
  <si>
    <t>BEAMG_J083</t>
  </si>
  <si>
    <t>BEAMG_J084</t>
  </si>
  <si>
    <t>BEAMG_J085</t>
  </si>
  <si>
    <t>BEAMG_J086</t>
  </si>
  <si>
    <t>BEAMG_J087</t>
  </si>
  <si>
    <t>BEAMG_J088</t>
  </si>
  <si>
    <t>BEAMG_J089</t>
  </si>
  <si>
    <t>BEAMG_J090</t>
  </si>
  <si>
    <t>BEAMG_J091</t>
  </si>
  <si>
    <t>BEAMG_J092</t>
  </si>
  <si>
    <t>BEAMG_J093</t>
  </si>
  <si>
    <t>BEAMG_J094</t>
  </si>
  <si>
    <t>BEAMG_J095</t>
  </si>
  <si>
    <t>BEAMG_J096</t>
  </si>
  <si>
    <t>BEAMG_J097</t>
  </si>
  <si>
    <t>BEAMG_J098</t>
  </si>
  <si>
    <t>BEAMG_J099</t>
  </si>
  <si>
    <t>BEAMG_J100</t>
  </si>
  <si>
    <t>BEAMG_J101</t>
  </si>
  <si>
    <t>BEAMG_J102</t>
  </si>
  <si>
    <t>BEAMG_J103</t>
  </si>
  <si>
    <t>BEAMG_J104</t>
  </si>
  <si>
    <t>BEAMG_J105</t>
  </si>
  <si>
    <t>BEAMG_J106</t>
  </si>
  <si>
    <t>BEAMG_J107</t>
  </si>
  <si>
    <t>BEAMG_J108</t>
  </si>
  <si>
    <t>BEAMG_J109</t>
  </si>
  <si>
    <t>BEAMG_J110</t>
  </si>
  <si>
    <t>BEAMG_J111</t>
  </si>
  <si>
    <t>BEAMG_J112</t>
  </si>
  <si>
    <t>BEAMG_J113</t>
  </si>
  <si>
    <t>BEAMG_J114</t>
  </si>
  <si>
    <t>BEAMG_J115</t>
  </si>
  <si>
    <t>BEAMG_J116</t>
  </si>
  <si>
    <t>BEAMG_J117</t>
  </si>
  <si>
    <t>BEAMG_J118</t>
  </si>
  <si>
    <t>BEAMG_J119</t>
  </si>
  <si>
    <t>BEAMG_J120</t>
  </si>
  <si>
    <t>BEAMG_J121</t>
  </si>
  <si>
    <t>BEAMG_J122</t>
  </si>
  <si>
    <t>BEAMG_J123</t>
  </si>
  <si>
    <t>BEAMG_J124</t>
  </si>
  <si>
    <t>BEAMG_J125</t>
  </si>
  <si>
    <t>BEAMG_J126</t>
  </si>
  <si>
    <t>BEAMG_J127</t>
  </si>
  <si>
    <t>BEAMH_J107</t>
  </si>
  <si>
    <t>BEAMH_J108</t>
  </si>
  <si>
    <t>BEAMH_J109</t>
  </si>
  <si>
    <t>BEAMH_J110</t>
  </si>
  <si>
    <t>BEAMH_J111</t>
  </si>
  <si>
    <t>BEAMH_J112</t>
  </si>
  <si>
    <t>BEAMH_J113</t>
  </si>
  <si>
    <t>BEAMH_J114</t>
  </si>
  <si>
    <t>BEAMH_J115</t>
  </si>
  <si>
    <t>BEAMH_J116</t>
  </si>
  <si>
    <t>BEAMH_J117</t>
  </si>
  <si>
    <t>BEAMH_J118</t>
  </si>
  <si>
    <t>BEAMH_J119</t>
  </si>
  <si>
    <t>BEAMH_J120</t>
  </si>
  <si>
    <t>BEAMH_J121</t>
  </si>
  <si>
    <t>BEAMH_J122</t>
  </si>
  <si>
    <t>BEAMH_J123</t>
  </si>
  <si>
    <t>BEAMH_J124</t>
  </si>
  <si>
    <t>BEAMH_J125</t>
  </si>
  <si>
    <t>BEAMH_J126</t>
  </si>
  <si>
    <t>BEAMH_J127</t>
  </si>
  <si>
    <t>BEAMJ_J001</t>
  </si>
  <si>
    <t>BEAMJ_J002</t>
  </si>
  <si>
    <t>BEAMJ_J003</t>
  </si>
  <si>
    <t>BEAMJ_J004</t>
  </si>
  <si>
    <t>BEAMJ_J005</t>
  </si>
  <si>
    <t>BEAMJ_J006</t>
  </si>
  <si>
    <t>BEAMJ_J007</t>
  </si>
  <si>
    <t>BEAMJ_J008</t>
  </si>
  <si>
    <t>BEAMJ_J009</t>
  </si>
  <si>
    <t>BEAMJ_J010</t>
  </si>
  <si>
    <t>BEAMJ_J011</t>
  </si>
  <si>
    <t>BEAMJ_J012</t>
  </si>
  <si>
    <t>BEAMJ_J013</t>
  </si>
  <si>
    <t>BEAMJ_J014</t>
  </si>
  <si>
    <t>BEAMJ_J015</t>
  </si>
  <si>
    <t>BEAMJ_J016</t>
  </si>
  <si>
    <t>BEAMJ_J017</t>
  </si>
  <si>
    <t>BEAMJ_J018</t>
  </si>
  <si>
    <t>BEAMJ_J019</t>
  </si>
  <si>
    <t>BEAMJ_J020</t>
  </si>
  <si>
    <t>BEAMJ_J021</t>
  </si>
  <si>
    <t>BEAMJ_J022</t>
  </si>
  <si>
    <t>BEAMJ_J023</t>
  </si>
  <si>
    <t>BEAMJ_J024</t>
  </si>
  <si>
    <t>BEAMJ_J025</t>
  </si>
  <si>
    <t>BEAMJ_J026</t>
  </si>
  <si>
    <t>BEAMJ_J027</t>
  </si>
  <si>
    <t>BEAMJ_J028</t>
  </si>
  <si>
    <t>BEAMJ_J029</t>
  </si>
  <si>
    <t>BEAMJ_J030</t>
  </si>
  <si>
    <t>BEAMJ_J031</t>
  </si>
  <si>
    <t>BEAMJ_J032</t>
  </si>
  <si>
    <t>BEAMJ_J033</t>
  </si>
  <si>
    <t>BEAMJ_J034</t>
  </si>
  <si>
    <t>BEAMJ_J035</t>
  </si>
  <si>
    <t>BEAMJ_J036</t>
  </si>
  <si>
    <t>BEAMJ_J037</t>
  </si>
  <si>
    <t>BEAMJ_J038</t>
  </si>
  <si>
    <t>BEAMJ_J039</t>
  </si>
  <si>
    <t>BEAMJ_J040</t>
  </si>
  <si>
    <t>BEAMJ_J041</t>
  </si>
  <si>
    <t>BEAMJ_J042</t>
  </si>
  <si>
    <t>BEAMJ_J043</t>
  </si>
  <si>
    <t>BEAMJ_J044</t>
  </si>
  <si>
    <t>BEAMJ_J045</t>
  </si>
  <si>
    <t>BEAMJ_J046</t>
  </si>
  <si>
    <t>BEAMJ_J047</t>
  </si>
  <si>
    <t>BEAMJ_J048</t>
  </si>
  <si>
    <t>BEAMJ_J049</t>
  </si>
  <si>
    <t>BEAMJ_J050</t>
  </si>
  <si>
    <t>BEAMJ_J051</t>
  </si>
  <si>
    <t>BEAMJ_J052</t>
  </si>
  <si>
    <t>BEAMJ_J053</t>
  </si>
  <si>
    <t>BEAMJ_J054</t>
  </si>
  <si>
    <t>BEAMJ_J055</t>
  </si>
  <si>
    <t>BEAMJ_J056</t>
  </si>
  <si>
    <t>BEAMJ_J057</t>
  </si>
  <si>
    <t>BEAMJ_J058</t>
  </si>
  <si>
    <t>BEAMJ_J059</t>
  </si>
  <si>
    <t>BEAMJ_J060</t>
  </si>
  <si>
    <t>BEAMJ_J061</t>
  </si>
  <si>
    <t>BEAMJ_J062</t>
  </si>
  <si>
    <t>BEAMJ_J063</t>
  </si>
  <si>
    <t>BEAMJ_J064</t>
  </si>
  <si>
    <t>BEAMJ_J065</t>
  </si>
  <si>
    <t>BEAMJ_J066</t>
  </si>
  <si>
    <t>BEAMJ_J067</t>
  </si>
  <si>
    <t>BEAMJ_J068</t>
  </si>
  <si>
    <t>BEAMJ_J069</t>
  </si>
  <si>
    <t>BEAMJ_J070</t>
  </si>
  <si>
    <t>BEAMJ_J071</t>
  </si>
  <si>
    <t>BEAMJ_J072</t>
  </si>
  <si>
    <t>BEAMJ_J073</t>
  </si>
  <si>
    <t>BEAMJ_J074</t>
  </si>
  <si>
    <t>BEAMJ_J075</t>
  </si>
  <si>
    <t>BEAMJ_J076</t>
  </si>
  <si>
    <t>BEAMJ_J077</t>
  </si>
  <si>
    <t>BEAMJ_J078</t>
  </si>
  <si>
    <t>BEAMJ_J079</t>
  </si>
  <si>
    <t>BEAMJ_J080</t>
  </si>
  <si>
    <t>BEAMJ_J081</t>
  </si>
  <si>
    <t>BEAMJ_J082</t>
  </si>
  <si>
    <t>BEAMJ_J083</t>
  </si>
  <si>
    <t>BEAMJ_J084</t>
  </si>
  <si>
    <t>BEAMJ_J085</t>
  </si>
  <si>
    <t>BEAMJ_J086</t>
  </si>
  <si>
    <t>BEAMJ_J087</t>
  </si>
  <si>
    <t>BEAMJ_J088</t>
  </si>
  <si>
    <t>BEAMJ_J089</t>
  </si>
  <si>
    <t>BEAMJ_J090</t>
  </si>
  <si>
    <t>BEAMJ_J091</t>
  </si>
  <si>
    <t>BEAMJ_J092</t>
  </si>
  <si>
    <t>BEAMJ_J093</t>
  </si>
  <si>
    <t>BEAMJ_J094</t>
  </si>
  <si>
    <t>BEAMJ_J095</t>
  </si>
  <si>
    <t>BEAMJ_J096</t>
  </si>
  <si>
    <t>BEAMJ_J097</t>
  </si>
  <si>
    <t>BEAMJ_J098</t>
  </si>
  <si>
    <t>BEAMJ_J099</t>
  </si>
  <si>
    <t>BEAMJ_J100</t>
  </si>
  <si>
    <t>BEAMJ_J101</t>
  </si>
  <si>
    <t>BEAMJ_J102</t>
  </si>
  <si>
    <t>BEAMJ_J103</t>
  </si>
  <si>
    <t>BEAMJ_J104</t>
  </si>
  <si>
    <t>BEAMJ_J105</t>
  </si>
  <si>
    <t>BEAMJ_J106</t>
  </si>
  <si>
    <t>BEAMJ_J107</t>
  </si>
  <si>
    <t>BEAMJ_J108</t>
  </si>
  <si>
    <t>BEAMJ_J109</t>
  </si>
  <si>
    <t>BEAMJ_J110</t>
  </si>
  <si>
    <t>BEAMJ_J111</t>
  </si>
  <si>
    <t>BEAMJ_J112</t>
  </si>
  <si>
    <t>BEAMJ_J113</t>
  </si>
  <si>
    <t>BEAMJ_J114</t>
  </si>
  <si>
    <t>BEAMJ_J115</t>
  </si>
  <si>
    <t>BEAMJ_J116</t>
  </si>
  <si>
    <t>BEAMJ_J117</t>
  </si>
  <si>
    <t>BEAMJ_J118</t>
  </si>
  <si>
    <t>BEAMJ_J119</t>
  </si>
  <si>
    <t>BEAMJ_J120</t>
  </si>
  <si>
    <t>BEAMJ_J121</t>
  </si>
  <si>
    <t>BEAMJ_J122</t>
  </si>
  <si>
    <t>BEAMJ_J123</t>
  </si>
  <si>
    <t>BEAMJ_J124</t>
  </si>
  <si>
    <t>BEAMJ_J125</t>
  </si>
  <si>
    <t>BEAMJ_J126</t>
  </si>
  <si>
    <t>BEAMJ_J127</t>
  </si>
  <si>
    <t>BEAMK_J001</t>
  </si>
  <si>
    <t>BEAMK_J002</t>
  </si>
  <si>
    <t>BEAMK_J003</t>
  </si>
  <si>
    <t>BEAMK_J004</t>
  </si>
  <si>
    <t>BEAMK_J005</t>
  </si>
  <si>
    <t>BEAMK_J006</t>
  </si>
  <si>
    <t>BEAMK_J007</t>
  </si>
  <si>
    <t>BEAMK_J008</t>
  </si>
  <si>
    <t>BEAMK_J009</t>
  </si>
  <si>
    <t>BEAMK_J010</t>
  </si>
  <si>
    <t>BEAMK_J011</t>
  </si>
  <si>
    <t>BEAMK_J012</t>
  </si>
  <si>
    <t>BEAMK_J013</t>
  </si>
  <si>
    <t>BEAMK_J014</t>
  </si>
  <si>
    <t>BEAMK_J015</t>
  </si>
  <si>
    <t>BEAMK_J016</t>
  </si>
  <si>
    <t>BEAMK_J017</t>
  </si>
  <si>
    <t>BEAMK_J018</t>
  </si>
  <si>
    <t>BEAMK_J019</t>
  </si>
  <si>
    <t>BEAMK_J020</t>
  </si>
  <si>
    <t>BEAMK_J021</t>
  </si>
  <si>
    <t>BEAMK_J022</t>
  </si>
  <si>
    <t>BEAMK_J023</t>
  </si>
  <si>
    <t>BEAMK_J024</t>
  </si>
  <si>
    <t>BEAMK_J025</t>
  </si>
  <si>
    <t>BEAMK_J026</t>
  </si>
  <si>
    <t>BEAMK_J027</t>
  </si>
  <si>
    <t>BEAMK_J028</t>
  </si>
  <si>
    <t>BEAMK_J029</t>
  </si>
  <si>
    <t>BEAMK_J030</t>
  </si>
  <si>
    <t>BEAMK_J031</t>
  </si>
  <si>
    <t>BEAMK_J032</t>
  </si>
  <si>
    <t>BEAMK_J033</t>
  </si>
  <si>
    <t>BEAMK_J034</t>
  </si>
  <si>
    <t>BEAMK_J035</t>
  </si>
  <si>
    <t>BEAMK_J036</t>
  </si>
  <si>
    <t>BEAMK_J037</t>
  </si>
  <si>
    <t>BEAMK_J038</t>
  </si>
  <si>
    <t>BEAMK_J039</t>
  </si>
  <si>
    <t>BEAMK_J040</t>
  </si>
  <si>
    <t>BEAMK_J041</t>
  </si>
  <si>
    <t>BEAMK_J042</t>
  </si>
  <si>
    <t>BEAMK_J043</t>
  </si>
  <si>
    <t>BEAMK_J044</t>
  </si>
  <si>
    <t>BEAMK_J045</t>
  </si>
  <si>
    <t>BEAMK_J046</t>
  </si>
  <si>
    <t>BEAMK_J047</t>
  </si>
  <si>
    <t>BEAMK_J048</t>
  </si>
  <si>
    <t>BEAMK_J049</t>
  </si>
  <si>
    <t>BEAMK_J050</t>
  </si>
  <si>
    <t>BEAMK_J051</t>
  </si>
  <si>
    <t>BEAMK_J052</t>
  </si>
  <si>
    <t>BEAMK_J053</t>
  </si>
  <si>
    <t>BEAMK_J054</t>
  </si>
  <si>
    <t>BEAMK_J055</t>
  </si>
  <si>
    <t>BEAMK_J056</t>
  </si>
  <si>
    <t>BEAMK_J057</t>
  </si>
  <si>
    <t>BEAMK_J058</t>
  </si>
  <si>
    <t>BEAMK_J059</t>
  </si>
  <si>
    <t>BEAMK_J060</t>
  </si>
  <si>
    <t>BEAMK_J061</t>
  </si>
  <si>
    <t>BEAMK_J062</t>
  </si>
  <si>
    <t>BEAMK_J063</t>
  </si>
  <si>
    <t>BEAMK_J064</t>
  </si>
  <si>
    <t>BEAMK_J065</t>
  </si>
  <si>
    <t>BEAMK_J066</t>
  </si>
  <si>
    <t>BEAMK_J067</t>
  </si>
  <si>
    <t>BEAMK_J068</t>
  </si>
  <si>
    <t>BEAMK_J069</t>
  </si>
  <si>
    <t>BEAMK_J070</t>
  </si>
  <si>
    <t>BEAMK_J071</t>
  </si>
  <si>
    <t>BEAMK_J072</t>
  </si>
  <si>
    <t>BEAMK_J073</t>
  </si>
  <si>
    <t>BEAMK_J074</t>
  </si>
  <si>
    <t>BEAMK_J075</t>
  </si>
  <si>
    <t>BEAMK_J076</t>
  </si>
  <si>
    <t>BEAMK_J077</t>
  </si>
  <si>
    <t>BEAMK_J078</t>
  </si>
  <si>
    <t>BEAMK_J079</t>
  </si>
  <si>
    <t>BEAMK_J080</t>
  </si>
  <si>
    <t>BEAMK_J081</t>
  </si>
  <si>
    <t>BEAMK_J082</t>
  </si>
  <si>
    <t>BEAMK_J083</t>
  </si>
  <si>
    <t>BEAMK_J084</t>
  </si>
  <si>
    <t>BEAMK_J085</t>
  </si>
  <si>
    <t>BEAMK_J086</t>
  </si>
  <si>
    <t>BEAMK_J087</t>
  </si>
  <si>
    <t>BEAMK_J088</t>
  </si>
  <si>
    <t>BEAMK_J089</t>
  </si>
  <si>
    <t>BEAMK_J090</t>
  </si>
  <si>
    <t>BEAMK_J091</t>
  </si>
  <si>
    <t>BEAMK_J092</t>
  </si>
  <si>
    <t>BEAMK_J093</t>
  </si>
  <si>
    <t>BEAMK_J094</t>
  </si>
  <si>
    <t>BEAMK_J095</t>
  </si>
  <si>
    <t>BEAMK_J096</t>
  </si>
  <si>
    <t>BEAMK_J097</t>
  </si>
  <si>
    <t>BEAMK_J098</t>
  </si>
  <si>
    <t>BEAMK_J099</t>
  </si>
  <si>
    <t>BEAMK_J100</t>
  </si>
  <si>
    <t>BEAMK_J101</t>
  </si>
  <si>
    <t>BEAMK_J102</t>
  </si>
  <si>
    <t>BEAMK_J103</t>
  </si>
  <si>
    <t>BEAMK_J104</t>
  </si>
  <si>
    <t>BEAMK_J105</t>
  </si>
  <si>
    <t>BEAMK_J106</t>
  </si>
  <si>
    <t>BEAMK_J107</t>
  </si>
  <si>
    <t>BEAMK_J108</t>
  </si>
  <si>
    <t>BEAMK_J109</t>
  </si>
  <si>
    <t>BEAMK_J110</t>
  </si>
  <si>
    <t>BEAMK_J111</t>
  </si>
  <si>
    <t>BEAMK_J112</t>
  </si>
  <si>
    <t>BEAMK_J113</t>
  </si>
  <si>
    <t>BEAMK_J114</t>
  </si>
  <si>
    <t>BEAMK_J115</t>
  </si>
  <si>
    <t>BEAMK_J116</t>
  </si>
  <si>
    <t>BEAMK_J117</t>
  </si>
  <si>
    <t>BEAMK_J118</t>
  </si>
  <si>
    <t>BEAMK_J119</t>
  </si>
  <si>
    <t>BEAMK_J120</t>
  </si>
  <si>
    <t>BEAMK_J121</t>
  </si>
  <si>
    <t>BEAMK_J122</t>
  </si>
  <si>
    <t>BEAMK_J123</t>
  </si>
  <si>
    <t>BEAMK_J124</t>
  </si>
  <si>
    <t>BEAMK_J125</t>
  </si>
  <si>
    <t>BEAMK_J126</t>
  </si>
  <si>
    <t>BEAMK_J127</t>
  </si>
  <si>
    <t>BEAML_J001</t>
  </si>
  <si>
    <t>BEAML_J002</t>
  </si>
  <si>
    <t>BEAML_J003</t>
  </si>
  <si>
    <t>BEAML_J004</t>
  </si>
  <si>
    <t>BEAML_J005</t>
  </si>
  <si>
    <t>BEAML_J006</t>
  </si>
  <si>
    <t>BEAML_J007</t>
  </si>
  <si>
    <t>BEAML_J008</t>
  </si>
  <si>
    <t>BEAML_J009</t>
  </si>
  <si>
    <t>BEAML_J010</t>
  </si>
  <si>
    <t>BEAML_J011</t>
  </si>
  <si>
    <t>BEAML_J012</t>
  </si>
  <si>
    <t>BEAML_J013</t>
  </si>
  <si>
    <t>BEAML_J014</t>
  </si>
  <si>
    <t>BEAML_J015</t>
  </si>
  <si>
    <t>BEAML_J016</t>
  </si>
  <si>
    <t>BEAML_J017</t>
  </si>
  <si>
    <t>BEAML_J018</t>
  </si>
  <si>
    <t>BEAML_J019</t>
  </si>
  <si>
    <t>BEAML_J020</t>
  </si>
  <si>
    <t>BEAML_J021</t>
  </si>
  <si>
    <t>BEAML_J022</t>
  </si>
  <si>
    <t>BEAML_J023</t>
  </si>
  <si>
    <t>BEAML_J024</t>
  </si>
  <si>
    <t>BEAML_J025</t>
  </si>
  <si>
    <t>BEAML_J026</t>
  </si>
  <si>
    <t>BEAML_J027</t>
  </si>
  <si>
    <t>BEAML_J028</t>
  </si>
  <si>
    <t>BEAML_J029</t>
  </si>
  <si>
    <t>BEAML_J030</t>
  </si>
  <si>
    <t>BEAML_J031</t>
  </si>
  <si>
    <t>BEAML_J032</t>
  </si>
  <si>
    <t>BEAML_J033</t>
  </si>
  <si>
    <t>BEAML_J034</t>
  </si>
  <si>
    <t>BEAML_J035</t>
  </si>
  <si>
    <t>BEAML_J036</t>
  </si>
  <si>
    <t>BEAML_J037</t>
  </si>
  <si>
    <t>BEAML_J038</t>
  </si>
  <si>
    <t>BEAML_J039</t>
  </si>
  <si>
    <t>BEAML_J040</t>
  </si>
  <si>
    <t>BEAML_J041</t>
  </si>
  <si>
    <t>BEAML_J042</t>
  </si>
  <si>
    <t>BEAML_J043</t>
  </si>
  <si>
    <t>BEAML_J044</t>
  </si>
  <si>
    <t>BEAML_J045</t>
  </si>
  <si>
    <t>BEAML_J046</t>
  </si>
  <si>
    <t>BEAML_J047</t>
  </si>
  <si>
    <t>BEAML_J048</t>
  </si>
  <si>
    <t>BEAML_J049</t>
  </si>
  <si>
    <t>BEAML_J050</t>
  </si>
  <si>
    <t>BEAML_J051</t>
  </si>
  <si>
    <t>BEAML_J052</t>
  </si>
  <si>
    <t>BEAML_J053</t>
  </si>
  <si>
    <t>BEAML_J054</t>
  </si>
  <si>
    <t>BEAML_J055</t>
  </si>
  <si>
    <t>BEAML_J056</t>
  </si>
  <si>
    <t>BEAML_J057</t>
  </si>
  <si>
    <t>BEAML_J058</t>
  </si>
  <si>
    <t>BEAML_J059</t>
  </si>
  <si>
    <t>BEAML_J060</t>
  </si>
  <si>
    <t>BEAML_J061</t>
  </si>
  <si>
    <t>BEAML_J062</t>
  </si>
  <si>
    <t>BEAML_J063</t>
  </si>
  <si>
    <t>BEAML_J064</t>
  </si>
  <si>
    <t>BEAML_J065</t>
  </si>
  <si>
    <t>BEAML_J066</t>
  </si>
  <si>
    <t>BEAML_J067</t>
  </si>
  <si>
    <t>BEAML_J068</t>
  </si>
  <si>
    <t>BEAML_J069</t>
  </si>
  <si>
    <t>BEAML_J070</t>
  </si>
  <si>
    <t>BEAML_J071</t>
  </si>
  <si>
    <t>BEAML_J072</t>
  </si>
  <si>
    <t>BEAML_J073</t>
  </si>
  <si>
    <t>BEAML_J074</t>
  </si>
  <si>
    <t>BEAML_J075</t>
  </si>
  <si>
    <t>BEAML_J076</t>
  </si>
  <si>
    <t>BEAML_J077</t>
  </si>
  <si>
    <t>BEAML_J078</t>
  </si>
  <si>
    <t>BEAML_J079</t>
  </si>
  <si>
    <t>BEAML_J080</t>
  </si>
  <si>
    <t>BEAML_J081</t>
  </si>
  <si>
    <t>BEAML_J082</t>
  </si>
  <si>
    <t>BEAML_J083</t>
  </si>
  <si>
    <t>BEAML_J084</t>
  </si>
  <si>
    <t>BEAML_J085</t>
  </si>
  <si>
    <t>BEAML_J086</t>
  </si>
  <si>
    <t>BEAML_J087</t>
  </si>
  <si>
    <t>BEAML_J088</t>
  </si>
  <si>
    <t>BEAML_J089</t>
  </si>
  <si>
    <t>BEAML_J090</t>
  </si>
  <si>
    <t>BEAML_J091</t>
  </si>
  <si>
    <t>BEAML_J092</t>
  </si>
  <si>
    <t>BEAML_J093</t>
  </si>
  <si>
    <t>BEAML_J094</t>
  </si>
  <si>
    <t>BEAML_J095</t>
  </si>
  <si>
    <t>BEAML_J096</t>
  </si>
  <si>
    <t>BEAML_J097</t>
  </si>
  <si>
    <t>BEAML_J098</t>
  </si>
  <si>
    <t>BEAML_J099</t>
  </si>
  <si>
    <t>BEAML_J100</t>
  </si>
  <si>
    <t>BEAML_J101</t>
  </si>
  <si>
    <t>BEAML_J102</t>
  </si>
  <si>
    <t>BEAML_J103</t>
  </si>
  <si>
    <t>BEAML_J104</t>
  </si>
  <si>
    <t>BEAML_J105</t>
  </si>
  <si>
    <t>BEAML_J106</t>
  </si>
  <si>
    <t>BEAML_J107</t>
  </si>
  <si>
    <t>BEAML_J108</t>
  </si>
  <si>
    <t>BEAML_J109</t>
  </si>
  <si>
    <t>BEAML_J110</t>
  </si>
  <si>
    <t>BEAML_J111</t>
  </si>
  <si>
    <t>BEAML_J112</t>
  </si>
  <si>
    <t>BEAML_J113</t>
  </si>
  <si>
    <t>BEAML_J114</t>
  </si>
  <si>
    <t>BEAML_J115</t>
  </si>
  <si>
    <t>BEAML_J116</t>
  </si>
  <si>
    <t>BEAML_J117</t>
  </si>
  <si>
    <t>BEAML_J118</t>
  </si>
  <si>
    <t>BEAML_J119</t>
  </si>
  <si>
    <t>BEAML_J120</t>
  </si>
  <si>
    <t>BEAML_J121</t>
  </si>
  <si>
    <t>BEAML_J122</t>
  </si>
  <si>
    <t>BEAML_J123</t>
  </si>
  <si>
    <t>BEAML_J124</t>
  </si>
  <si>
    <t>BEAML_J125</t>
  </si>
  <si>
    <t>BEAML_J126</t>
  </si>
  <si>
    <t>BEAML_J127</t>
  </si>
  <si>
    <t>POUR 1A DECK POUR DEFLECTION (IN)</t>
  </si>
  <si>
    <t>POUR 1B DECK POUR DEFLECTION (IN)</t>
  </si>
  <si>
    <t>POUR 2 DECK POUR DEFLECTION (IN)</t>
  </si>
  <si>
    <t>BOTT. OF BEAM J FLANGE ELEV. (BEFORE REMOVAL) *</t>
  </si>
  <si>
    <t>BOTT. OF BEAM J FLANGE ELEV. (AFTER REMOVAL) *</t>
  </si>
  <si>
    <t>BOTT. OF BEAM H FLANGE ELEV. (BEFORE REMOVAL) *</t>
  </si>
  <si>
    <t>BOTT. OF BEAM H FLANGE ELEV. (AFTER REMOVAL) *</t>
  </si>
  <si>
    <t>BOTT. OF BEAM K FLANGE ELEV. (BEFORE REMOVAL) *</t>
  </si>
  <si>
    <t>BOTT. OF BEAM K FLANGE ELEV. (AFTER REMOVAL) *</t>
  </si>
  <si>
    <t>BOTT. OF BEAM L FLANGE ELEV. (BEFORE REMOVAL) *</t>
  </si>
  <si>
    <t>BOTT. OF BEAM L FLANGE ELEV. (AFTER REMOVAL) *</t>
  </si>
  <si>
    <t>BOTT. OF BEAM G FLANGE ELEV. (BEFORE REMOVAL) *</t>
  </si>
  <si>
    <t>BOTT. OF BEAM G FLANGE ELEV. (AFTER REMOVAL) *</t>
  </si>
  <si>
    <t>FS 1</t>
  </si>
  <si>
    <t>FS 2</t>
  </si>
  <si>
    <t>FS 3</t>
  </si>
  <si>
    <t>FS 4</t>
  </si>
  <si>
    <t>FS 5</t>
  </si>
  <si>
    <t>START BM H</t>
  </si>
  <si>
    <t>OFFSET</t>
  </si>
  <si>
    <t>ESTIMATED HAUNCH THICKNESS TO TOP OF WEB</t>
  </si>
  <si>
    <t>REBOUND FROM DECK REMOVAL (IN) - ASSUMED EQUIVALENT TO EXISTING DECK DEAD LOAD DEFLECTION</t>
  </si>
  <si>
    <t>CL EXP. JT. 2BE</t>
  </si>
  <si>
    <t>PIER 18BE</t>
  </si>
  <si>
    <t xml:space="preserve">PIER 19BE </t>
  </si>
  <si>
    <t>PIER 20BE</t>
  </si>
  <si>
    <t>PIER 21BE</t>
  </si>
  <si>
    <t>PIER 23BE</t>
  </si>
  <si>
    <t>CL EXP. JT. 3BE</t>
  </si>
  <si>
    <t>PIER 24BE</t>
  </si>
  <si>
    <t>PIER 25BE</t>
  </si>
  <si>
    <t>PIER 27BE</t>
  </si>
  <si>
    <t>PIER 28BE</t>
  </si>
  <si>
    <t>PIER 22BE</t>
  </si>
  <si>
    <t>PIER 26BE</t>
  </si>
  <si>
    <t>CL BRG. NORTH ABUT. BE</t>
  </si>
  <si>
    <t>ESTIMATED HAUNCH THICKNESS (DIMENSION 'A') (IN.)</t>
  </si>
  <si>
    <t>PIER 19BE</t>
  </si>
  <si>
    <t>NORTH ABUT. BE</t>
  </si>
  <si>
    <t>BEAMS G &amp; H</t>
  </si>
  <si>
    <t>BEVELED LOAD PLATE DIMENSIONS (IN.)</t>
  </si>
  <si>
    <t>PIER BEVELED LOAD PLATE DIMENSIONS (IN.)</t>
  </si>
  <si>
    <t>BEAMS J, K, &amp; L</t>
  </si>
  <si>
    <t>OVERHANG DIMENSIONS</t>
  </si>
  <si>
    <t>DIM 'A'</t>
  </si>
  <si>
    <t>DIM 'B'</t>
  </si>
  <si>
    <t>DIM 'C'</t>
  </si>
  <si>
    <t>DIM 'D'</t>
  </si>
  <si>
    <t>0.25L</t>
  </si>
  <si>
    <t>0.5L</t>
  </si>
  <si>
    <t>0.75L</t>
  </si>
  <si>
    <t>CL PIER 21BE TO CL PIER 27BE</t>
  </si>
  <si>
    <t>CL BRG NORTH  ABUT BE</t>
  </si>
  <si>
    <t>START DECK UNIT 3BE</t>
  </si>
  <si>
    <t>UNIT 3B SPAN 1</t>
  </si>
  <si>
    <t>UNIT 3B SPAN 2</t>
  </si>
  <si>
    <t>UNIT 3B SPAN 3</t>
  </si>
  <si>
    <t>UNIT 4B SPAN 4</t>
  </si>
  <si>
    <t>UNIT 4B SPAN 5</t>
  </si>
  <si>
    <t>VARIES</t>
  </si>
  <si>
    <t>CL BRG NORTH ABUT. BE</t>
  </si>
  <si>
    <t>ELEV. 'G'</t>
  </si>
  <si>
    <t>ELEV. 'H'</t>
  </si>
  <si>
    <t>ELEV. 'J'</t>
  </si>
  <si>
    <t>ELEV. 'K'</t>
  </si>
  <si>
    <t>ELEV. 'L'</t>
  </si>
  <si>
    <t>PIER ELEVATIONS</t>
  </si>
  <si>
    <t>ELEV. LOCATION</t>
  </si>
  <si>
    <t>EXISTING ELEVATION (+/-)</t>
  </si>
  <si>
    <t>PROPOSED ELEVATION</t>
  </si>
  <si>
    <t>TOP OF SEISMIC PEDESTAL</t>
  </si>
  <si>
    <t>-</t>
  </si>
  <si>
    <t xml:space="preserve">DECK DEFLECTION = "G" FROM BEAM G </t>
  </si>
  <si>
    <t xml:space="preserve">SCREED ELEVATION = A + G </t>
  </si>
  <si>
    <t>DECK DEFLECTION = "G" FROM BEAM G</t>
  </si>
  <si>
    <t xml:space="preserve">DECK DEFLECTION </t>
  </si>
  <si>
    <t xml:space="preserve">TOP OF HAUNCH ELEVATION = A + G - H </t>
  </si>
  <si>
    <t>TOP OF HAUNCH ELEVATION = A + G - H</t>
  </si>
  <si>
    <t xml:space="preserve">DECK DEFLECTION = "G" FROM BEAM K </t>
  </si>
  <si>
    <t xml:space="preserve">DECK DEFLECTION = "G" FROM BEAM L </t>
  </si>
  <si>
    <t>ABUTMENT ELEVATIONS</t>
  </si>
  <si>
    <t>PROP. ELEVATION</t>
  </si>
  <si>
    <t>EXIST. ELEVATION (+/-)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</si>
</sst>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"/>
    <numFmt numFmtId="165" formatCode="00\+00.00"/>
    <numFmt numFmtId="166" formatCode="0.00\L"/>
    <numFmt numFmtId="167" formatCode="0.00000"/>
    <numFmt numFmtId="168" formatCode="0.000"/>
    <numFmt numFmtId="169" formatCode="#\ ??/16"/>
    <numFmt numFmtId="170" formatCode="0.00000000000000"/>
    <numFmt numFmtId="171" formatCode="0.000000"/>
    <numFmt numFmtId="172" formatCode="0.000%"/>
    <numFmt numFmtId="173" formatCode="000"/>
    <numFmt numFmtId="174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0"/>
      <color theme="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i/>
      <sz val="11"/>
      <color theme="4" tint="-0.49998474074526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9" fontId="2" fillId="0" borderId="0" applyFont="0" applyFill="0" applyBorder="0" applyAlignment="0" applyProtection="0"/>
    <xf numFmtId="2" fontId="6" fillId="0" borderId="0">
      <alignment horizontal="center" vertical="center"/>
    </xf>
    <xf numFmtId="0" fontId="16" fillId="5" borderId="51" applyNumberFormat="0" applyAlignment="0" applyProtection="0"/>
    <xf numFmtId="0" fontId="17" fillId="3" borderId="51" applyNumberFormat="0" applyAlignment="0" applyProtection="0"/>
  </cellStyleXfs>
  <cellXfs count="399">
    <xf numFmtId="0" fontId="0" fillId="0" borderId="0" xfId="0"/>
    <xf numFmtId="0" fontId="0" fillId="0" borderId="0" xfId="0"/>
    <xf numFmtId="164" fontId="1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0" fillId="0" borderId="0" xfId="0"/>
    <xf numFmtId="0" fontId="0" fillId="0" borderId="0" xfId="0" applyFont="1" applyAlignment="1"/>
    <xf numFmtId="0" fontId="0" fillId="0" borderId="0" xfId="0" applyFont="1"/>
    <xf numFmtId="0" fontId="0" fillId="0" borderId="0" xfId="0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ont="1"/>
    <xf numFmtId="2" fontId="0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165" fontId="0" fillId="0" borderId="0" xfId="0" applyNumberFormat="1"/>
    <xf numFmtId="2" fontId="6" fillId="3" borderId="1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2" fontId="6" fillId="3" borderId="13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3" borderId="13" xfId="1" applyFont="1" applyFill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2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65" fontId="6" fillId="3" borderId="12" xfId="1" applyNumberFormat="1" applyFont="1" applyFill="1" applyBorder="1" applyAlignment="1">
      <alignment horizontal="center" vertical="center"/>
    </xf>
    <xf numFmtId="165" fontId="6" fillId="3" borderId="13" xfId="1" applyNumberFormat="1" applyFont="1" applyFill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167" fontId="6" fillId="0" borderId="14" xfId="1" applyNumberFormat="1" applyFont="1" applyFill="1" applyBorder="1" applyAlignment="1">
      <alignment horizontal="center" vertical="center"/>
    </xf>
    <xf numFmtId="165" fontId="6" fillId="0" borderId="13" xfId="1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2" fontId="6" fillId="0" borderId="13" xfId="1" applyNumberFormat="1" applyFont="1" applyFill="1" applyBorder="1" applyAlignment="1">
      <alignment horizontal="center" vertical="center"/>
    </xf>
    <xf numFmtId="165" fontId="6" fillId="0" borderId="12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left" vertical="center" indent="1"/>
    </xf>
    <xf numFmtId="0" fontId="6" fillId="0" borderId="2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0" fillId="0" borderId="20" xfId="0" applyBorder="1"/>
    <xf numFmtId="0" fontId="7" fillId="0" borderId="23" xfId="0" applyFont="1" applyBorder="1" applyAlignment="1">
      <alignment horizontal="left" vertical="center" indent="1"/>
    </xf>
    <xf numFmtId="0" fontId="0" fillId="0" borderId="0" xfId="0" applyFont="1" applyBorder="1" applyAlignment="1"/>
    <xf numFmtId="0" fontId="0" fillId="0" borderId="0" xfId="0" applyFont="1" applyBorder="1"/>
    <xf numFmtId="0" fontId="7" fillId="0" borderId="24" xfId="0" applyFont="1" applyBorder="1" applyAlignment="1">
      <alignment horizontal="left" vertical="center" indent="1"/>
    </xf>
    <xf numFmtId="0" fontId="6" fillId="0" borderId="24" xfId="0" applyFont="1" applyBorder="1" applyAlignment="1">
      <alignment horizontal="left" vertical="center" indent="1"/>
    </xf>
    <xf numFmtId="0" fontId="6" fillId="0" borderId="25" xfId="0" applyFont="1" applyBorder="1" applyAlignment="1">
      <alignment horizontal="left" vertical="center" indent="1"/>
    </xf>
    <xf numFmtId="0" fontId="0" fillId="0" borderId="16" xfId="0" applyFont="1" applyBorder="1" applyAlignment="1"/>
    <xf numFmtId="0" fontId="0" fillId="0" borderId="16" xfId="0" applyFont="1" applyBorder="1"/>
    <xf numFmtId="2" fontId="6" fillId="0" borderId="10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7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0" fillId="0" borderId="0" xfId="0" applyNumberFormat="1"/>
    <xf numFmtId="10" fontId="6" fillId="0" borderId="9" xfId="2" applyNumberFormat="1" applyFont="1" applyBorder="1" applyAlignment="1">
      <alignment horizontal="center" vertical="center"/>
    </xf>
    <xf numFmtId="10" fontId="6" fillId="0" borderId="9" xfId="0" applyNumberFormat="1" applyFont="1" applyBorder="1" applyAlignment="1">
      <alignment horizontal="center" vertical="center"/>
    </xf>
    <xf numFmtId="13" fontId="6" fillId="0" borderId="9" xfId="2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3" fontId="6" fillId="0" borderId="9" xfId="0" applyNumberFormat="1" applyFont="1" applyBorder="1" applyAlignment="1">
      <alignment horizontal="center" vertical="center"/>
    </xf>
    <xf numFmtId="13" fontId="6" fillId="0" borderId="10" xfId="0" applyNumberFormat="1" applyFont="1" applyBorder="1" applyAlignment="1">
      <alignment horizontal="center" vertical="center"/>
    </xf>
    <xf numFmtId="13" fontId="6" fillId="0" borderId="7" xfId="0" applyNumberFormat="1" applyFont="1" applyBorder="1" applyAlignment="1">
      <alignment horizontal="center" vertical="center"/>
    </xf>
    <xf numFmtId="13" fontId="6" fillId="0" borderId="11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8" fontId="5" fillId="0" borderId="0" xfId="0" applyNumberFormat="1" applyFont="1"/>
    <xf numFmtId="0" fontId="5" fillId="0" borderId="0" xfId="0" applyFont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9" xfId="0" quotePrefix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6" fillId="0" borderId="0" xfId="3">
      <alignment horizontal="center" vertical="center"/>
    </xf>
    <xf numFmtId="2" fontId="11" fillId="0" borderId="9" xfId="3" applyFont="1" applyBorder="1" applyAlignment="1">
      <alignment horizontal="left" vertical="center" indent="1"/>
    </xf>
    <xf numFmtId="2" fontId="11" fillId="0" borderId="9" xfId="3" applyFont="1" applyBorder="1">
      <alignment horizontal="center" vertical="center"/>
    </xf>
    <xf numFmtId="2" fontId="11" fillId="0" borderId="9" xfId="3" applyFont="1" applyBorder="1" applyAlignment="1">
      <alignment horizontal="center" vertical="center"/>
    </xf>
    <xf numFmtId="2" fontId="11" fillId="0" borderId="0" xfId="3" applyFont="1" applyBorder="1" applyAlignment="1">
      <alignment horizontal="center" vertical="center" wrapText="1"/>
    </xf>
    <xf numFmtId="2" fontId="11" fillId="0" borderId="0" xfId="3" applyFont="1" applyBorder="1">
      <alignment horizontal="center" vertical="center"/>
    </xf>
    <xf numFmtId="10" fontId="0" fillId="0" borderId="0" xfId="0" applyNumberFormat="1"/>
    <xf numFmtId="164" fontId="0" fillId="0" borderId="0" xfId="0" applyNumberFormat="1"/>
    <xf numFmtId="10" fontId="0" fillId="0" borderId="0" xfId="2" applyNumberFormat="1" applyFont="1"/>
    <xf numFmtId="0" fontId="0" fillId="0" borderId="0" xfId="0" applyNumberFormat="1"/>
    <xf numFmtId="166" fontId="6" fillId="0" borderId="9" xfId="3" applyNumberFormat="1" applyFont="1" applyBorder="1" applyAlignment="1">
      <alignment horizontal="center" vertical="center" wrapText="1"/>
    </xf>
    <xf numFmtId="2" fontId="6" fillId="0" borderId="9" xfId="3" applyFont="1" applyBorder="1" applyAlignment="1">
      <alignment horizontal="left" vertical="center" indent="1"/>
    </xf>
    <xf numFmtId="165" fontId="6" fillId="0" borderId="9" xfId="3" applyNumberFormat="1" applyFont="1" applyBorder="1">
      <alignment horizontal="center" vertical="center"/>
    </xf>
    <xf numFmtId="165" fontId="6" fillId="0" borderId="10" xfId="3" applyNumberFormat="1" applyFont="1" applyBorder="1">
      <alignment horizontal="center" vertical="center"/>
    </xf>
    <xf numFmtId="2" fontId="6" fillId="0" borderId="9" xfId="3" applyFont="1" applyBorder="1">
      <alignment horizontal="center" vertical="center"/>
    </xf>
    <xf numFmtId="2" fontId="6" fillId="0" borderId="10" xfId="3" applyFont="1" applyBorder="1">
      <alignment horizontal="center" vertical="center"/>
    </xf>
    <xf numFmtId="2" fontId="6" fillId="0" borderId="7" xfId="3" applyFont="1" applyBorder="1" applyAlignment="1">
      <alignment horizontal="center" vertical="center"/>
    </xf>
    <xf numFmtId="2" fontId="6" fillId="0" borderId="7" xfId="3" applyFont="1" applyBorder="1" applyAlignment="1">
      <alignment horizontal="left" vertical="center" indent="1"/>
    </xf>
    <xf numFmtId="2" fontId="6" fillId="0" borderId="7" xfId="3" applyFont="1" applyBorder="1">
      <alignment horizontal="center" vertical="center"/>
    </xf>
    <xf numFmtId="2" fontId="6" fillId="0" borderId="11" xfId="3" applyFont="1" applyBorder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169" fontId="0" fillId="0" borderId="0" xfId="0" applyNumberFormat="1"/>
    <xf numFmtId="2" fontId="6" fillId="0" borderId="0" xfId="3" applyFont="1" applyBorder="1" applyAlignment="1">
      <alignment horizontal="center" vertical="center" wrapText="1"/>
    </xf>
    <xf numFmtId="2" fontId="6" fillId="0" borderId="0" xfId="3" applyFont="1" applyBorder="1">
      <alignment horizontal="center" vertical="center"/>
    </xf>
    <xf numFmtId="2" fontId="11" fillId="0" borderId="43" xfId="3" applyFont="1" applyBorder="1" applyAlignment="1">
      <alignment horizontal="center" vertical="center"/>
    </xf>
    <xf numFmtId="2" fontId="11" fillId="0" borderId="43" xfId="3" applyFont="1" applyBorder="1" applyAlignment="1">
      <alignment horizontal="left" vertical="center" indent="1"/>
    </xf>
    <xf numFmtId="2" fontId="11" fillId="0" borderId="43" xfId="3" applyFont="1" applyBorder="1">
      <alignment horizontal="center" vertical="center"/>
    </xf>
    <xf numFmtId="2" fontId="6" fillId="0" borderId="33" xfId="3" applyFont="1" applyBorder="1" applyAlignment="1">
      <alignment horizontal="center" vertical="center"/>
    </xf>
    <xf numFmtId="2" fontId="6" fillId="0" borderId="33" xfId="3" applyFont="1" applyBorder="1" applyAlignment="1">
      <alignment horizontal="left" vertical="center" indent="1"/>
    </xf>
    <xf numFmtId="2" fontId="6" fillId="0" borderId="33" xfId="3" applyFont="1" applyBorder="1">
      <alignment horizontal="center" vertical="center"/>
    </xf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165" fontId="6" fillId="0" borderId="10" xfId="0" applyNumberFormat="1" applyFont="1" applyBorder="1" applyAlignment="1">
      <alignment horizontal="center" vertical="center"/>
    </xf>
    <xf numFmtId="165" fontId="6" fillId="0" borderId="11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0" borderId="46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44" xfId="0" applyFont="1" applyBorder="1" applyAlignment="1">
      <alignment vertical="center"/>
    </xf>
    <xf numFmtId="165" fontId="6" fillId="0" borderId="47" xfId="0" applyNumberFormat="1" applyFont="1" applyBorder="1" applyAlignment="1">
      <alignment horizontal="center" vertical="center"/>
    </xf>
    <xf numFmtId="165" fontId="6" fillId="0" borderId="17" xfId="0" applyNumberFormat="1" applyFont="1" applyBorder="1" applyAlignment="1">
      <alignment horizontal="center" vertical="center"/>
    </xf>
    <xf numFmtId="165" fontId="6" fillId="0" borderId="39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 wrapText="1"/>
    </xf>
    <xf numFmtId="166" fontId="6" fillId="0" borderId="4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13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0" fillId="0" borderId="0" xfId="0" applyBorder="1"/>
    <xf numFmtId="2" fontId="6" fillId="0" borderId="47" xfId="0" applyNumberFormat="1" applyFont="1" applyBorder="1" applyAlignment="1">
      <alignment horizontal="center" vertical="center"/>
    </xf>
    <xf numFmtId="2" fontId="6" fillId="0" borderId="46" xfId="0" applyNumberFormat="1" applyFont="1" applyBorder="1" applyAlignment="1">
      <alignment horizontal="center" vertical="center"/>
    </xf>
    <xf numFmtId="2" fontId="6" fillId="0" borderId="36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/>
    </xf>
    <xf numFmtId="2" fontId="6" fillId="0" borderId="39" xfId="0" applyNumberFormat="1" applyFont="1" applyBorder="1" applyAlignment="1">
      <alignment horizontal="center" vertical="center"/>
    </xf>
    <xf numFmtId="0" fontId="8" fillId="0" borderId="0" xfId="0" applyFont="1" applyFill="1" applyBorder="1"/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6" fillId="0" borderId="47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39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46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2" fontId="6" fillId="0" borderId="30" xfId="0" applyNumberFormat="1" applyFont="1" applyBorder="1" applyAlignment="1">
      <alignment horizontal="center" vertical="center"/>
    </xf>
    <xf numFmtId="2" fontId="6" fillId="0" borderId="37" xfId="0" applyNumberFormat="1" applyFont="1" applyBorder="1" applyAlignment="1">
      <alignment horizontal="center" vertical="center"/>
    </xf>
    <xf numFmtId="2" fontId="16" fillId="5" borderId="52" xfId="4" applyNumberFormat="1" applyBorder="1" applyAlignment="1">
      <alignment horizontal="center" vertical="center"/>
    </xf>
    <xf numFmtId="2" fontId="16" fillId="5" borderId="51" xfId="4" applyNumberFormat="1" applyBorder="1" applyAlignment="1">
      <alignment horizontal="center" vertical="center"/>
    </xf>
    <xf numFmtId="2" fontId="16" fillId="5" borderId="53" xfId="4" applyNumberFormat="1" applyBorder="1" applyAlignment="1">
      <alignment horizontal="center" vertical="center"/>
    </xf>
    <xf numFmtId="2" fontId="6" fillId="0" borderId="54" xfId="0" applyNumberFormat="1" applyFont="1" applyBorder="1" applyAlignment="1">
      <alignment horizontal="center" vertical="center"/>
    </xf>
    <xf numFmtId="2" fontId="17" fillId="3" borderId="55" xfId="5" applyNumberFormat="1" applyBorder="1" applyAlignment="1">
      <alignment horizontal="center" vertical="center"/>
    </xf>
    <xf numFmtId="2" fontId="17" fillId="3" borderId="56" xfId="5" applyNumberFormat="1" applyBorder="1" applyAlignment="1">
      <alignment horizontal="center" vertical="center"/>
    </xf>
    <xf numFmtId="2" fontId="17" fillId="3" borderId="57" xfId="5" applyNumberFormat="1" applyBorder="1" applyAlignment="1">
      <alignment horizontal="center" vertical="center"/>
    </xf>
    <xf numFmtId="2" fontId="17" fillId="3" borderId="52" xfId="5" applyNumberFormat="1" applyBorder="1" applyAlignment="1">
      <alignment horizontal="center" vertical="center"/>
    </xf>
    <xf numFmtId="2" fontId="17" fillId="3" borderId="51" xfId="5" applyNumberFormat="1" applyBorder="1" applyAlignment="1">
      <alignment horizontal="center" vertical="center"/>
    </xf>
    <xf numFmtId="2" fontId="17" fillId="3" borderId="53" xfId="5" applyNumberFormat="1" applyBorder="1" applyAlignment="1">
      <alignment horizontal="center" vertical="center"/>
    </xf>
    <xf numFmtId="2" fontId="17" fillId="3" borderId="58" xfId="5" applyNumberFormat="1" applyBorder="1" applyAlignment="1">
      <alignment horizontal="center" vertical="center"/>
    </xf>
    <xf numFmtId="2" fontId="17" fillId="3" borderId="59" xfId="5" applyNumberFormat="1" applyBorder="1" applyAlignment="1">
      <alignment horizontal="center" vertical="center"/>
    </xf>
    <xf numFmtId="2" fontId="17" fillId="3" borderId="60" xfId="5" applyNumberFormat="1" applyBorder="1" applyAlignment="1">
      <alignment horizontal="center" vertical="center"/>
    </xf>
    <xf numFmtId="2" fontId="6" fillId="3" borderId="14" xfId="1" applyNumberFormat="1" applyFont="1" applyFill="1" applyBorder="1" applyAlignment="1">
      <alignment horizontal="center" vertical="center"/>
    </xf>
    <xf numFmtId="168" fontId="6" fillId="3" borderId="13" xfId="1" applyNumberFormat="1" applyFont="1" applyFill="1" applyBorder="1" applyAlignment="1">
      <alignment horizontal="center" vertical="center"/>
    </xf>
    <xf numFmtId="170" fontId="0" fillId="0" borderId="0" xfId="0" applyNumberFormat="1"/>
    <xf numFmtId="171" fontId="0" fillId="0" borderId="0" xfId="0" applyNumberFormat="1"/>
    <xf numFmtId="164" fontId="6" fillId="3" borderId="13" xfId="1" applyNumberFormat="1" applyFont="1" applyFill="1" applyBorder="1" applyAlignment="1">
      <alignment horizontal="center" vertical="center"/>
    </xf>
    <xf numFmtId="172" fontId="6" fillId="0" borderId="13" xfId="0" applyNumberFormat="1" applyFont="1" applyFill="1" applyBorder="1" applyAlignment="1">
      <alignment horizontal="center" vertical="center"/>
    </xf>
    <xf numFmtId="172" fontId="6" fillId="0" borderId="13" xfId="1" applyNumberFormat="1" applyFont="1" applyFill="1" applyBorder="1" applyAlignment="1">
      <alignment horizontal="center" vertical="center"/>
    </xf>
    <xf numFmtId="172" fontId="6" fillId="3" borderId="13" xfId="0" applyNumberFormat="1" applyFont="1" applyFill="1" applyBorder="1" applyAlignment="1">
      <alignment horizontal="center" vertical="center"/>
    </xf>
    <xf numFmtId="172" fontId="6" fillId="3" borderId="13" xfId="1" applyNumberFormat="1" applyFont="1" applyFill="1" applyBorder="1" applyAlignment="1">
      <alignment horizontal="center" vertical="center"/>
    </xf>
    <xf numFmtId="172" fontId="7" fillId="0" borderId="13" xfId="0" applyNumberFormat="1" applyFont="1" applyFill="1" applyBorder="1" applyAlignment="1">
      <alignment horizontal="center" vertical="center"/>
    </xf>
    <xf numFmtId="165" fontId="14" fillId="0" borderId="47" xfId="0" applyNumberFormat="1" applyFont="1" applyBorder="1" applyAlignment="1">
      <alignment horizontal="center" vertical="center" wrapText="1"/>
    </xf>
    <xf numFmtId="2" fontId="14" fillId="0" borderId="17" xfId="0" applyNumberFormat="1" applyFont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165" fontId="14" fillId="0" borderId="15" xfId="0" applyNumberFormat="1" applyFont="1" applyBorder="1" applyAlignment="1">
      <alignment horizontal="center" vertical="center" wrapText="1"/>
    </xf>
    <xf numFmtId="2" fontId="14" fillId="0" borderId="9" xfId="0" applyNumberFormat="1" applyFont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165" fontId="15" fillId="0" borderId="15" xfId="0" applyNumberFormat="1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165" fontId="15" fillId="0" borderId="46" xfId="0" applyNumberFormat="1" applyFont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16" fillId="5" borderId="51" xfId="4" applyNumberFormat="1" applyAlignment="1">
      <alignment horizontal="center" vertical="center" wrapText="1"/>
    </xf>
    <xf numFmtId="0" fontId="16" fillId="5" borderId="51" xfId="4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vertical="center" wrapText="1"/>
    </xf>
    <xf numFmtId="0" fontId="16" fillId="5" borderId="0" xfId="4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10" fontId="6" fillId="0" borderId="7" xfId="2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0" fontId="6" fillId="0" borderId="38" xfId="0" applyFont="1" applyBorder="1" applyAlignment="1">
      <alignment horizontal="center" wrapText="1"/>
    </xf>
    <xf numFmtId="13" fontId="6" fillId="0" borderId="10" xfId="2" applyNumberFormat="1" applyFont="1" applyBorder="1" applyAlignment="1">
      <alignment horizontal="center" vertical="center"/>
    </xf>
    <xf numFmtId="13" fontId="6" fillId="0" borderId="7" xfId="2" applyNumberFormat="1" applyFont="1" applyBorder="1" applyAlignment="1">
      <alignment horizontal="center" vertical="center"/>
    </xf>
    <xf numFmtId="13" fontId="6" fillId="0" borderId="11" xfId="2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2" fontId="6" fillId="0" borderId="9" xfId="2" applyNumberFormat="1" applyFont="1" applyBorder="1" applyAlignment="1">
      <alignment horizontal="center" vertical="center"/>
    </xf>
    <xf numFmtId="2" fontId="6" fillId="0" borderId="10" xfId="2" applyNumberFormat="1" applyFont="1" applyBorder="1" applyAlignment="1">
      <alignment horizontal="center" vertical="center"/>
    </xf>
    <xf numFmtId="2" fontId="6" fillId="0" borderId="7" xfId="2" applyNumberFormat="1" applyFont="1" applyBorder="1" applyAlignment="1">
      <alignment horizontal="center" vertical="center"/>
    </xf>
    <xf numFmtId="2" fontId="6" fillId="0" borderId="11" xfId="2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0" fillId="0" borderId="0" xfId="0"/>
    <xf numFmtId="2" fontId="6" fillId="6" borderId="15" xfId="0" applyNumberFormat="1" applyFont="1" applyFill="1" applyBorder="1" applyAlignment="1">
      <alignment horizontal="center" vertical="center"/>
    </xf>
    <xf numFmtId="2" fontId="0" fillId="8" borderId="0" xfId="0" applyNumberFormat="1" applyFill="1"/>
    <xf numFmtId="2" fontId="0" fillId="7" borderId="0" xfId="0" applyNumberFormat="1" applyFill="1"/>
    <xf numFmtId="2" fontId="0" fillId="9" borderId="0" xfId="0" applyNumberFormat="1" applyFill="1"/>
    <xf numFmtId="2" fontId="0" fillId="10" borderId="0" xfId="0" applyNumberFormat="1" applyFill="1"/>
    <xf numFmtId="0" fontId="0" fillId="0" borderId="0" xfId="0"/>
    <xf numFmtId="2" fontId="6" fillId="0" borderId="9" xfId="3" applyFont="1" applyBorder="1" applyAlignment="1">
      <alignment horizontal="center" vertical="center"/>
    </xf>
    <xf numFmtId="2" fontId="10" fillId="0" borderId="4" xfId="3" applyFont="1" applyBorder="1" applyAlignment="1">
      <alignment horizontal="center" vertical="center"/>
    </xf>
    <xf numFmtId="2" fontId="10" fillId="0" borderId="5" xfId="3" applyFont="1" applyBorder="1" applyAlignment="1">
      <alignment horizontal="center" vertical="center"/>
    </xf>
    <xf numFmtId="2" fontId="6" fillId="0" borderId="9" xfId="3" applyFont="1" applyBorder="1" applyAlignment="1">
      <alignment horizontal="center" vertical="center" wrapText="1"/>
    </xf>
    <xf numFmtId="173" fontId="0" fillId="0" borderId="0" xfId="0" applyNumberFormat="1"/>
    <xf numFmtId="173" fontId="0" fillId="11" borderId="9" xfId="0" applyNumberFormat="1" applyFill="1" applyBorder="1"/>
    <xf numFmtId="173" fontId="0" fillId="0" borderId="9" xfId="0" applyNumberFormat="1" applyBorder="1"/>
    <xf numFmtId="0" fontId="1" fillId="0" borderId="61" xfId="0" applyFont="1" applyFill="1" applyBorder="1" applyAlignment="1">
      <alignment horizontal="center"/>
    </xf>
    <xf numFmtId="0" fontId="0" fillId="12" borderId="62" xfId="0" applyFont="1" applyFill="1" applyBorder="1"/>
    <xf numFmtId="0" fontId="0" fillId="0" borderId="62" xfId="0" applyFont="1" applyBorder="1"/>
    <xf numFmtId="2" fontId="16" fillId="5" borderId="51" xfId="4" applyNumberFormat="1" applyAlignment="1">
      <alignment horizontal="center" vertical="center"/>
    </xf>
    <xf numFmtId="2" fontId="10" fillId="0" borderId="0" xfId="3" applyFont="1" applyBorder="1" applyAlignment="1">
      <alignment horizontal="center" vertical="center"/>
    </xf>
    <xf numFmtId="165" fontId="6" fillId="0" borderId="0" xfId="3" applyNumberFormat="1" applyFont="1" applyBorder="1">
      <alignment horizontal="center" vertical="center"/>
    </xf>
    <xf numFmtId="2" fontId="12" fillId="0" borderId="0" xfId="3" applyFont="1" applyBorder="1">
      <alignment horizontal="center" vertical="center"/>
    </xf>
    <xf numFmtId="2" fontId="7" fillId="0" borderId="9" xfId="3" applyFont="1" applyBorder="1">
      <alignment horizontal="center" vertical="center"/>
    </xf>
    <xf numFmtId="2" fontId="7" fillId="0" borderId="10" xfId="3" applyFont="1" applyBorder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0" fillId="0" borderId="0" xfId="0"/>
    <xf numFmtId="0" fontId="6" fillId="0" borderId="8" xfId="0" applyFont="1" applyBorder="1" applyAlignment="1">
      <alignment horizontal="center" vertical="center"/>
    </xf>
    <xf numFmtId="2" fontId="6" fillId="0" borderId="9" xfId="3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2" fontId="6" fillId="0" borderId="9" xfId="3" applyNumberFormat="1" applyFont="1" applyBorder="1">
      <alignment horizontal="center" vertical="center"/>
    </xf>
    <xf numFmtId="2" fontId="6" fillId="0" borderId="10" xfId="3" applyNumberFormat="1" applyFont="1" applyBorder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0" fillId="0" borderId="0" xfId="0"/>
    <xf numFmtId="0" fontId="6" fillId="0" borderId="8" xfId="0" applyFont="1" applyBorder="1" applyAlignment="1">
      <alignment horizontal="center" vertical="center"/>
    </xf>
    <xf numFmtId="0" fontId="15" fillId="0" borderId="0" xfId="0" applyFont="1"/>
    <xf numFmtId="0" fontId="6" fillId="0" borderId="17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0" fontId="0" fillId="0" borderId="0" xfId="0"/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0" xfId="0"/>
    <xf numFmtId="2" fontId="6" fillId="0" borderId="9" xfId="0" quotePrefix="1" applyNumberFormat="1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/>
    </xf>
    <xf numFmtId="2" fontId="6" fillId="0" borderId="4" xfId="0" quotePrefix="1" applyNumberFormat="1" applyFont="1" applyBorder="1" applyAlignment="1">
      <alignment horizontal="center" vertical="center"/>
    </xf>
    <xf numFmtId="2" fontId="6" fillId="0" borderId="5" xfId="0" quotePrefix="1" applyNumberFormat="1" applyFont="1" applyBorder="1" applyAlignment="1">
      <alignment horizontal="center" vertical="center"/>
    </xf>
    <xf numFmtId="2" fontId="6" fillId="0" borderId="10" xfId="0" quotePrefix="1" applyNumberFormat="1" applyFont="1" applyBorder="1" applyAlignment="1">
      <alignment horizontal="center" vertical="center"/>
    </xf>
    <xf numFmtId="0" fontId="6" fillId="0" borderId="7" xfId="0" quotePrefix="1" applyFont="1" applyBorder="1" applyAlignment="1">
      <alignment horizontal="center" vertical="center"/>
    </xf>
    <xf numFmtId="2" fontId="6" fillId="0" borderId="7" xfId="0" quotePrefix="1" applyNumberFormat="1" applyFont="1" applyBorder="1" applyAlignment="1">
      <alignment horizontal="center" vertical="center"/>
    </xf>
    <xf numFmtId="2" fontId="6" fillId="0" borderId="11" xfId="0" quotePrefix="1" applyNumberFormat="1" applyFont="1" applyBorder="1" applyAlignment="1">
      <alignment horizontal="center" vertical="center"/>
    </xf>
    <xf numFmtId="0" fontId="0" fillId="0" borderId="42" xfId="0" applyBorder="1" applyAlignment="1"/>
    <xf numFmtId="0" fontId="6" fillId="0" borderId="70" xfId="0" applyFont="1" applyBorder="1" applyAlignment="1">
      <alignment horizontal="center" vertical="center" wrapText="1"/>
    </xf>
    <xf numFmtId="0" fontId="6" fillId="0" borderId="5" xfId="0" quotePrefix="1" applyFont="1" applyBorder="1" applyAlignment="1">
      <alignment horizontal="center" vertical="center"/>
    </xf>
    <xf numFmtId="174" fontId="0" fillId="0" borderId="0" xfId="0" applyNumberFormat="1"/>
    <xf numFmtId="0" fontId="6" fillId="0" borderId="8" xfId="0" applyFont="1" applyBorder="1" applyAlignment="1">
      <alignment horizontal="center" vertical="center"/>
    </xf>
    <xf numFmtId="0" fontId="0" fillId="0" borderId="0" xfId="0"/>
    <xf numFmtId="168" fontId="0" fillId="0" borderId="0" xfId="0" applyNumberFormat="1"/>
    <xf numFmtId="165" fontId="6" fillId="0" borderId="9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0" fontId="6" fillId="0" borderId="7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6" fillId="0" borderId="72" xfId="0" applyFont="1" applyBorder="1" applyAlignment="1">
      <alignment vertical="center"/>
    </xf>
    <xf numFmtId="2" fontId="6" fillId="0" borderId="73" xfId="0" applyNumberFormat="1" applyFont="1" applyBorder="1" applyAlignment="1">
      <alignment horizontal="center" vertical="center"/>
    </xf>
    <xf numFmtId="2" fontId="6" fillId="0" borderId="74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/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2" fontId="6" fillId="0" borderId="8" xfId="3" applyFont="1" applyBorder="1" applyAlignment="1">
      <alignment horizontal="center" vertical="center" wrapText="1"/>
    </xf>
    <xf numFmtId="2" fontId="6" fillId="0" borderId="6" xfId="3" applyFont="1" applyBorder="1" applyAlignment="1">
      <alignment horizontal="center" vertical="center" wrapText="1"/>
    </xf>
    <xf numFmtId="2" fontId="6" fillId="0" borderId="9" xfId="3" applyFont="1" applyBorder="1" applyAlignment="1">
      <alignment horizontal="center" vertical="center"/>
    </xf>
    <xf numFmtId="2" fontId="6" fillId="0" borderId="9" xfId="3" applyFont="1" applyBorder="1" applyAlignment="1">
      <alignment horizontal="center" vertical="center" wrapText="1"/>
    </xf>
    <xf numFmtId="2" fontId="6" fillId="0" borderId="8" xfId="3" applyFont="1" applyBorder="1" applyAlignment="1">
      <alignment horizontal="center" vertical="center"/>
    </xf>
    <xf numFmtId="2" fontId="6" fillId="0" borderId="31" xfId="3" applyFont="1" applyBorder="1" applyAlignment="1">
      <alignment horizontal="center" vertical="center"/>
    </xf>
    <xf numFmtId="2" fontId="6" fillId="0" borderId="40" xfId="3" applyFont="1" applyBorder="1" applyAlignment="1">
      <alignment horizontal="center" vertical="center"/>
    </xf>
    <xf numFmtId="2" fontId="6" fillId="0" borderId="15" xfId="3" applyFont="1" applyBorder="1" applyAlignment="1">
      <alignment horizontal="center" vertical="center"/>
    </xf>
    <xf numFmtId="2" fontId="10" fillId="0" borderId="41" xfId="3" applyFont="1" applyBorder="1" applyAlignment="1">
      <alignment horizontal="center" vertical="center"/>
    </xf>
    <xf numFmtId="2" fontId="10" fillId="0" borderId="35" xfId="3" applyFont="1" applyBorder="1" applyAlignment="1">
      <alignment horizontal="center" vertical="center"/>
    </xf>
    <xf numFmtId="2" fontId="10" fillId="0" borderId="36" xfId="3" applyFont="1" applyBorder="1" applyAlignment="1">
      <alignment horizontal="center" vertical="center"/>
    </xf>
    <xf numFmtId="2" fontId="6" fillId="0" borderId="10" xfId="3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6" fillId="0" borderId="4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5" fillId="0" borderId="3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0" xfId="0"/>
    <xf numFmtId="2" fontId="6" fillId="0" borderId="0" xfId="3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2" fontId="0" fillId="0" borderId="75" xfId="0" applyNumberFormat="1" applyBorder="1"/>
    <xf numFmtId="2" fontId="0" fillId="0" borderId="76" xfId="0" applyNumberFormat="1" applyBorder="1"/>
    <xf numFmtId="2" fontId="0" fillId="0" borderId="77" xfId="0" applyNumberFormat="1" applyBorder="1"/>
    <xf numFmtId="2" fontId="0" fillId="0" borderId="45" xfId="0" applyNumberFormat="1" applyBorder="1"/>
    <xf numFmtId="2" fontId="0" fillId="0" borderId="78" xfId="0" applyNumberFormat="1" applyBorder="1"/>
    <xf numFmtId="2" fontId="0" fillId="0" borderId="79" xfId="0" applyNumberFormat="1" applyBorder="1"/>
    <xf numFmtId="2" fontId="0" fillId="0" borderId="80" xfId="0" applyNumberFormat="1" applyBorder="1"/>
  </cellXfs>
  <cellStyles count="6">
    <cellStyle name="40% - Accent1" xfId="1" builtinId="31"/>
    <cellStyle name="Calculation" xfId="5" builtinId="22" customBuiltin="1"/>
    <cellStyle name="Input" xfId="4" builtinId="20" customBuiltin="1"/>
    <cellStyle name="Normal" xfId="0" builtinId="0"/>
    <cellStyle name="Normal 2" xfId="3" xr:uid="{00000000-0005-0000-0000-000004000000}"/>
    <cellStyle name="Percent" xfId="2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FFC7CE"/>
        </patternFill>
      </fill>
    </dxf>
    <dxf>
      <font>
        <color rgb="FF9C0006"/>
      </font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border outline="0">
        <top style="thin">
          <color indexed="22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</dxfs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 i="1"/>
              <a:t>Profile</a:t>
            </a:r>
            <a:r>
              <a:rPr lang="en-US" b="1" i="1" baseline="0"/>
              <a:t> Grade</a:t>
            </a:r>
            <a:endParaRPr lang="en-US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'Profile Grade Input'!$B$1:$C$1</c:f>
              <c:strCache>
                <c:ptCount val="1"/>
                <c:pt idx="0">
                  <c:v>SEGMENT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'Profile Grade Input'!$B$46:$B$56</c:f>
              <c:numCache>
                <c:formatCode>00\+00.00</c:formatCode>
                <c:ptCount val="11"/>
                <c:pt idx="0">
                  <c:v>482.5</c:v>
                </c:pt>
                <c:pt idx="1">
                  <c:v>484</c:v>
                </c:pt>
                <c:pt idx="2">
                  <c:v>485.5</c:v>
                </c:pt>
                <c:pt idx="3">
                  <c:v>487</c:v>
                </c:pt>
                <c:pt idx="4">
                  <c:v>488.5</c:v>
                </c:pt>
                <c:pt idx="5">
                  <c:v>490</c:v>
                </c:pt>
                <c:pt idx="6">
                  <c:v>491.5</c:v>
                </c:pt>
                <c:pt idx="7">
                  <c:v>493</c:v>
                </c:pt>
                <c:pt idx="8">
                  <c:v>494.5</c:v>
                </c:pt>
                <c:pt idx="9">
                  <c:v>496</c:v>
                </c:pt>
                <c:pt idx="10">
                  <c:v>497.5</c:v>
                </c:pt>
              </c:numCache>
            </c:numRef>
          </c:xVal>
          <c:yVal>
            <c:numRef>
              <c:f>'Profile Grade Input'!$C$46:$C$56</c:f>
              <c:numCache>
                <c:formatCode>General</c:formatCode>
                <c:ptCount val="11"/>
                <c:pt idx="0">
                  <c:v>646.937005</c:v>
                </c:pt>
                <c:pt idx="1">
                  <c:v>646.96171000000004</c:v>
                </c:pt>
                <c:pt idx="2">
                  <c:v>646.98641499999997</c:v>
                </c:pt>
                <c:pt idx="3">
                  <c:v>647.01112000000001</c:v>
                </c:pt>
                <c:pt idx="4">
                  <c:v>647.03582500000005</c:v>
                </c:pt>
                <c:pt idx="5">
                  <c:v>647.06052999999997</c:v>
                </c:pt>
                <c:pt idx="6">
                  <c:v>647.08523500000001</c:v>
                </c:pt>
                <c:pt idx="7">
                  <c:v>647.10994000000005</c:v>
                </c:pt>
                <c:pt idx="8">
                  <c:v>647.13464499999998</c:v>
                </c:pt>
                <c:pt idx="9">
                  <c:v>647.15935000000002</c:v>
                </c:pt>
                <c:pt idx="10">
                  <c:v>647.18405499999994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FE-42EB-AB0E-9288021F5FB9}"/>
            </c:ext>
          </c:extLst>
        </c:ser>
        <c:ser>
          <c:idx val="1"/>
          <c:order val="1"/>
          <c:tx>
            <c:strRef>
              <c:f>'Profile Grade Input'!$E$1:$F$1</c:f>
              <c:strCache>
                <c:ptCount val="1"/>
                <c:pt idx="0">
                  <c:v>SEGMENT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'Profile Grade Input'!$E$46:$E$56</c:f>
              <c:numCache>
                <c:formatCode>00\+00.00</c:formatCode>
                <c:ptCount val="11"/>
                <c:pt idx="0">
                  <c:v>497.5</c:v>
                </c:pt>
                <c:pt idx="1">
                  <c:v>518</c:v>
                </c:pt>
                <c:pt idx="2">
                  <c:v>538.5</c:v>
                </c:pt>
                <c:pt idx="3">
                  <c:v>559</c:v>
                </c:pt>
                <c:pt idx="4">
                  <c:v>579.5</c:v>
                </c:pt>
                <c:pt idx="5">
                  <c:v>600</c:v>
                </c:pt>
                <c:pt idx="6">
                  <c:v>620.5</c:v>
                </c:pt>
                <c:pt idx="7">
                  <c:v>641</c:v>
                </c:pt>
                <c:pt idx="8">
                  <c:v>661.5</c:v>
                </c:pt>
                <c:pt idx="9">
                  <c:v>682</c:v>
                </c:pt>
                <c:pt idx="10">
                  <c:v>702.5</c:v>
                </c:pt>
              </c:numCache>
            </c:numRef>
          </c:xVal>
          <c:yVal>
            <c:numRef>
              <c:f>'Profile Grade Input'!$F$46:$F$56</c:f>
              <c:numCache>
                <c:formatCode>General</c:formatCode>
                <c:ptCount val="11"/>
                <c:pt idx="0">
                  <c:v>647.18405499999994</c:v>
                </c:pt>
                <c:pt idx="1">
                  <c:v>647.55591418503934</c:v>
                </c:pt>
                <c:pt idx="2">
                  <c:v>647.99622174015735</c:v>
                </c:pt>
                <c:pt idx="3">
                  <c:v>648.50497766535432</c:v>
                </c:pt>
                <c:pt idx="4">
                  <c:v>649.0821819606299</c:v>
                </c:pt>
                <c:pt idx="5">
                  <c:v>649.7278346259842</c:v>
                </c:pt>
                <c:pt idx="6">
                  <c:v>650.44193566141723</c:v>
                </c:pt>
                <c:pt idx="7">
                  <c:v>651.22448506692899</c:v>
                </c:pt>
                <c:pt idx="8">
                  <c:v>652.0754828425197</c:v>
                </c:pt>
                <c:pt idx="9">
                  <c:v>652.99492898818892</c:v>
                </c:pt>
                <c:pt idx="10">
                  <c:v>653.98282350393697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FE-42EB-AB0E-9288021F5FB9}"/>
            </c:ext>
          </c:extLst>
        </c:ser>
        <c:ser>
          <c:idx val="2"/>
          <c:order val="2"/>
          <c:tx>
            <c:strRef>
              <c:f>'Profile Grade Input'!$H$1:$I$1</c:f>
              <c:strCache>
                <c:ptCount val="1"/>
                <c:pt idx="0">
                  <c:v>SEGMENT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'Profile Grade Input'!$H$46:$H$56</c:f>
              <c:numCache>
                <c:formatCode>00\+00.00</c:formatCode>
                <c:ptCount val="11"/>
                <c:pt idx="0">
                  <c:v>702.5</c:v>
                </c:pt>
                <c:pt idx="1">
                  <c:v>742</c:v>
                </c:pt>
                <c:pt idx="2">
                  <c:v>781.5</c:v>
                </c:pt>
                <c:pt idx="3">
                  <c:v>821</c:v>
                </c:pt>
                <c:pt idx="4">
                  <c:v>860.5</c:v>
                </c:pt>
                <c:pt idx="5">
                  <c:v>900</c:v>
                </c:pt>
                <c:pt idx="6">
                  <c:v>939.5</c:v>
                </c:pt>
                <c:pt idx="7">
                  <c:v>979</c:v>
                </c:pt>
                <c:pt idx="8">
                  <c:v>1018.5</c:v>
                </c:pt>
                <c:pt idx="9">
                  <c:v>1058</c:v>
                </c:pt>
                <c:pt idx="10">
                  <c:v>1097.5</c:v>
                </c:pt>
              </c:numCache>
            </c:numRef>
          </c:xVal>
          <c:yVal>
            <c:numRef>
              <c:f>'Profile Grade Input'!$I$46:$I$56</c:f>
              <c:numCache>
                <c:formatCode>General</c:formatCode>
                <c:ptCount val="11"/>
                <c:pt idx="0">
                  <c:v>653.98282350393697</c:v>
                </c:pt>
                <c:pt idx="1">
                  <c:v>655.95227173228341</c:v>
                </c:pt>
                <c:pt idx="2">
                  <c:v>657.92171996062984</c:v>
                </c:pt>
                <c:pt idx="3">
                  <c:v>659.89116818897639</c:v>
                </c:pt>
                <c:pt idx="4">
                  <c:v>661.86061641732283</c:v>
                </c:pt>
                <c:pt idx="5">
                  <c:v>663.83006464566927</c:v>
                </c:pt>
                <c:pt idx="6">
                  <c:v>665.7995128740157</c:v>
                </c:pt>
                <c:pt idx="7">
                  <c:v>667.76896110236214</c:v>
                </c:pt>
                <c:pt idx="8">
                  <c:v>669.73840933070858</c:v>
                </c:pt>
                <c:pt idx="9">
                  <c:v>671.70785755905513</c:v>
                </c:pt>
                <c:pt idx="10">
                  <c:v>673.67730578740156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FE-42EB-AB0E-9288021F5FB9}"/>
            </c:ext>
          </c:extLst>
        </c:ser>
        <c:ser>
          <c:idx val="3"/>
          <c:order val="3"/>
          <c:tx>
            <c:strRef>
              <c:f>'Profile Grade Input'!$K$1:$L$1</c:f>
              <c:strCache>
                <c:ptCount val="1"/>
                <c:pt idx="0">
                  <c:v>SEGMENT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'Profile Grade Input'!$K$46:$K$56</c:f>
              <c:numCache>
                <c:formatCode>00\+00.00</c:formatCode>
                <c:ptCount val="11"/>
                <c:pt idx="0">
                  <c:v>1097.5</c:v>
                </c:pt>
                <c:pt idx="1">
                  <c:v>1125</c:v>
                </c:pt>
                <c:pt idx="2">
                  <c:v>1152.5</c:v>
                </c:pt>
                <c:pt idx="3">
                  <c:v>1180</c:v>
                </c:pt>
                <c:pt idx="4">
                  <c:v>1207.5</c:v>
                </c:pt>
                <c:pt idx="5">
                  <c:v>1235</c:v>
                </c:pt>
                <c:pt idx="6">
                  <c:v>1262.5</c:v>
                </c:pt>
                <c:pt idx="7">
                  <c:v>1290</c:v>
                </c:pt>
                <c:pt idx="8">
                  <c:v>1317.5</c:v>
                </c:pt>
                <c:pt idx="9">
                  <c:v>1345</c:v>
                </c:pt>
                <c:pt idx="10">
                  <c:v>1372.5</c:v>
                </c:pt>
              </c:numCache>
            </c:numRef>
          </c:xVal>
          <c:yVal>
            <c:numRef>
              <c:f>'Profile Grade Input'!$L$46:$L$56</c:f>
              <c:numCache>
                <c:formatCode>General</c:formatCode>
                <c:ptCount val="11"/>
                <c:pt idx="0">
                  <c:v>673.67730578740156</c:v>
                </c:pt>
                <c:pt idx="1">
                  <c:v>674.99775888779527</c:v>
                </c:pt>
                <c:pt idx="2">
                  <c:v>676.21684850393694</c:v>
                </c:pt>
                <c:pt idx="3">
                  <c:v>677.33457463582681</c:v>
                </c:pt>
                <c:pt idx="4">
                  <c:v>678.35093728346465</c:v>
                </c:pt>
                <c:pt idx="5">
                  <c:v>679.26593644685033</c:v>
                </c:pt>
                <c:pt idx="6">
                  <c:v>680.07957212598421</c:v>
                </c:pt>
                <c:pt idx="7">
                  <c:v>680.79184432086618</c:v>
                </c:pt>
                <c:pt idx="8">
                  <c:v>681.40275303149599</c:v>
                </c:pt>
                <c:pt idx="9">
                  <c:v>681.912298257874</c:v>
                </c:pt>
                <c:pt idx="10">
                  <c:v>682.32047999999998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FE-42EB-AB0E-9288021F5FB9}"/>
            </c:ext>
          </c:extLst>
        </c:ser>
        <c:ser>
          <c:idx val="4"/>
          <c:order val="4"/>
          <c:tx>
            <c:strRef>
              <c:f>'Profile Grade Input'!$N$1:$O$1</c:f>
              <c:strCache>
                <c:ptCount val="1"/>
                <c:pt idx="0">
                  <c:v>SEGMENT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'Profile Grade Input'!$N$46:$N$56</c:f>
              <c:numCache>
                <c:formatCode>00\+00.00</c:formatCode>
                <c:ptCount val="11"/>
                <c:pt idx="0">
                  <c:v>1372.5</c:v>
                </c:pt>
                <c:pt idx="1">
                  <c:v>1373.404</c:v>
                </c:pt>
                <c:pt idx="2">
                  <c:v>1374.308</c:v>
                </c:pt>
                <c:pt idx="3">
                  <c:v>1375.212</c:v>
                </c:pt>
                <c:pt idx="4">
                  <c:v>1376.116</c:v>
                </c:pt>
                <c:pt idx="5">
                  <c:v>1377.02</c:v>
                </c:pt>
                <c:pt idx="6">
                  <c:v>1377.924</c:v>
                </c:pt>
                <c:pt idx="7">
                  <c:v>1378.828</c:v>
                </c:pt>
                <c:pt idx="8">
                  <c:v>1379.732</c:v>
                </c:pt>
                <c:pt idx="9">
                  <c:v>1380.636</c:v>
                </c:pt>
                <c:pt idx="10">
                  <c:v>1381.54</c:v>
                </c:pt>
              </c:numCache>
            </c:numRef>
          </c:xVal>
          <c:yVal>
            <c:numRef>
              <c:f>'Profile Grade Input'!$O$46:$O$56</c:f>
              <c:numCache>
                <c:formatCode>General</c:formatCode>
                <c:ptCount val="11"/>
                <c:pt idx="0">
                  <c:v>682.32047999999998</c:v>
                </c:pt>
                <c:pt idx="1">
                  <c:v>682.33223199999998</c:v>
                </c:pt>
                <c:pt idx="2">
                  <c:v>682.34398399999998</c:v>
                </c:pt>
                <c:pt idx="3">
                  <c:v>682.35573599999998</c:v>
                </c:pt>
                <c:pt idx="4">
                  <c:v>682.36748799999998</c:v>
                </c:pt>
                <c:pt idx="5">
                  <c:v>682.37923999999998</c:v>
                </c:pt>
                <c:pt idx="6">
                  <c:v>682.39099199999998</c:v>
                </c:pt>
                <c:pt idx="7">
                  <c:v>682.40274399999998</c:v>
                </c:pt>
                <c:pt idx="8">
                  <c:v>682.41449599999999</c:v>
                </c:pt>
                <c:pt idx="9">
                  <c:v>682.42624799999999</c:v>
                </c:pt>
                <c:pt idx="10">
                  <c:v>682.43799999999999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3FE-42EB-AB0E-9288021F5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326784"/>
        <c:axId val="1818328032"/>
      </c:scatterChart>
      <c:valAx>
        <c:axId val="1818326784"/>
        <c:scaling>
          <c:orientation val="minMax"/>
          <c:max val="14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Station</a:t>
                </a:r>
                <a:r>
                  <a:rPr lang="en-US" i="1" baseline="0"/>
                  <a:t> Along BL Construction (ft)</a:t>
                </a:r>
                <a:endParaRPr 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0\+0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328032"/>
        <c:crosses val="autoZero"/>
        <c:crossBetween val="midCat"/>
        <c:majorUnit val="100"/>
      </c:valAx>
      <c:valAx>
        <c:axId val="1818328032"/>
        <c:scaling>
          <c:orientation val="minMax"/>
          <c:max val="690"/>
          <c:min val="64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Elevation (ft)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326784"/>
        <c:crosses val="autoZero"/>
        <c:crossBetween val="midCat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1200" verticalDpi="12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13</xdr:row>
      <xdr:rowOff>0</xdr:rowOff>
    </xdr:from>
    <xdr:to>
      <xdr:col>14</xdr:col>
      <xdr:colOff>504825</xdr:colOff>
      <xdr:row>38</xdr:row>
      <xdr:rowOff>142876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DOT\105861_SUM-77-22.30\Design\Structures\SUM077_2230L\EngData\Geometry\SUM-00077-22.344L%20Geomet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imum Vertical Clearance"/>
      <sheetName val="Girder Properties"/>
      <sheetName val="MDX Coordinates"/>
      <sheetName val="Girder MDX Input"/>
      <sheetName val="Workbook Key"/>
      <sheetName val="Horizontal Alignment"/>
      <sheetName val="Reference Layout"/>
      <sheetName val="Transverse Const. Lines Layout"/>
      <sheetName val="Offset Lines Layout"/>
      <sheetName val="Cartesian Coordinates"/>
      <sheetName val="Girder Framing Layout"/>
      <sheetName val="Coordinate Transformation"/>
      <sheetName val="Profile Grade Input"/>
      <sheetName val="Stations"/>
      <sheetName val="Offsets"/>
      <sheetName val="Profile Grade Elevations"/>
      <sheetName val="Final Deck Surface Elevations"/>
      <sheetName val="Deflection and Camber"/>
      <sheetName val="Camber and Blocking Plan Tables"/>
      <sheetName val="CSI Bridge Deflection Output"/>
      <sheetName val="Screed &amp; Top of Haunch Elev."/>
      <sheetName val="Deck Elevation Plan Tables"/>
      <sheetName val="Beam Elevations"/>
      <sheetName val="Bearing Seat Elevations"/>
      <sheetName val="HP Plan Table"/>
      <sheetName val="HP Bevel"/>
      <sheetName val="Bridge Geometry Input"/>
      <sheetName val="Rear Approach Slab Plan Table"/>
      <sheetName val="Fwd Approach Slab Plan Table"/>
      <sheetName val="GIRDER PLAN TABLE"/>
      <sheetName val="Deck Overhang Plan Tables"/>
    </sheetNames>
    <sheetDataSet>
      <sheetData sheetId="0"/>
      <sheetData sheetId="1"/>
      <sheetData sheetId="2"/>
      <sheetData sheetId="3"/>
      <sheetData sheetId="4"/>
      <sheetData sheetId="5">
        <row r="3">
          <cell r="B3">
            <v>50359.34</v>
          </cell>
          <cell r="G3">
            <v>50702.5</v>
          </cell>
        </row>
        <row r="4">
          <cell r="B4">
            <v>5.8288888888888888</v>
          </cell>
          <cell r="G4">
            <v>15.705833333333333</v>
          </cell>
        </row>
        <row r="5">
          <cell r="B5">
            <v>2</v>
          </cell>
        </row>
        <row r="6">
          <cell r="B6">
            <v>2864.79</v>
          </cell>
          <cell r="G6">
            <v>1432.4</v>
          </cell>
        </row>
        <row r="7">
          <cell r="B7">
            <v>145.84808593207134</v>
          </cell>
          <cell r="G7">
            <v>197.56230923170295</v>
          </cell>
        </row>
        <row r="8">
          <cell r="B8">
            <v>291.44454865453446</v>
          </cell>
          <cell r="G8">
            <v>392.64734432193092</v>
          </cell>
        </row>
        <row r="16">
          <cell r="B16">
            <v>205.88677777777778</v>
          </cell>
          <cell r="G16">
            <v>200.0578888888889</v>
          </cell>
        </row>
        <row r="18">
          <cell r="B18">
            <v>2204829.2267</v>
          </cell>
          <cell r="G18">
            <v>2203483.7160514379</v>
          </cell>
        </row>
        <row r="19">
          <cell r="B19">
            <v>532857.52769999998</v>
          </cell>
          <cell r="G19">
            <v>532366.26177740179</v>
          </cell>
        </row>
        <row r="27">
          <cell r="B27">
            <v>50084.06</v>
          </cell>
        </row>
        <row r="28">
          <cell r="B28">
            <v>20.607500000000002</v>
          </cell>
        </row>
        <row r="30">
          <cell r="B30">
            <v>1432.3945000000001</v>
          </cell>
          <cell r="G30">
            <v>1406.4</v>
          </cell>
        </row>
        <row r="31">
          <cell r="B31">
            <v>260.40704584296526</v>
          </cell>
        </row>
        <row r="32">
          <cell r="B32">
            <v>515.18750437822666</v>
          </cell>
        </row>
        <row r="40">
          <cell r="B40">
            <v>220.66523611111111</v>
          </cell>
        </row>
        <row r="42">
          <cell r="B42">
            <v>2203508.1361830002</v>
          </cell>
          <cell r="G42">
            <v>2203483.7183145387</v>
          </cell>
        </row>
        <row r="43">
          <cell r="B43">
            <v>532375.17385000002</v>
          </cell>
          <cell r="G43">
            <v>532366.25859733659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JOINT_D" displayName="JOINT_D" ref="A2:C3733" totalsRowShown="0" headerRowDxfId="31" tableBorderDxfId="30">
  <autoFilter ref="A2:C3733" xr:uid="{00000000-0009-0000-0100-000001000000}"/>
  <tableColumns count="3">
    <tableColumn id="1" xr3:uid="{00000000-0010-0000-0000-000001000000}" name="Joint"/>
    <tableColumn id="2" xr3:uid="{00000000-0010-0000-0000-000002000000}" name="OutputCase"/>
    <tableColumn id="3" xr3:uid="{00000000-0010-0000-0000-000003000000}" name="U3 (ft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S76"/>
  <sheetViews>
    <sheetView view="pageBreakPreview" topLeftCell="C34" zoomScaleNormal="100" zoomScaleSheetLayoutView="100" workbookViewId="0">
      <selection activeCell="L57" sqref="L57:L59"/>
    </sheetView>
  </sheetViews>
  <sheetFormatPr defaultColWidth="9.140625" defaultRowHeight="15" x14ac:dyDescent="0.25"/>
  <cols>
    <col min="1" max="1" width="9.140625" style="1"/>
    <col min="2" max="2" width="25.7109375" style="1" customWidth="1"/>
    <col min="3" max="3" width="10.7109375" style="1" customWidth="1"/>
    <col min="4" max="4" width="2.7109375" style="1" customWidth="1"/>
    <col min="5" max="5" width="25.7109375" style="1" customWidth="1"/>
    <col min="6" max="6" width="10.7109375" style="1" customWidth="1"/>
    <col min="7" max="7" width="2.7109375" style="1" customWidth="1"/>
    <col min="8" max="8" width="25.7109375" style="1" customWidth="1"/>
    <col min="9" max="9" width="10.7109375" style="1" customWidth="1"/>
    <col min="10" max="10" width="2.7109375" style="1" customWidth="1"/>
    <col min="11" max="11" width="25.7109375" style="1" customWidth="1"/>
    <col min="12" max="12" width="10.7109375" style="1" customWidth="1"/>
    <col min="13" max="13" width="2.7109375" style="1" customWidth="1"/>
    <col min="14" max="14" width="25.7109375" style="1" customWidth="1"/>
    <col min="15" max="15" width="10" style="1" bestFit="1" customWidth="1"/>
    <col min="16" max="16" width="9.140625" style="1"/>
    <col min="17" max="17" width="16.7109375" style="1" bestFit="1" customWidth="1"/>
    <col min="18" max="16384" width="9.140625" style="1"/>
  </cols>
  <sheetData>
    <row r="1" spans="2:19" ht="15" customHeight="1" thickTop="1" thickBot="1" x14ac:dyDescent="0.3">
      <c r="B1" s="314" t="s">
        <v>25</v>
      </c>
      <c r="C1" s="315"/>
      <c r="D1" s="41"/>
      <c r="E1" s="310" t="s">
        <v>26</v>
      </c>
      <c r="F1" s="315"/>
      <c r="G1" s="41"/>
      <c r="H1" s="310" t="s">
        <v>27</v>
      </c>
      <c r="I1" s="315"/>
      <c r="J1" s="41"/>
      <c r="K1" s="310" t="s">
        <v>28</v>
      </c>
      <c r="L1" s="315"/>
      <c r="M1" s="41"/>
      <c r="N1" s="310" t="s">
        <v>29</v>
      </c>
      <c r="O1" s="311"/>
    </row>
    <row r="2" spans="2:19" ht="15" customHeight="1" x14ac:dyDescent="0.25">
      <c r="B2" s="42" t="s">
        <v>15</v>
      </c>
      <c r="C2" s="36">
        <f>C7-C4/2</f>
        <v>490</v>
      </c>
      <c r="D2" s="43"/>
      <c r="E2" s="37" t="s">
        <v>15</v>
      </c>
      <c r="F2" s="28">
        <v>600</v>
      </c>
      <c r="G2" s="43"/>
      <c r="H2" s="37" t="s">
        <v>15</v>
      </c>
      <c r="I2" s="36">
        <f>I5+I4/2</f>
        <v>900</v>
      </c>
      <c r="J2" s="43"/>
      <c r="K2" s="37" t="s">
        <v>15</v>
      </c>
      <c r="L2" s="28">
        <v>1235</v>
      </c>
      <c r="M2" s="44"/>
      <c r="N2" s="37" t="s">
        <v>15</v>
      </c>
      <c r="O2" s="36">
        <f>O5+O4/2</f>
        <v>1377.02</v>
      </c>
    </row>
    <row r="3" spans="2:19" ht="15" customHeight="1" x14ac:dyDescent="0.25">
      <c r="B3" s="45" t="s">
        <v>16</v>
      </c>
      <c r="C3" s="35">
        <f>C8-0.5*C4*C10</f>
        <v>647.06052999999997</v>
      </c>
      <c r="D3" s="43"/>
      <c r="E3" s="38" t="s">
        <v>16</v>
      </c>
      <c r="F3" s="179">
        <f>647.077+(F2-491)*F9</f>
        <v>648.87222999999994</v>
      </c>
      <c r="G3" s="43"/>
      <c r="H3" s="38" t="s">
        <v>16</v>
      </c>
      <c r="I3" s="35">
        <f>I6+I9*(I4/2)</f>
        <v>663.83006464566927</v>
      </c>
      <c r="J3" s="43"/>
      <c r="K3" s="38" t="s">
        <v>16</v>
      </c>
      <c r="L3" s="182">
        <f>L8-L10*L4/2</f>
        <v>680.53297999999995</v>
      </c>
      <c r="M3" s="44"/>
      <c r="N3" s="38" t="s">
        <v>16</v>
      </c>
      <c r="O3" s="35">
        <f>O8-O10*(O4/2)</f>
        <v>682.37923999999998</v>
      </c>
    </row>
    <row r="4" spans="2:19" ht="15" customHeight="1" x14ac:dyDescent="0.25">
      <c r="B4" s="45" t="s">
        <v>17</v>
      </c>
      <c r="C4" s="21">
        <v>15</v>
      </c>
      <c r="D4" s="43"/>
      <c r="E4" s="38" t="s">
        <v>17</v>
      </c>
      <c r="F4" s="21">
        <v>205</v>
      </c>
      <c r="G4" s="43"/>
      <c r="H4" s="38" t="s">
        <v>17</v>
      </c>
      <c r="I4" s="35">
        <f>I7-I5</f>
        <v>395</v>
      </c>
      <c r="J4" s="43"/>
      <c r="K4" s="38" t="s">
        <v>17</v>
      </c>
      <c r="L4" s="21">
        <v>275</v>
      </c>
      <c r="M4" s="44"/>
      <c r="N4" s="38" t="s">
        <v>17</v>
      </c>
      <c r="O4" s="35">
        <f>O7-O5</f>
        <v>9.0399999999999636</v>
      </c>
      <c r="P4" s="59">
        <f>L7-L5</f>
        <v>275</v>
      </c>
    </row>
    <row r="5" spans="2:19" ht="15" customHeight="1" x14ac:dyDescent="0.25">
      <c r="B5" s="45" t="s">
        <v>21</v>
      </c>
      <c r="C5" s="33">
        <f>C2-C4/2</f>
        <v>482.5</v>
      </c>
      <c r="D5" s="43"/>
      <c r="E5" s="38" t="s">
        <v>21</v>
      </c>
      <c r="F5" s="33">
        <f>F2-F4/2</f>
        <v>497.5</v>
      </c>
      <c r="G5" s="43"/>
      <c r="H5" s="38" t="s">
        <v>21</v>
      </c>
      <c r="I5" s="33">
        <f>F7</f>
        <v>702.5</v>
      </c>
      <c r="J5" s="43"/>
      <c r="K5" s="38" t="s">
        <v>21</v>
      </c>
      <c r="L5" s="33">
        <f>L2-L4/2</f>
        <v>1097.5</v>
      </c>
      <c r="M5" s="44"/>
      <c r="N5" s="38" t="s">
        <v>21</v>
      </c>
      <c r="O5" s="33">
        <f>L7</f>
        <v>1372.5</v>
      </c>
      <c r="P5" s="1">
        <f>P4/2</f>
        <v>137.5</v>
      </c>
      <c r="Q5" s="59">
        <f>O7-L2</f>
        <v>146.53999999999996</v>
      </c>
    </row>
    <row r="6" spans="2:19" ht="15" customHeight="1" x14ac:dyDescent="0.25">
      <c r="B6" s="45" t="s">
        <v>23</v>
      </c>
      <c r="C6" s="35">
        <f>C3-(C4/2)*C9</f>
        <v>646.937005</v>
      </c>
      <c r="D6" s="43"/>
      <c r="E6" s="38" t="s">
        <v>23</v>
      </c>
      <c r="F6" s="35">
        <f>F3-F4/2*F9</f>
        <v>647.18405499999994</v>
      </c>
      <c r="G6" s="43"/>
      <c r="H6" s="38" t="s">
        <v>23</v>
      </c>
      <c r="I6" s="35">
        <f>F8</f>
        <v>653.98282350393697</v>
      </c>
      <c r="J6" s="43"/>
      <c r="K6" s="38" t="s">
        <v>23</v>
      </c>
      <c r="L6" s="35">
        <f>L3-L4/2*L9</f>
        <v>673.67730578740156</v>
      </c>
      <c r="M6" s="44"/>
      <c r="N6" s="38" t="s">
        <v>23</v>
      </c>
      <c r="O6" s="35">
        <f>O3-O9*O4/2</f>
        <v>682.32047999999998</v>
      </c>
      <c r="P6" s="59">
        <f>L5+P5</f>
        <v>1235</v>
      </c>
      <c r="Q6" s="180">
        <f>O8-L3</f>
        <v>1.9050200000000359</v>
      </c>
    </row>
    <row r="7" spans="2:19" ht="15" customHeight="1" x14ac:dyDescent="0.25">
      <c r="B7" s="45" t="s">
        <v>22</v>
      </c>
      <c r="C7" s="33">
        <f>F5</f>
        <v>497.5</v>
      </c>
      <c r="D7" s="43"/>
      <c r="E7" s="38" t="s">
        <v>22</v>
      </c>
      <c r="F7" s="33">
        <f>F2+F4/2</f>
        <v>702.5</v>
      </c>
      <c r="G7" s="43"/>
      <c r="H7" s="38" t="s">
        <v>22</v>
      </c>
      <c r="I7" s="33">
        <f>L5</f>
        <v>1097.5</v>
      </c>
      <c r="J7" s="43"/>
      <c r="K7" s="38" t="s">
        <v>22</v>
      </c>
      <c r="L7" s="33">
        <f>L2+L4/2</f>
        <v>1372.5</v>
      </c>
      <c r="M7" s="44"/>
      <c r="N7" s="38" t="s">
        <v>22</v>
      </c>
      <c r="O7" s="29">
        <v>1381.54</v>
      </c>
      <c r="Q7" s="181">
        <f>Q6/Q5</f>
        <v>1.3000000000000247E-2</v>
      </c>
    </row>
    <row r="8" spans="2:19" ht="15" customHeight="1" x14ac:dyDescent="0.25">
      <c r="B8" s="45" t="s">
        <v>24</v>
      </c>
      <c r="C8" s="35">
        <f>F6</f>
        <v>647.18405499999994</v>
      </c>
      <c r="D8" s="43"/>
      <c r="E8" s="38" t="s">
        <v>24</v>
      </c>
      <c r="F8" s="35">
        <f>F3+(F4/2)*F10</f>
        <v>653.98282350393697</v>
      </c>
      <c r="G8" s="43"/>
      <c r="H8" s="38" t="s">
        <v>24</v>
      </c>
      <c r="I8" s="35">
        <f>I3+I10*I4/2</f>
        <v>673.67730578740156</v>
      </c>
      <c r="J8" s="43"/>
      <c r="K8" s="38" t="s">
        <v>24</v>
      </c>
      <c r="L8" s="35">
        <f>O6</f>
        <v>682.32047999999998</v>
      </c>
      <c r="M8" s="44"/>
      <c r="N8" s="38" t="s">
        <v>24</v>
      </c>
      <c r="O8" s="179">
        <v>682.43799999999999</v>
      </c>
      <c r="Q8" s="1">
        <f>955-949.49535</f>
        <v>5.5046499999999696</v>
      </c>
      <c r="R8" s="1">
        <f>955-949.7415</f>
        <v>5.2585000000000264</v>
      </c>
    </row>
    <row r="9" spans="2:19" ht="15" customHeight="1" x14ac:dyDescent="0.25">
      <c r="B9" s="45" t="s">
        <v>18</v>
      </c>
      <c r="C9" s="187">
        <f>C10</f>
        <v>1.6469999999999999E-2</v>
      </c>
      <c r="D9" s="43"/>
      <c r="E9" s="38" t="s">
        <v>18</v>
      </c>
      <c r="F9" s="183">
        <f>C10</f>
        <v>1.6469999999999999E-2</v>
      </c>
      <c r="G9" s="43"/>
      <c r="H9" s="38" t="s">
        <v>18</v>
      </c>
      <c r="I9" s="184">
        <f>F10</f>
        <v>4.9859448818897652E-2</v>
      </c>
      <c r="J9" s="43"/>
      <c r="K9" s="38" t="s">
        <v>18</v>
      </c>
      <c r="L9" s="183">
        <f>I10</f>
        <v>4.9859448818897652E-2</v>
      </c>
      <c r="M9" s="44"/>
      <c r="N9" s="38" t="s">
        <v>18</v>
      </c>
      <c r="O9" s="184">
        <f>O10</f>
        <v>1.2999999999999999E-2</v>
      </c>
      <c r="Q9" s="1">
        <f>Q8/225</f>
        <v>2.4465111111110976E-2</v>
      </c>
      <c r="R9" s="8">
        <f>R8/225</f>
        <v>2.3371111111111228E-2</v>
      </c>
    </row>
    <row r="10" spans="2:19" ht="15" customHeight="1" x14ac:dyDescent="0.25">
      <c r="B10" s="46" t="s">
        <v>19</v>
      </c>
      <c r="C10" s="185">
        <v>1.6469999999999999E-2</v>
      </c>
      <c r="D10" s="43"/>
      <c r="E10" s="39" t="s">
        <v>19</v>
      </c>
      <c r="F10" s="183">
        <f>(L3-F3)/(L2-F2)</f>
        <v>4.9859448818897652E-2</v>
      </c>
      <c r="G10" s="43"/>
      <c r="H10" s="39" t="s">
        <v>19</v>
      </c>
      <c r="I10" s="184">
        <f>I9</f>
        <v>4.9859448818897652E-2</v>
      </c>
      <c r="J10" s="43"/>
      <c r="K10" s="39" t="s">
        <v>19</v>
      </c>
      <c r="L10" s="185">
        <f>O9</f>
        <v>1.2999999999999999E-2</v>
      </c>
      <c r="M10" s="44"/>
      <c r="N10" s="39" t="s">
        <v>19</v>
      </c>
      <c r="O10" s="186">
        <v>1.2999999999999999E-2</v>
      </c>
    </row>
    <row r="11" spans="2:19" ht="15" customHeight="1" thickBot="1" x14ac:dyDescent="0.3">
      <c r="B11" s="47" t="s">
        <v>20</v>
      </c>
      <c r="C11" s="32">
        <f>(C10-C9)/(2*C4)</f>
        <v>0</v>
      </c>
      <c r="D11" s="43"/>
      <c r="E11" s="40" t="s">
        <v>20</v>
      </c>
      <c r="F11" s="34">
        <f>(F10-F9)/(2*F4)</f>
        <v>8.143768004609184E-5</v>
      </c>
      <c r="G11" s="43"/>
      <c r="H11" s="40" t="s">
        <v>20</v>
      </c>
      <c r="I11" s="32">
        <f>(I10-I9)/(2*I4)</f>
        <v>0</v>
      </c>
      <c r="J11" s="43"/>
      <c r="K11" s="40" t="s">
        <v>20</v>
      </c>
      <c r="L11" s="34">
        <f>(L10-L9)/(2*L4)</f>
        <v>-6.7017179670723014E-5</v>
      </c>
      <c r="M11" s="44"/>
      <c r="N11" s="40" t="s">
        <v>20</v>
      </c>
      <c r="O11" s="32">
        <f>(O10-O9)/(2*O4)</f>
        <v>0</v>
      </c>
      <c r="Q11" s="1">
        <f>5.5/225</f>
        <v>2.4444444444444446E-2</v>
      </c>
    </row>
    <row r="12" spans="2:19" ht="15" customHeight="1" thickBot="1" x14ac:dyDescent="0.3">
      <c r="B12" s="316" t="str">
        <f>IF(C9-C10=0,"TANGENT",IF(C9-C10&gt;0,"CREST VC",IF(C9-C10&lt;0,"SAG VC")))</f>
        <v>TANGENT</v>
      </c>
      <c r="C12" s="317"/>
      <c r="D12" s="48"/>
      <c r="E12" s="312" t="str">
        <f>IF(F9-F10=0,"TANGENT",IF(F9-F10&gt;0,"CREST VC",IF(F9-F10&lt;0,"SAG VC")))</f>
        <v>SAG VC</v>
      </c>
      <c r="F12" s="317"/>
      <c r="G12" s="48"/>
      <c r="H12" s="312" t="str">
        <f>IF(I9-I10=0,"TANGENT",IF(I9-I10&gt;0,"CREST VC",IF(I9-I10&lt;0,"SAG VC")))</f>
        <v>TANGENT</v>
      </c>
      <c r="I12" s="317"/>
      <c r="J12" s="48"/>
      <c r="K12" s="312" t="str">
        <f>IF(L9-L10=0,"TANGENT",IF(L9-L10&gt;0,"CREST VC",IF(L9-L10&lt;0,"SAG VC")))</f>
        <v>CREST VC</v>
      </c>
      <c r="L12" s="317"/>
      <c r="M12" s="49"/>
      <c r="N12" s="312" t="str">
        <f>IF(O9-O10=0,"TANGENT",IF(O9-O10&gt;0,"CREST VC",IF(O9-O10&lt;0,"SAG VC")))</f>
        <v>TANGENT</v>
      </c>
      <c r="O12" s="313"/>
    </row>
    <row r="13" spans="2:19" ht="15" customHeight="1" thickTop="1" x14ac:dyDescent="0.25"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2:19" ht="18.75" customHeight="1" x14ac:dyDescent="0.25">
      <c r="D14" s="9"/>
      <c r="E14" s="9"/>
      <c r="F14" s="9"/>
      <c r="G14" s="9"/>
      <c r="H14" s="9"/>
      <c r="I14" s="9"/>
      <c r="J14" s="9"/>
      <c r="K14" s="9"/>
      <c r="L14" s="9"/>
      <c r="M14" s="10"/>
    </row>
    <row r="15" spans="2:19" x14ac:dyDescent="0.25">
      <c r="D15" s="9"/>
      <c r="E15" s="9"/>
      <c r="F15" s="9"/>
      <c r="G15" s="9"/>
      <c r="H15" s="9"/>
      <c r="I15" s="9"/>
      <c r="J15" s="9"/>
      <c r="K15" s="9"/>
      <c r="L15" s="9"/>
      <c r="M15" s="10"/>
      <c r="Q15" s="1">
        <f>673.8+0.04988*270/2</f>
        <v>680.53379999999993</v>
      </c>
      <c r="R15" s="1">
        <f>223.52/2</f>
        <v>111.76</v>
      </c>
      <c r="S15" s="1">
        <f>R15*0.011</f>
        <v>1.22936</v>
      </c>
    </row>
    <row r="16" spans="2:19" x14ac:dyDescent="0.25">
      <c r="D16" s="9"/>
      <c r="E16" s="9"/>
      <c r="F16" s="9"/>
      <c r="G16" s="9"/>
      <c r="H16" s="9"/>
      <c r="I16" s="9"/>
      <c r="J16" s="9"/>
      <c r="K16" s="9"/>
      <c r="L16" s="9"/>
      <c r="M16" s="10"/>
      <c r="R16" s="1">
        <f>603.16-R15</f>
        <v>491.4</v>
      </c>
      <c r="S16" s="1">
        <f>654.64-648.39</f>
        <v>6.25</v>
      </c>
    </row>
    <row r="17" spans="2:19" x14ac:dyDescent="0.25">
      <c r="D17" s="9"/>
      <c r="E17" s="9"/>
      <c r="F17" s="9"/>
      <c r="G17" s="9"/>
      <c r="H17" s="9"/>
      <c r="I17" s="9"/>
      <c r="J17" s="9"/>
      <c r="K17" s="9"/>
      <c r="L17" s="9"/>
      <c r="M17" s="10"/>
      <c r="S17" s="1">
        <f>R15*0.056</f>
        <v>6.2585600000000001</v>
      </c>
    </row>
    <row r="18" spans="2:19" x14ac:dyDescent="0.25">
      <c r="D18" s="9"/>
      <c r="E18" s="9"/>
      <c r="F18" s="9"/>
      <c r="G18" s="9"/>
      <c r="H18" s="9"/>
      <c r="I18" s="9"/>
      <c r="J18" s="9"/>
      <c r="K18" s="9"/>
      <c r="L18" s="9"/>
      <c r="M18" s="10"/>
      <c r="Q18" s="1">
        <f>1381.54+25</f>
        <v>1406.54</v>
      </c>
    </row>
    <row r="19" spans="2:19" x14ac:dyDescent="0.25">
      <c r="D19" s="9"/>
      <c r="E19" s="9"/>
      <c r="F19" s="9"/>
      <c r="G19" s="9"/>
      <c r="H19" s="9"/>
      <c r="I19" s="9"/>
      <c r="J19" s="9"/>
      <c r="K19" s="9"/>
      <c r="L19" s="9"/>
      <c r="M19" s="10"/>
    </row>
    <row r="20" spans="2:19" x14ac:dyDescent="0.25">
      <c r="D20" s="9"/>
      <c r="E20" s="9"/>
      <c r="F20" s="9"/>
      <c r="G20" s="9"/>
      <c r="H20" s="9"/>
      <c r="I20" s="9"/>
      <c r="J20" s="9"/>
      <c r="K20" s="9"/>
      <c r="L20" s="9"/>
      <c r="M20" s="10"/>
    </row>
    <row r="21" spans="2:19" ht="15" customHeight="1" x14ac:dyDescent="0.25">
      <c r="D21" s="9"/>
      <c r="E21" s="9"/>
      <c r="F21" s="9"/>
      <c r="G21" s="9"/>
      <c r="H21" s="9"/>
      <c r="I21" s="9"/>
      <c r="J21" s="9"/>
      <c r="K21" s="9"/>
      <c r="L21" s="9"/>
      <c r="M21" s="10"/>
    </row>
    <row r="22" spans="2:19" ht="15.75" customHeight="1" x14ac:dyDescent="0.25">
      <c r="D22" s="9"/>
      <c r="E22" s="9"/>
      <c r="F22" s="9"/>
      <c r="G22" s="9"/>
      <c r="H22" s="9"/>
      <c r="I22" s="9"/>
      <c r="J22" s="9"/>
      <c r="K22" s="9"/>
      <c r="L22" s="9"/>
      <c r="M22" s="10"/>
    </row>
    <row r="23" spans="2:19" x14ac:dyDescent="0.25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0"/>
    </row>
    <row r="24" spans="2:19" ht="15" customHeight="1" x14ac:dyDescent="0.25">
      <c r="D24" s="9"/>
      <c r="E24" s="9"/>
      <c r="F24" s="9"/>
      <c r="G24" s="9"/>
      <c r="H24" s="9"/>
      <c r="I24" s="9"/>
      <c r="J24" s="9"/>
      <c r="K24" s="9"/>
      <c r="L24" s="9"/>
      <c r="M24" s="10"/>
    </row>
    <row r="25" spans="2:19" x14ac:dyDescent="0.25"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2:19" x14ac:dyDescent="0.25"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2:19" x14ac:dyDescent="0.25"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2:19" x14ac:dyDescent="0.25"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2:19" x14ac:dyDescent="0.25"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2:19" x14ac:dyDescent="0.25"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2:19" x14ac:dyDescent="0.25"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2:19" x14ac:dyDescent="0.25"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5" x14ac:dyDescent="0.25"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5" x14ac:dyDescent="0.25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5" ht="15" customHeight="1" x14ac:dyDescent="0.25">
      <c r="D35" s="9"/>
      <c r="E35" s="9"/>
      <c r="F35" s="9"/>
      <c r="G35" s="9"/>
      <c r="H35" s="9"/>
      <c r="I35" s="9"/>
      <c r="J35" s="9"/>
      <c r="K35" s="9"/>
      <c r="L35" s="9"/>
      <c r="M35" s="10"/>
    </row>
    <row r="36" spans="1:15" x14ac:dyDescent="0.25"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5" x14ac:dyDescent="0.25"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5" x14ac:dyDescent="0.25"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5" x14ac:dyDescent="0.25"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5" x14ac:dyDescent="0.25"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5" x14ac:dyDescent="0.25"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5" x14ac:dyDescent="0.25"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5" x14ac:dyDescent="0.25"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5" x14ac:dyDescent="0.25"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6" spans="1:15" x14ac:dyDescent="0.25">
      <c r="A46" s="1">
        <v>0</v>
      </c>
      <c r="B46" s="18">
        <f>C5</f>
        <v>482.5</v>
      </c>
      <c r="C46" s="1">
        <f>C$6+C$9*(B46-C$5)+C$11*(B46-C$5)^2</f>
        <v>646.937005</v>
      </c>
      <c r="E46" s="18">
        <f>F5</f>
        <v>497.5</v>
      </c>
      <c r="F46" s="1">
        <f>F$6+F$9*(E46-F$5)+F$11*(E46-F$5)^2</f>
        <v>647.18405499999994</v>
      </c>
      <c r="H46" s="18">
        <f>I5</f>
        <v>702.5</v>
      </c>
      <c r="I46" s="1">
        <f>I$6+I$9*(H46-I$5)+I$11*(H46-I$5)^2</f>
        <v>653.98282350393697</v>
      </c>
      <c r="K46" s="18">
        <f>L5</f>
        <v>1097.5</v>
      </c>
      <c r="L46" s="1">
        <f>L$6+L$9*(K46-L$5)+L$11*(K46-L$5)^2</f>
        <v>673.67730578740156</v>
      </c>
      <c r="N46" s="18">
        <f>O5</f>
        <v>1372.5</v>
      </c>
      <c r="O46" s="1">
        <f>O$6+O$9*(N46-O$5)+O$11*(N46-O$5)^2</f>
        <v>682.32047999999998</v>
      </c>
    </row>
    <row r="47" spans="1:15" x14ac:dyDescent="0.25">
      <c r="A47" s="1">
        <v>0.1</v>
      </c>
      <c r="B47" s="18">
        <f>C$5+$A47*C$4</f>
        <v>484</v>
      </c>
      <c r="C47" s="1">
        <f t="shared" ref="C47:C61" si="0">C$6+C$9*(B47-C$5)+C$11*(B47-C$5)^2</f>
        <v>646.96171000000004</v>
      </c>
      <c r="E47" s="18">
        <f>F$5+$A47*F$4</f>
        <v>518</v>
      </c>
      <c r="F47" s="1">
        <f t="shared" ref="F47:F62" si="1">F$6+F$9*(E47-F$5)+F$11*(E47-F$5)^2</f>
        <v>647.55591418503934</v>
      </c>
      <c r="H47" s="18">
        <f>I$5+$A47*I$4</f>
        <v>742</v>
      </c>
      <c r="I47" s="1">
        <f t="shared" ref="I47:I56" si="2">I$6+I$9*(H47-I$5)+I$11*(H47-I$5)^2</f>
        <v>655.95227173228341</v>
      </c>
      <c r="K47" s="18">
        <f>L$5+$A47*L$4</f>
        <v>1125</v>
      </c>
      <c r="L47" s="1">
        <f t="shared" ref="L47:L59" si="3">L$6+L$9*(K47-L$5)+L$11*(K47-L$5)^2</f>
        <v>674.99775888779527</v>
      </c>
      <c r="N47" s="18">
        <f>O$5+$A47*O$4</f>
        <v>1373.404</v>
      </c>
      <c r="O47" s="1">
        <f t="shared" ref="O47:O56" si="4">O$6+O$9*(N47-O$5)+O$11*(N47-O$5)^2</f>
        <v>682.33223199999998</v>
      </c>
    </row>
    <row r="48" spans="1:15" x14ac:dyDescent="0.25">
      <c r="A48" s="1">
        <v>0.2</v>
      </c>
      <c r="B48" s="18">
        <f t="shared" ref="B48:B56" si="5">C$5+$A48*C$4</f>
        <v>485.5</v>
      </c>
      <c r="C48" s="1">
        <f t="shared" si="0"/>
        <v>646.98641499999997</v>
      </c>
      <c r="E48" s="18">
        <f t="shared" ref="E48:E56" si="6">F$5+$A48*F$4</f>
        <v>538.5</v>
      </c>
      <c r="F48" s="1">
        <f t="shared" si="1"/>
        <v>647.99622174015735</v>
      </c>
      <c r="H48" s="18">
        <f t="shared" ref="H48:H56" si="7">I$5+$A48*I$4</f>
        <v>781.5</v>
      </c>
      <c r="I48" s="1">
        <f t="shared" si="2"/>
        <v>657.92171996062984</v>
      </c>
      <c r="K48" s="18">
        <f t="shared" ref="K48:K56" si="8">L$5+$A48*L$4</f>
        <v>1152.5</v>
      </c>
      <c r="L48" s="1">
        <f t="shared" si="3"/>
        <v>676.21684850393694</v>
      </c>
      <c r="N48" s="18">
        <f t="shared" ref="N48:N56" si="9">O$5+$A48*O$4</f>
        <v>1374.308</v>
      </c>
      <c r="O48" s="1">
        <f t="shared" si="4"/>
        <v>682.34398399999998</v>
      </c>
    </row>
    <row r="49" spans="1:15" x14ac:dyDescent="0.25">
      <c r="A49" s="1">
        <v>0.3</v>
      </c>
      <c r="B49" s="18">
        <f t="shared" si="5"/>
        <v>487</v>
      </c>
      <c r="C49" s="1">
        <f t="shared" si="0"/>
        <v>647.01112000000001</v>
      </c>
      <c r="E49" s="18">
        <f t="shared" si="6"/>
        <v>559</v>
      </c>
      <c r="F49" s="1">
        <f t="shared" si="1"/>
        <v>648.50497766535432</v>
      </c>
      <c r="H49" s="18">
        <f t="shared" si="7"/>
        <v>821</v>
      </c>
      <c r="I49" s="1">
        <f t="shared" si="2"/>
        <v>659.89116818897639</v>
      </c>
      <c r="K49" s="18">
        <f t="shared" si="8"/>
        <v>1180</v>
      </c>
      <c r="L49" s="1">
        <f t="shared" si="3"/>
        <v>677.33457463582681</v>
      </c>
      <c r="N49" s="18">
        <f t="shared" si="9"/>
        <v>1375.212</v>
      </c>
      <c r="O49" s="1">
        <f t="shared" si="4"/>
        <v>682.35573599999998</v>
      </c>
    </row>
    <row r="50" spans="1:15" x14ac:dyDescent="0.25">
      <c r="A50" s="1">
        <v>0.4</v>
      </c>
      <c r="B50" s="18">
        <f t="shared" si="5"/>
        <v>488.5</v>
      </c>
      <c r="C50" s="1">
        <f t="shared" si="0"/>
        <v>647.03582500000005</v>
      </c>
      <c r="E50" s="18">
        <f t="shared" si="6"/>
        <v>579.5</v>
      </c>
      <c r="F50" s="1">
        <f t="shared" si="1"/>
        <v>649.0821819606299</v>
      </c>
      <c r="H50" s="18">
        <f t="shared" si="7"/>
        <v>860.5</v>
      </c>
      <c r="I50" s="1">
        <f t="shared" si="2"/>
        <v>661.86061641732283</v>
      </c>
      <c r="K50" s="18">
        <f t="shared" si="8"/>
        <v>1207.5</v>
      </c>
      <c r="L50" s="1">
        <f t="shared" si="3"/>
        <v>678.35093728346465</v>
      </c>
      <c r="N50" s="18">
        <f t="shared" si="9"/>
        <v>1376.116</v>
      </c>
      <c r="O50" s="1">
        <f t="shared" si="4"/>
        <v>682.36748799999998</v>
      </c>
    </row>
    <row r="51" spans="1:15" x14ac:dyDescent="0.25">
      <c r="A51" s="1">
        <v>0.5</v>
      </c>
      <c r="B51" s="18">
        <f t="shared" si="5"/>
        <v>490</v>
      </c>
      <c r="C51" s="1">
        <f t="shared" si="0"/>
        <v>647.06052999999997</v>
      </c>
      <c r="E51" s="18">
        <f t="shared" si="6"/>
        <v>600</v>
      </c>
      <c r="F51" s="1">
        <f t="shared" si="1"/>
        <v>649.7278346259842</v>
      </c>
      <c r="H51" s="18">
        <f t="shared" si="7"/>
        <v>900</v>
      </c>
      <c r="I51" s="1">
        <f t="shared" si="2"/>
        <v>663.83006464566927</v>
      </c>
      <c r="K51" s="18">
        <f t="shared" si="8"/>
        <v>1235</v>
      </c>
      <c r="L51" s="1">
        <f t="shared" si="3"/>
        <v>679.26593644685033</v>
      </c>
      <c r="N51" s="18">
        <f t="shared" si="9"/>
        <v>1377.02</v>
      </c>
      <c r="O51" s="1">
        <f t="shared" si="4"/>
        <v>682.37923999999998</v>
      </c>
    </row>
    <row r="52" spans="1:15" x14ac:dyDescent="0.25">
      <c r="A52" s="1">
        <v>0.6</v>
      </c>
      <c r="B52" s="18">
        <f t="shared" si="5"/>
        <v>491.5</v>
      </c>
      <c r="C52" s="1">
        <f t="shared" si="0"/>
        <v>647.08523500000001</v>
      </c>
      <c r="E52" s="18">
        <f t="shared" si="6"/>
        <v>620.5</v>
      </c>
      <c r="F52" s="1">
        <f t="shared" si="1"/>
        <v>650.44193566141723</v>
      </c>
      <c r="H52" s="18">
        <f t="shared" si="7"/>
        <v>939.5</v>
      </c>
      <c r="I52" s="1">
        <f t="shared" si="2"/>
        <v>665.7995128740157</v>
      </c>
      <c r="K52" s="18">
        <f t="shared" si="8"/>
        <v>1262.5</v>
      </c>
      <c r="L52" s="1">
        <f t="shared" si="3"/>
        <v>680.07957212598421</v>
      </c>
      <c r="N52" s="18">
        <f t="shared" si="9"/>
        <v>1377.924</v>
      </c>
      <c r="O52" s="1">
        <f t="shared" si="4"/>
        <v>682.39099199999998</v>
      </c>
    </row>
    <row r="53" spans="1:15" x14ac:dyDescent="0.25">
      <c r="A53" s="1">
        <v>0.7</v>
      </c>
      <c r="B53" s="18">
        <f t="shared" si="5"/>
        <v>493</v>
      </c>
      <c r="C53" s="1">
        <f t="shared" si="0"/>
        <v>647.10994000000005</v>
      </c>
      <c r="E53" s="18">
        <f t="shared" si="6"/>
        <v>641</v>
      </c>
      <c r="F53" s="1">
        <f t="shared" si="1"/>
        <v>651.22448506692899</v>
      </c>
      <c r="H53" s="18">
        <f t="shared" si="7"/>
        <v>979</v>
      </c>
      <c r="I53" s="1">
        <f t="shared" si="2"/>
        <v>667.76896110236214</v>
      </c>
      <c r="K53" s="18">
        <f t="shared" si="8"/>
        <v>1290</v>
      </c>
      <c r="L53" s="1">
        <f t="shared" si="3"/>
        <v>680.79184432086618</v>
      </c>
      <c r="N53" s="18">
        <f t="shared" si="9"/>
        <v>1378.828</v>
      </c>
      <c r="O53" s="1">
        <f t="shared" si="4"/>
        <v>682.40274399999998</v>
      </c>
    </row>
    <row r="54" spans="1:15" x14ac:dyDescent="0.25">
      <c r="A54" s="1">
        <v>0.8</v>
      </c>
      <c r="B54" s="18">
        <f t="shared" si="5"/>
        <v>494.5</v>
      </c>
      <c r="C54" s="1">
        <f t="shared" si="0"/>
        <v>647.13464499999998</v>
      </c>
      <c r="E54" s="18">
        <f t="shared" si="6"/>
        <v>661.5</v>
      </c>
      <c r="F54" s="1">
        <f t="shared" si="1"/>
        <v>652.0754828425197</v>
      </c>
      <c r="H54" s="18">
        <f t="shared" si="7"/>
        <v>1018.5</v>
      </c>
      <c r="I54" s="1">
        <f t="shared" si="2"/>
        <v>669.73840933070858</v>
      </c>
      <c r="K54" s="18">
        <f t="shared" si="8"/>
        <v>1317.5</v>
      </c>
      <c r="L54" s="1">
        <f t="shared" si="3"/>
        <v>681.40275303149599</v>
      </c>
      <c r="N54" s="18">
        <f t="shared" si="9"/>
        <v>1379.732</v>
      </c>
      <c r="O54" s="1">
        <f t="shared" si="4"/>
        <v>682.41449599999999</v>
      </c>
    </row>
    <row r="55" spans="1:15" x14ac:dyDescent="0.25">
      <c r="A55" s="1">
        <v>0.9</v>
      </c>
      <c r="B55" s="18">
        <f t="shared" si="5"/>
        <v>496</v>
      </c>
      <c r="C55" s="1">
        <f t="shared" si="0"/>
        <v>647.15935000000002</v>
      </c>
      <c r="E55" s="18">
        <f t="shared" si="6"/>
        <v>682</v>
      </c>
      <c r="F55" s="1">
        <f t="shared" si="1"/>
        <v>652.99492898818892</v>
      </c>
      <c r="H55" s="18">
        <f t="shared" si="7"/>
        <v>1058</v>
      </c>
      <c r="I55" s="1">
        <f t="shared" si="2"/>
        <v>671.70785755905513</v>
      </c>
      <c r="K55" s="18">
        <f t="shared" si="8"/>
        <v>1345</v>
      </c>
      <c r="L55" s="1">
        <f t="shared" si="3"/>
        <v>681.912298257874</v>
      </c>
      <c r="N55" s="18">
        <f t="shared" si="9"/>
        <v>1380.636</v>
      </c>
      <c r="O55" s="1">
        <f t="shared" si="4"/>
        <v>682.42624799999999</v>
      </c>
    </row>
    <row r="56" spans="1:15" x14ac:dyDescent="0.25">
      <c r="A56" s="1">
        <v>1</v>
      </c>
      <c r="B56" s="18">
        <f t="shared" si="5"/>
        <v>497.5</v>
      </c>
      <c r="C56" s="1">
        <f t="shared" si="0"/>
        <v>647.18405499999994</v>
      </c>
      <c r="E56" s="18">
        <f t="shared" si="6"/>
        <v>702.5</v>
      </c>
      <c r="F56" s="1">
        <f t="shared" si="1"/>
        <v>653.98282350393697</v>
      </c>
      <c r="H56" s="18">
        <f t="shared" si="7"/>
        <v>1097.5</v>
      </c>
      <c r="I56" s="1">
        <f t="shared" si="2"/>
        <v>673.67730578740156</v>
      </c>
      <c r="K56" s="18">
        <f t="shared" si="8"/>
        <v>1372.5</v>
      </c>
      <c r="L56" s="1">
        <f t="shared" si="3"/>
        <v>682.32047999999998</v>
      </c>
      <c r="N56" s="18">
        <f t="shared" si="9"/>
        <v>1381.54</v>
      </c>
      <c r="O56" s="1">
        <f t="shared" si="4"/>
        <v>682.43799999999999</v>
      </c>
    </row>
    <row r="57" spans="1:15" x14ac:dyDescent="0.25">
      <c r="F57" s="8"/>
      <c r="K57" s="1">
        <v>1350.43</v>
      </c>
      <c r="L57" s="296">
        <f t="shared" si="3"/>
        <v>682.00092694374177</v>
      </c>
    </row>
    <row r="58" spans="1:15" x14ac:dyDescent="0.25">
      <c r="B58" s="1">
        <v>491</v>
      </c>
      <c r="C58" s="119">
        <f t="shared" si="0"/>
        <v>647.077</v>
      </c>
      <c r="E58" s="1">
        <v>722</v>
      </c>
      <c r="F58" s="59">
        <f t="shared" si="1"/>
        <v>654.98604943374289</v>
      </c>
      <c r="K58" s="1">
        <v>1352.03</v>
      </c>
      <c r="L58" s="296">
        <f t="shared" si="3"/>
        <v>682.02628840105888</v>
      </c>
    </row>
    <row r="59" spans="1:15" x14ac:dyDescent="0.25">
      <c r="B59" s="1">
        <v>497</v>
      </c>
      <c r="C59" s="119">
        <f t="shared" si="0"/>
        <v>647.17582000000004</v>
      </c>
      <c r="E59" s="1">
        <f>E58+75</f>
        <v>797</v>
      </c>
      <c r="F59" s="59">
        <f t="shared" si="1"/>
        <v>659.4218002595544</v>
      </c>
      <c r="K59" s="1">
        <v>1350.03</v>
      </c>
      <c r="L59" s="296">
        <f t="shared" si="3"/>
        <v>681.99453296566878</v>
      </c>
    </row>
    <row r="60" spans="1:15" x14ac:dyDescent="0.25">
      <c r="B60" s="1">
        <v>572</v>
      </c>
      <c r="C60" s="119">
        <f t="shared" si="0"/>
        <v>648.41107</v>
      </c>
      <c r="E60" s="119">
        <f t="shared" ref="E60:E62" si="10">E59+75</f>
        <v>872</v>
      </c>
      <c r="F60" s="59">
        <f t="shared" si="1"/>
        <v>664.77372498588431</v>
      </c>
    </row>
    <row r="61" spans="1:15" x14ac:dyDescent="0.25">
      <c r="B61" s="1">
        <v>647</v>
      </c>
      <c r="C61" s="119">
        <f t="shared" si="0"/>
        <v>649.64631999999995</v>
      </c>
      <c r="E61" s="119">
        <f t="shared" si="10"/>
        <v>947</v>
      </c>
      <c r="F61" s="59">
        <f t="shared" si="1"/>
        <v>671.04182361273286</v>
      </c>
    </row>
    <row r="62" spans="1:15" x14ac:dyDescent="0.25">
      <c r="E62" s="119">
        <f t="shared" si="10"/>
        <v>1022</v>
      </c>
      <c r="F62" s="59">
        <f t="shared" si="1"/>
        <v>678.2260961400998</v>
      </c>
    </row>
    <row r="63" spans="1:15" x14ac:dyDescent="0.25">
      <c r="E63" s="119"/>
      <c r="F63" s="59"/>
    </row>
    <row r="64" spans="1:15" x14ac:dyDescent="0.25">
      <c r="E64" s="119"/>
      <c r="F64" s="59"/>
    </row>
    <row r="65" spans="5:6" x14ac:dyDescent="0.25">
      <c r="E65" s="8"/>
      <c r="F65" s="59"/>
    </row>
    <row r="66" spans="5:6" x14ac:dyDescent="0.25">
      <c r="E66" s="8"/>
      <c r="F66" s="59"/>
    </row>
    <row r="67" spans="5:6" x14ac:dyDescent="0.25">
      <c r="E67" s="8"/>
      <c r="F67" s="59"/>
    </row>
    <row r="68" spans="5:6" x14ac:dyDescent="0.25">
      <c r="E68" s="8"/>
      <c r="F68" s="59"/>
    </row>
    <row r="69" spans="5:6" x14ac:dyDescent="0.25">
      <c r="E69" s="8"/>
      <c r="F69" s="59"/>
    </row>
    <row r="70" spans="5:6" x14ac:dyDescent="0.25">
      <c r="E70" s="8"/>
      <c r="F70" s="59"/>
    </row>
    <row r="71" spans="5:6" x14ac:dyDescent="0.25">
      <c r="E71" s="8"/>
      <c r="F71" s="59"/>
    </row>
    <row r="72" spans="5:6" x14ac:dyDescent="0.25">
      <c r="E72" s="8"/>
      <c r="F72" s="59"/>
    </row>
    <row r="73" spans="5:6" x14ac:dyDescent="0.25">
      <c r="E73" s="8"/>
      <c r="F73" s="59"/>
    </row>
    <row r="74" spans="5:6" x14ac:dyDescent="0.25">
      <c r="E74" s="8"/>
      <c r="F74" s="59"/>
    </row>
    <row r="75" spans="5:6" x14ac:dyDescent="0.25">
      <c r="E75" s="8"/>
      <c r="F75" s="59"/>
    </row>
    <row r="76" spans="5:6" x14ac:dyDescent="0.25">
      <c r="E76" s="8"/>
      <c r="F76" s="59"/>
    </row>
  </sheetData>
  <mergeCells count="10">
    <mergeCell ref="N1:O1"/>
    <mergeCell ref="N12:O12"/>
    <mergeCell ref="B1:C1"/>
    <mergeCell ref="B12:C12"/>
    <mergeCell ref="E12:F12"/>
    <mergeCell ref="H12:I12"/>
    <mergeCell ref="K12:L12"/>
    <mergeCell ref="E1:F1"/>
    <mergeCell ref="H1:I1"/>
    <mergeCell ref="K1:L1"/>
  </mergeCells>
  <pageMargins left="0.7" right="0.7" top="1.5" bottom="0.5" header="0.5" footer="0.3"/>
  <pageSetup paperSize="4" orientation="portrait" r:id="rId1"/>
  <headerFooter>
    <oddHeader>&amp;L&amp;"-,Bold Italic"SFN 1805436
Bridge No. CUY-176-13.340
S.R. 176 Ramp W 14th St/Quigley Rd&amp;C&amp;"-,Bold Italic"&amp;A&amp;"-,Regular"
&amp;R&amp;"-,Italic"Calculated: TES &amp;D
Checked: ____________</oddHeader>
    <oddFooter>&amp;L&amp;F&amp;C&amp;P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9">
    <pageSetUpPr fitToPage="1"/>
  </sheetPr>
  <dimension ref="A1:BP88"/>
  <sheetViews>
    <sheetView view="pageBreakPreview" topLeftCell="A23" zoomScale="85" zoomScaleNormal="100" zoomScaleSheetLayoutView="85" workbookViewId="0">
      <selection activeCell="BT25" sqref="BT25"/>
    </sheetView>
  </sheetViews>
  <sheetFormatPr defaultColWidth="9.140625" defaultRowHeight="12.75" x14ac:dyDescent="0.25"/>
  <cols>
    <col min="1" max="1" width="11.7109375" style="82" customWidth="1"/>
    <col min="2" max="2" width="5.42578125" style="82" customWidth="1"/>
    <col min="3" max="3" width="35.7109375" style="82" customWidth="1"/>
    <col min="4" max="54" width="9.7109375" style="82" hidden="1" customWidth="1"/>
    <col min="55" max="55" width="9.7109375" style="82" customWidth="1"/>
    <col min="56" max="56" width="10.7109375" style="82" customWidth="1"/>
    <col min="57" max="67" width="9.7109375" style="82" customWidth="1"/>
    <col min="68" max="68" width="10.7109375" style="82" customWidth="1"/>
    <col min="69" max="16384" width="9.140625" style="82"/>
  </cols>
  <sheetData>
    <row r="1" spans="1:68" ht="13.5" thickBot="1" x14ac:dyDescent="0.3"/>
    <row r="2" spans="1:68" ht="24" customHeight="1" x14ac:dyDescent="0.25">
      <c r="A2" s="326" t="s">
        <v>43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  <c r="AJ2" s="327"/>
      <c r="AK2" s="327"/>
      <c r="AL2" s="328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6"/>
      <c r="BP2" s="245"/>
    </row>
    <row r="3" spans="1:68" ht="21" customHeight="1" x14ac:dyDescent="0.25">
      <c r="A3" s="322" t="s">
        <v>1</v>
      </c>
      <c r="B3" s="320"/>
      <c r="C3" s="320"/>
      <c r="D3" s="321" t="str">
        <f>'Critical Stations'!C3</f>
        <v>CL EXPANSION JOINT 2BE</v>
      </c>
      <c r="E3" s="321" t="str">
        <f>'Critical Stations'!D3</f>
        <v>END DECK UNIT 2B</v>
      </c>
      <c r="F3" s="321" t="str">
        <f>'Critical Stations'!E3</f>
        <v>START DECK UNIT 3B</v>
      </c>
      <c r="G3" s="321" t="str">
        <f>'Critical Stations'!F3</f>
        <v>CL PIER 18BE</v>
      </c>
      <c r="H3" s="320" t="s">
        <v>14</v>
      </c>
      <c r="I3" s="320"/>
      <c r="J3" s="320"/>
      <c r="K3" s="321" t="str">
        <f>'Critical Stations'!J3</f>
        <v>CL PIER 19BE</v>
      </c>
      <c r="L3" s="323" t="s">
        <v>10</v>
      </c>
      <c r="M3" s="324"/>
      <c r="N3" s="324"/>
      <c r="O3" s="324"/>
      <c r="P3" s="325"/>
      <c r="Q3" s="321" t="str">
        <f>'Critical Stations'!P3</f>
        <v>CL PIER 20BE</v>
      </c>
      <c r="R3" s="320" t="s">
        <v>11</v>
      </c>
      <c r="S3" s="320"/>
      <c r="T3" s="320"/>
      <c r="U3" s="320"/>
      <c r="V3" s="320"/>
      <c r="W3" s="321" t="str">
        <f>'Critical Stations'!V3</f>
        <v>CL PIER 21BE</v>
      </c>
      <c r="X3" s="320" t="s">
        <v>12</v>
      </c>
      <c r="Y3" s="320"/>
      <c r="Z3" s="320"/>
      <c r="AA3" s="320"/>
      <c r="AB3" s="321" t="str">
        <f>'Critical Stations'!AA3</f>
        <v>CL PIER 22BE</v>
      </c>
      <c r="AC3" s="320" t="s">
        <v>85</v>
      </c>
      <c r="AD3" s="320"/>
      <c r="AE3" s="320"/>
      <c r="AF3" s="320"/>
      <c r="AG3" s="321" t="str">
        <f>'Critical Stations'!AF3</f>
        <v>CL PIER 23BE</v>
      </c>
      <c r="AH3" s="320" t="s">
        <v>86</v>
      </c>
      <c r="AI3" s="320"/>
      <c r="AJ3" s="320"/>
      <c r="AK3" s="321" t="str">
        <f>'Critical Stations'!AJ3</f>
        <v>CL EXPANSION JOINT 3BE</v>
      </c>
      <c r="AL3" s="321" t="str">
        <f>'Critical Stations'!AK3</f>
        <v>END UNIT 3B DECK</v>
      </c>
      <c r="AM3" s="321" t="str">
        <f>'Critical Stations'!AL3</f>
        <v>START UNIT 4B DECK</v>
      </c>
      <c r="AN3" s="321" t="str">
        <f>'Critical Stations'!AM3</f>
        <v>CL PIER 24BE</v>
      </c>
      <c r="AO3" s="321" t="str">
        <f>'Critical Stations'!AN3</f>
        <v>SPAN 1</v>
      </c>
      <c r="AP3" s="321"/>
      <c r="AQ3" s="321"/>
      <c r="AR3" s="321" t="str">
        <f>'Critical Stations'!AQ3</f>
        <v>CL PIER 25BE</v>
      </c>
      <c r="AS3" s="321" t="str">
        <f>'Critical Stations'!AR3</f>
        <v>SPAN 2</v>
      </c>
      <c r="AT3" s="321"/>
      <c r="AU3" s="321"/>
      <c r="AV3" s="321"/>
      <c r="AW3" s="321"/>
      <c r="AX3" s="321" t="str">
        <f>'Critical Stations'!AW3</f>
        <v>CL PIER 26BE</v>
      </c>
      <c r="AY3" s="321" t="str">
        <f>'Critical Stations'!AX3</f>
        <v>SPAN 3</v>
      </c>
      <c r="AZ3" s="321"/>
      <c r="BA3" s="321"/>
      <c r="BB3" s="321"/>
      <c r="BC3" s="321" t="str">
        <f>'Critical Stations'!BB3</f>
        <v>CL PIER 27BE</v>
      </c>
      <c r="BD3" s="321" t="str">
        <f>'Critical Stations'!BC3</f>
        <v>SPAN 4</v>
      </c>
      <c r="BE3" s="321"/>
      <c r="BF3" s="321"/>
      <c r="BG3" s="321"/>
      <c r="BH3" s="321"/>
      <c r="BI3" s="321"/>
      <c r="BJ3" s="321"/>
      <c r="BK3" s="321" t="str">
        <f>'Critical Stations'!BJ3</f>
        <v>CL PIER 28BE</v>
      </c>
      <c r="BL3" s="321" t="str">
        <f>'Critical Stations'!BK3</f>
        <v>SPAN 5</v>
      </c>
      <c r="BM3" s="321"/>
      <c r="BN3" s="321"/>
      <c r="BO3" s="329" t="str">
        <f>'Critical Stations'!BN3</f>
        <v>CL BRG NORTH ABUT. BE</v>
      </c>
      <c r="BP3" s="106"/>
    </row>
    <row r="4" spans="1:68" ht="20.100000000000001" customHeight="1" x14ac:dyDescent="0.25">
      <c r="A4" s="322"/>
      <c r="B4" s="320"/>
      <c r="C4" s="320"/>
      <c r="D4" s="321"/>
      <c r="E4" s="321"/>
      <c r="F4" s="321"/>
      <c r="G4" s="321"/>
      <c r="H4" s="92">
        <f>'Critical Stations'!G4</f>
        <v>0.25</v>
      </c>
      <c r="I4" s="92">
        <f>'Critical Stations'!H4</f>
        <v>0.5</v>
      </c>
      <c r="J4" s="92">
        <f>'Critical Stations'!I4</f>
        <v>0.75</v>
      </c>
      <c r="K4" s="321"/>
      <c r="L4" s="92" t="str">
        <f>'Critical Stations'!K4</f>
        <v>FS 1</v>
      </c>
      <c r="M4" s="92">
        <f>'Critical Stations'!L4</f>
        <v>0.25</v>
      </c>
      <c r="N4" s="92">
        <f>'Critical Stations'!M4</f>
        <v>0.5</v>
      </c>
      <c r="O4" s="92">
        <f>'Critical Stations'!N4</f>
        <v>0.75</v>
      </c>
      <c r="P4" s="92" t="str">
        <f>'Critical Stations'!O4</f>
        <v>FS 2</v>
      </c>
      <c r="Q4" s="321"/>
      <c r="R4" s="92">
        <f>'Critical Stations'!Q4</f>
        <v>0.25</v>
      </c>
      <c r="S4" s="92">
        <f>'Critical Stations'!R4</f>
        <v>0.5</v>
      </c>
      <c r="T4" s="92">
        <f>'Critical Stations'!S4</f>
        <v>0.75</v>
      </c>
      <c r="U4" s="92" t="str">
        <f>'Critical Stations'!T4</f>
        <v>FS 3</v>
      </c>
      <c r="V4" s="92" t="str">
        <f>'Critical Stations'!U4</f>
        <v>PC</v>
      </c>
      <c r="W4" s="321"/>
      <c r="X4" s="92">
        <f>'Critical Stations'!W4</f>
        <v>0.25</v>
      </c>
      <c r="Y4" s="92">
        <f>'Critical Stations'!X4</f>
        <v>0.5</v>
      </c>
      <c r="Z4" s="92">
        <f>'Critical Stations'!Y4</f>
        <v>0.75</v>
      </c>
      <c r="AA4" s="92" t="str">
        <f>'Critical Stations'!Z4</f>
        <v>FS 4</v>
      </c>
      <c r="AB4" s="321"/>
      <c r="AC4" s="92">
        <f>'Critical Stations'!AB4</f>
        <v>0.25</v>
      </c>
      <c r="AD4" s="92">
        <f>'Critical Stations'!AC4</f>
        <v>0.5</v>
      </c>
      <c r="AE4" s="92">
        <f>'Critical Stations'!AD4</f>
        <v>0.75</v>
      </c>
      <c r="AF4" s="92" t="str">
        <f>'Critical Stations'!AE4</f>
        <v>FS 5</v>
      </c>
      <c r="AG4" s="321"/>
      <c r="AH4" s="92">
        <f>'Critical Stations'!AG4</f>
        <v>0.25</v>
      </c>
      <c r="AI4" s="92">
        <f>'Critical Stations'!AH4</f>
        <v>0.5</v>
      </c>
      <c r="AJ4" s="92">
        <f>'Critical Stations'!AI4</f>
        <v>0.75</v>
      </c>
      <c r="AK4" s="321"/>
      <c r="AL4" s="321"/>
      <c r="AM4" s="321"/>
      <c r="AN4" s="321"/>
      <c r="AO4" s="92">
        <f>'Critical Stations'!AN4</f>
        <v>0.25</v>
      </c>
      <c r="AP4" s="92">
        <f>'Critical Stations'!AO4</f>
        <v>0.5</v>
      </c>
      <c r="AQ4" s="92">
        <f>'Critical Stations'!AP4</f>
        <v>0.75</v>
      </c>
      <c r="AR4" s="321"/>
      <c r="AS4" s="92" t="str">
        <f>'Critical Stations'!AR4</f>
        <v>FS 1</v>
      </c>
      <c r="AT4" s="92">
        <f>'Critical Stations'!AS4</f>
        <v>0.25</v>
      </c>
      <c r="AU4" s="92">
        <f>'Critical Stations'!AT4</f>
        <v>0.5</v>
      </c>
      <c r="AV4" s="92">
        <f>'Critical Stations'!AU4</f>
        <v>0.75</v>
      </c>
      <c r="AW4" s="92" t="str">
        <f>'Critical Stations'!AV4</f>
        <v>FS 2</v>
      </c>
      <c r="AX4" s="321"/>
      <c r="AY4" s="92">
        <f>'Critical Stations'!AX4</f>
        <v>0.25</v>
      </c>
      <c r="AZ4" s="92">
        <f>'Critical Stations'!AY4</f>
        <v>0.5</v>
      </c>
      <c r="BA4" s="92">
        <f>'Critical Stations'!AZ4</f>
        <v>0.75</v>
      </c>
      <c r="BB4" s="92" t="str">
        <f>'Critical Stations'!BA4</f>
        <v>FS 3</v>
      </c>
      <c r="BC4" s="321"/>
      <c r="BD4" s="237" t="str">
        <f>'Critical Stations'!BC4</f>
        <v>START BM H</v>
      </c>
      <c r="BE4" s="92">
        <f>'Critical Stations'!BD4</f>
        <v>0.25</v>
      </c>
      <c r="BF4" s="237" t="str">
        <f>'Critical Stations'!BE4</f>
        <v>PC LEFT</v>
      </c>
      <c r="BG4" s="92">
        <f>'Critical Stations'!BF4</f>
        <v>0.5</v>
      </c>
      <c r="BH4" s="92">
        <f>'Critical Stations'!BG4</f>
        <v>0.75</v>
      </c>
      <c r="BI4" s="237" t="str">
        <f>'Critical Stations'!BH4</f>
        <v>FS 4</v>
      </c>
      <c r="BJ4" s="237" t="str">
        <f>'Critical Stations'!BI4</f>
        <v>PC RIGHT</v>
      </c>
      <c r="BK4" s="321"/>
      <c r="BL4" s="92">
        <f>'Critical Stations'!BK4</f>
        <v>0.25</v>
      </c>
      <c r="BM4" s="92">
        <f>'Critical Stations'!BL4</f>
        <v>0.5</v>
      </c>
      <c r="BN4" s="92">
        <f>'Critical Stations'!BM4</f>
        <v>0.75</v>
      </c>
      <c r="BO4" s="329"/>
      <c r="BP4" s="106"/>
    </row>
    <row r="5" spans="1:68" ht="14.1" customHeight="1" x14ac:dyDescent="0.25">
      <c r="A5" s="318" t="str">
        <f>'Critical Stations'!B6</f>
        <v>LEFT FASCIA</v>
      </c>
      <c r="B5" s="234"/>
      <c r="C5" s="93" t="s">
        <v>36</v>
      </c>
      <c r="D5" s="94">
        <f>'Critical Stations'!C6</f>
        <v>491.13</v>
      </c>
      <c r="E5" s="94">
        <f>'Critical Stations'!D6</f>
        <v>491.62</v>
      </c>
      <c r="F5" s="94">
        <f>'Critical Stations'!E6</f>
        <v>491.81</v>
      </c>
      <c r="G5" s="94">
        <f>'Critical Stations'!F6</f>
        <v>497</v>
      </c>
      <c r="H5" s="94">
        <f>'Critical Stations'!G6</f>
        <v>515.73</v>
      </c>
      <c r="I5" s="94">
        <f>'Critical Stations'!H6</f>
        <v>534.49</v>
      </c>
      <c r="J5" s="94">
        <f>'Critical Stations'!I6</f>
        <v>553.25</v>
      </c>
      <c r="K5" s="94">
        <f>'Critical Stations'!J6</f>
        <v>572</v>
      </c>
      <c r="L5" s="94">
        <f>'Critical Stations'!K6</f>
        <v>585.70000000000005</v>
      </c>
      <c r="M5" s="94">
        <f>'Critical Stations'!L6</f>
        <v>590.75</v>
      </c>
      <c r="N5" s="94">
        <f>'Critical Stations'!M6</f>
        <v>609.5</v>
      </c>
      <c r="O5" s="94">
        <f>'Critical Stations'!N6</f>
        <v>628.26</v>
      </c>
      <c r="P5" s="94">
        <f>'Critical Stations'!O6</f>
        <v>633.30999999999995</v>
      </c>
      <c r="Q5" s="94">
        <f>'Critical Stations'!P6</f>
        <v>647</v>
      </c>
      <c r="R5" s="94">
        <f>'Critical Stations'!Q6</f>
        <v>665.73</v>
      </c>
      <c r="S5" s="94">
        <f>'Critical Stations'!R6</f>
        <v>684.47</v>
      </c>
      <c r="T5" s="94">
        <f>'Critical Stations'!S6</f>
        <v>703.23</v>
      </c>
      <c r="U5" s="94">
        <f>'Critical Stations'!T6</f>
        <v>708.27</v>
      </c>
      <c r="V5" s="94">
        <f>'Critical Stations'!U6</f>
        <v>720.67</v>
      </c>
      <c r="W5" s="94">
        <f>'Critical Stations'!V6</f>
        <v>722</v>
      </c>
      <c r="X5" s="94">
        <f>'Critical Stations'!W6</f>
        <v>740.75</v>
      </c>
      <c r="Y5" s="94">
        <f>'Critical Stations'!X6</f>
        <v>759.5</v>
      </c>
      <c r="Z5" s="94">
        <f>'Critical Stations'!Y6</f>
        <v>778.25</v>
      </c>
      <c r="AA5" s="94">
        <f>'Critical Stations'!Z6</f>
        <v>782</v>
      </c>
      <c r="AB5" s="94">
        <f>'Critical Stations'!AA6</f>
        <v>797</v>
      </c>
      <c r="AC5" s="94">
        <f>'Critical Stations'!AB6</f>
        <v>815.75</v>
      </c>
      <c r="AD5" s="94">
        <f>'Critical Stations'!AC6</f>
        <v>834.5</v>
      </c>
      <c r="AE5" s="94">
        <f>'Critical Stations'!AD6</f>
        <v>853.25</v>
      </c>
      <c r="AF5" s="94">
        <f>'Critical Stations'!AE6</f>
        <v>858</v>
      </c>
      <c r="AG5" s="94">
        <f>'Critical Stations'!AF6</f>
        <v>872</v>
      </c>
      <c r="AH5" s="94">
        <f>'Critical Stations'!AG6</f>
        <v>890.75</v>
      </c>
      <c r="AI5" s="94">
        <f>'Critical Stations'!AH6</f>
        <v>909.5</v>
      </c>
      <c r="AJ5" s="94">
        <f>'Critical Stations'!AI6</f>
        <v>928.25</v>
      </c>
      <c r="AK5" s="94">
        <f>'Critical Stations'!AJ6</f>
        <v>941</v>
      </c>
      <c r="AL5" s="94">
        <f>'Critical Stations'!AK6</f>
        <v>941.5</v>
      </c>
      <c r="AM5" s="94">
        <f>'Critical Stations'!AL6</f>
        <v>941.69</v>
      </c>
      <c r="AN5" s="94">
        <f>'Critical Stations'!AM6</f>
        <v>947</v>
      </c>
      <c r="AO5" s="94">
        <f>'Critical Stations'!AN6</f>
        <v>965.75</v>
      </c>
      <c r="AP5" s="94">
        <f>'Critical Stations'!AO6</f>
        <v>984.5</v>
      </c>
      <c r="AQ5" s="94">
        <f>'Critical Stations'!AP6</f>
        <v>1003.25</v>
      </c>
      <c r="AR5" s="94">
        <f>'Critical Stations'!AQ6</f>
        <v>1022</v>
      </c>
      <c r="AS5" s="94">
        <f>'Critical Stations'!AR6</f>
        <v>1036.5</v>
      </c>
      <c r="AT5" s="94">
        <f>'Critical Stations'!AS6</f>
        <v>1040.75</v>
      </c>
      <c r="AU5" s="94">
        <f>'Critical Stations'!AT6</f>
        <v>1059.5</v>
      </c>
      <c r="AV5" s="94">
        <f>'Critical Stations'!AU6</f>
        <v>1078.25</v>
      </c>
      <c r="AW5" s="94">
        <f>'Critical Stations'!AV6</f>
        <v>1082.5</v>
      </c>
      <c r="AX5" s="94">
        <f>'Critical Stations'!AW6</f>
        <v>1097</v>
      </c>
      <c r="AY5" s="94">
        <f>'Critical Stations'!AX6</f>
        <v>1115.75</v>
      </c>
      <c r="AZ5" s="94">
        <f>'Critical Stations'!AY6</f>
        <v>1134.5</v>
      </c>
      <c r="BA5" s="94">
        <f>'Critical Stations'!AZ6</f>
        <v>1153.25</v>
      </c>
      <c r="BB5" s="94">
        <f>'Critical Stations'!BA6</f>
        <v>1157.5</v>
      </c>
      <c r="BC5" s="94">
        <f>'Critical Stations'!BB6</f>
        <v>1172</v>
      </c>
      <c r="BD5" s="94">
        <f>'Critical Stations'!BC6</f>
        <v>1185.99</v>
      </c>
      <c r="BE5" s="94">
        <f>'Critical Stations'!BD6</f>
        <v>1190.72</v>
      </c>
      <c r="BF5" s="94">
        <f>'Critical Stations'!BE6</f>
        <v>1198.8399999999999</v>
      </c>
      <c r="BG5" s="94">
        <f>'Critical Stations'!BF6</f>
        <v>1210.01</v>
      </c>
      <c r="BH5" s="94">
        <f>'Critical Stations'!BG6</f>
        <v>1229.76</v>
      </c>
      <c r="BI5" s="94">
        <f>'Critical Stations'!BH6</f>
        <v>1234.22</v>
      </c>
      <c r="BJ5" s="94">
        <f>'Critical Stations'!BI6</f>
        <v>1243.48</v>
      </c>
      <c r="BK5" s="94">
        <f>'Critical Stations'!BJ6</f>
        <v>1249.58</v>
      </c>
      <c r="BL5" s="94">
        <f>'Critical Stations'!BK6</f>
        <v>1265.23</v>
      </c>
      <c r="BM5" s="94">
        <f>'Critical Stations'!BL6</f>
        <v>1280.99</v>
      </c>
      <c r="BN5" s="94">
        <f>'Critical Stations'!BM6</f>
        <v>1296.8699999999999</v>
      </c>
      <c r="BO5" s="95">
        <f>'Critical Stations'!BN6</f>
        <v>1314.21</v>
      </c>
      <c r="BP5" s="246"/>
    </row>
    <row r="6" spans="1:68" ht="14.1" customHeight="1" x14ac:dyDescent="0.25">
      <c r="A6" s="318"/>
      <c r="B6" s="253"/>
      <c r="C6" s="93" t="s">
        <v>1357</v>
      </c>
      <c r="D6" s="260">
        <f>Offsets!C6</f>
        <v>-21.280999999999999</v>
      </c>
      <c r="E6" s="260">
        <f>Offsets!D6</f>
        <v>-21.283999999999999</v>
      </c>
      <c r="F6" s="260">
        <f>Offsets!E6</f>
        <v>-21.167000000000002</v>
      </c>
      <c r="G6" s="260">
        <f>Offsets!F6</f>
        <v>-21.103000000000002</v>
      </c>
      <c r="H6" s="260">
        <f>Offsets!G6</f>
        <v>-20.908999999999999</v>
      </c>
      <c r="I6" s="260">
        <f>Offsets!H6</f>
        <v>-20.771000000000001</v>
      </c>
      <c r="J6" s="260">
        <f>Offsets!I6</f>
        <v>-20.690999999999999</v>
      </c>
      <c r="K6" s="260">
        <f>Offsets!J6</f>
        <v>-20.667000000000002</v>
      </c>
      <c r="L6" s="260">
        <f>Offsets!K6</f>
        <v>-20.667000000000002</v>
      </c>
      <c r="M6" s="260">
        <f>Offsets!L6</f>
        <v>-20.667000000000002</v>
      </c>
      <c r="N6" s="260">
        <f>Offsets!M6</f>
        <v>-20.667000000000002</v>
      </c>
      <c r="O6" s="260">
        <f>Offsets!N6</f>
        <v>-20.667000000000002</v>
      </c>
      <c r="P6" s="260">
        <f>Offsets!O6</f>
        <v>-20.667000000000002</v>
      </c>
      <c r="Q6" s="260">
        <f>Offsets!P6</f>
        <v>-20.667000000000002</v>
      </c>
      <c r="R6" s="260">
        <f>Offsets!Q6</f>
        <v>-20.667000000000002</v>
      </c>
      <c r="S6" s="260">
        <f>Offsets!R6</f>
        <v>-20.667000000000002</v>
      </c>
      <c r="T6" s="260">
        <f>Offsets!S6</f>
        <v>-20.667000000000002</v>
      </c>
      <c r="U6" s="260">
        <f>Offsets!T6</f>
        <v>-20.667000000000002</v>
      </c>
      <c r="V6" s="260">
        <f>Offsets!U6</f>
        <v>-20.667000000000002</v>
      </c>
      <c r="W6" s="260">
        <f>Offsets!V6</f>
        <v>-20.667000000000002</v>
      </c>
      <c r="X6" s="260">
        <f>Offsets!W6</f>
        <v>-20.667000000000002</v>
      </c>
      <c r="Y6" s="260">
        <f>Offsets!X6</f>
        <v>-20.667000000000002</v>
      </c>
      <c r="Z6" s="260">
        <f>Offsets!Y6</f>
        <v>-20.667000000000002</v>
      </c>
      <c r="AA6" s="260">
        <f>Offsets!Z6</f>
        <v>-20.667000000000002</v>
      </c>
      <c r="AB6" s="260">
        <f>Offsets!AA6</f>
        <v>-20.667000000000002</v>
      </c>
      <c r="AC6" s="260">
        <f>Offsets!AB6</f>
        <v>-20.667000000000002</v>
      </c>
      <c r="AD6" s="260">
        <f>Offsets!AC6</f>
        <v>-20.667000000000002</v>
      </c>
      <c r="AE6" s="260">
        <f>Offsets!AD6</f>
        <v>-20.667000000000002</v>
      </c>
      <c r="AF6" s="260">
        <f>Offsets!AE6</f>
        <v>-20.667000000000002</v>
      </c>
      <c r="AG6" s="260">
        <f>Offsets!AF6</f>
        <v>-20.667000000000002</v>
      </c>
      <c r="AH6" s="260">
        <f>Offsets!AG6</f>
        <v>-20.667000000000002</v>
      </c>
      <c r="AI6" s="260">
        <f>Offsets!AH6</f>
        <v>-20.667000000000002</v>
      </c>
      <c r="AJ6" s="260">
        <f>Offsets!AI6</f>
        <v>-20.667000000000002</v>
      </c>
      <c r="AK6" s="260">
        <f>Offsets!AJ6</f>
        <v>-20.667000000000002</v>
      </c>
      <c r="AL6" s="260">
        <f>Offsets!AK6</f>
        <v>-20.667000000000002</v>
      </c>
      <c r="AM6" s="260">
        <f>Offsets!AL6</f>
        <v>-20.667000000000002</v>
      </c>
      <c r="AN6" s="260">
        <f>Offsets!AM6</f>
        <v>-20.667000000000002</v>
      </c>
      <c r="AO6" s="260">
        <f>Offsets!AN6</f>
        <v>-20.667000000000002</v>
      </c>
      <c r="AP6" s="260">
        <f>Offsets!AO6</f>
        <v>-20.667000000000002</v>
      </c>
      <c r="AQ6" s="260">
        <f>Offsets!AP6</f>
        <v>-20.667000000000002</v>
      </c>
      <c r="AR6" s="260">
        <f>Offsets!AQ6</f>
        <v>-20.667000000000002</v>
      </c>
      <c r="AS6" s="260">
        <f>Offsets!AR6</f>
        <v>-20.667000000000002</v>
      </c>
      <c r="AT6" s="260">
        <f>Offsets!AS6</f>
        <v>-20.667000000000002</v>
      </c>
      <c r="AU6" s="260">
        <f>Offsets!AT6</f>
        <v>-20.667000000000002</v>
      </c>
      <c r="AV6" s="260">
        <f>Offsets!AU6</f>
        <v>-20.667000000000002</v>
      </c>
      <c r="AW6" s="260">
        <f>Offsets!AV6</f>
        <v>-20.667000000000002</v>
      </c>
      <c r="AX6" s="260">
        <f>Offsets!AW6</f>
        <v>-20.667000000000002</v>
      </c>
      <c r="AY6" s="260">
        <f>Offsets!AX6</f>
        <v>-20.667000000000002</v>
      </c>
      <c r="AZ6" s="260">
        <f>Offsets!AY6</f>
        <v>-20.667000000000002</v>
      </c>
      <c r="BA6" s="260">
        <f>Offsets!AZ6</f>
        <v>-20.667000000000002</v>
      </c>
      <c r="BB6" s="260">
        <f>Offsets!BA6</f>
        <v>-20.667000000000002</v>
      </c>
      <c r="BC6" s="260">
        <f>Offsets!BB6</f>
        <v>-20.667000000000002</v>
      </c>
      <c r="BD6" s="260">
        <f>Offsets!BC6</f>
        <v>0</v>
      </c>
      <c r="BE6" s="260">
        <f>Offsets!BD6</f>
        <v>-20.667000000000002</v>
      </c>
      <c r="BF6" s="260">
        <f>Offsets!BE6</f>
        <v>-20.667000000000002</v>
      </c>
      <c r="BG6" s="260">
        <f>Offsets!BF6</f>
        <v>-20.667000000000002</v>
      </c>
      <c r="BH6" s="260">
        <f>Offsets!BG6</f>
        <v>-20.667000000000002</v>
      </c>
      <c r="BI6" s="260">
        <f>Offsets!BH6</f>
        <v>-20.667000000000002</v>
      </c>
      <c r="BJ6" s="260">
        <f>Offsets!BI6</f>
        <v>-20.667000000000002</v>
      </c>
      <c r="BK6" s="260">
        <f>Offsets!BJ6</f>
        <v>-20.667000000000002</v>
      </c>
      <c r="BL6" s="260">
        <f>Offsets!BK6</f>
        <v>-20.667000000000002</v>
      </c>
      <c r="BM6" s="260">
        <f>Offsets!BL6</f>
        <v>-20.667000000000002</v>
      </c>
      <c r="BN6" s="260">
        <f>Offsets!BM6</f>
        <v>-20.667000000000002</v>
      </c>
      <c r="BO6" s="261">
        <f>Offsets!BN6</f>
        <v>-20.298999999999999</v>
      </c>
      <c r="BP6" s="246"/>
    </row>
    <row r="7" spans="1:68" ht="14.1" customHeight="1" x14ac:dyDescent="0.25">
      <c r="A7" s="318"/>
      <c r="B7" s="234" t="s">
        <v>44</v>
      </c>
      <c r="C7" s="93" t="s">
        <v>45</v>
      </c>
      <c r="D7" s="96">
        <f>'PG &amp; FDS Elev'!C20</f>
        <v>647.78138935330173</v>
      </c>
      <c r="E7" s="96">
        <f>'PG &amp; FDS Elev'!D20</f>
        <v>647.79190560927873</v>
      </c>
      <c r="F7" s="96">
        <f>'PG &amp; FDS Elev'!E20</f>
        <v>647.79582387981714</v>
      </c>
      <c r="G7" s="96">
        <f>'PG &amp; FDS Elev'!F20</f>
        <v>647.89948458787683</v>
      </c>
      <c r="H7" s="96">
        <f>'PG &amp; FDS Elev'!G20</f>
        <v>648.3009997736807</v>
      </c>
      <c r="I7" s="96">
        <f>'PG &amp; FDS Elev'!H20</f>
        <v>648.7615412759917</v>
      </c>
      <c r="J7" s="96">
        <f>'PG &amp; FDS Elev'!I20</f>
        <v>649.26852289943815</v>
      </c>
      <c r="K7" s="96">
        <f>'PG &amp; FDS Elev'!J20</f>
        <v>649.77506948367591</v>
      </c>
      <c r="L7" s="96">
        <f>'PG &amp; FDS Elev'!K20</f>
        <v>650.18223225812176</v>
      </c>
      <c r="M7" s="96">
        <f>'PG &amp; FDS Elev'!L20</f>
        <v>650.34002893669572</v>
      </c>
      <c r="N7" s="96">
        <f>'PG &amp; FDS Elev'!M20</f>
        <v>650.96224925849822</v>
      </c>
      <c r="O7" s="96">
        <f>'PG &amp; FDS Elev'!N20</f>
        <v>651.64210811676003</v>
      </c>
      <c r="P7" s="96">
        <f>'PG &amp; FDS Elev'!O20</f>
        <v>651.83491127072796</v>
      </c>
      <c r="Q7" s="96">
        <f>'PG &amp; FDS Elev'!P20</f>
        <v>652.37847250845016</v>
      </c>
      <c r="R7" s="96">
        <f>'PG &amp; FDS Elev'!Q20</f>
        <v>653.074764113588</v>
      </c>
      <c r="S7" s="96">
        <f>'PG &amp; FDS Elev'!R20</f>
        <v>653.81013415605548</v>
      </c>
      <c r="T7" s="96">
        <f>'PG &amp; FDS Elev'!S20</f>
        <v>654.60353702157477</v>
      </c>
      <c r="U7" s="96">
        <f>'PG &amp; FDS Elev'!T20</f>
        <v>654.82380240362193</v>
      </c>
      <c r="V7" s="96">
        <f>'PG &amp; FDS Elev'!U20</f>
        <v>655.36572516897638</v>
      </c>
      <c r="W7" s="96">
        <f>'PG &amp; FDS Elev'!V20</f>
        <v>655.42385075590539</v>
      </c>
      <c r="X7" s="96">
        <f>'PG &amp; FDS Elev'!W20</f>
        <v>656.24329042125976</v>
      </c>
      <c r="Y7" s="96">
        <f>'PG &amp; FDS Elev'!X20</f>
        <v>657.12121208661404</v>
      </c>
      <c r="Z7" s="96">
        <f>'PG &amp; FDS Elev'!Y20</f>
        <v>658.05607675196836</v>
      </c>
      <c r="AA7" s="96">
        <f>'PG &amp; FDS Elev'!Z20</f>
        <v>658.2430496850393</v>
      </c>
      <c r="AB7" s="96">
        <f>'PG &amp; FDS Elev'!AA20</f>
        <v>658.9909414173228</v>
      </c>
      <c r="AC7" s="96">
        <f>'PG &amp; FDS Elev'!AB20</f>
        <v>659.92580608267713</v>
      </c>
      <c r="AD7" s="96">
        <f>'PG &amp; FDS Elev'!AC20</f>
        <v>660.86067074803145</v>
      </c>
      <c r="AE7" s="96">
        <f>'PG &amp; FDS Elev'!AD20</f>
        <v>661.79553541338578</v>
      </c>
      <c r="AF7" s="96">
        <f>'PG &amp; FDS Elev'!AE20</f>
        <v>662.03236779527549</v>
      </c>
      <c r="AG7" s="96">
        <f>'PG &amp; FDS Elev'!AF20</f>
        <v>662.7304000787401</v>
      </c>
      <c r="AH7" s="96">
        <f>'PG &amp; FDS Elev'!AG20</f>
        <v>663.66526474409443</v>
      </c>
      <c r="AI7" s="96">
        <f>'PG &amp; FDS Elev'!AH20</f>
        <v>664.60012940944875</v>
      </c>
      <c r="AJ7" s="96">
        <f>'PG &amp; FDS Elev'!AI20</f>
        <v>665.53499407480308</v>
      </c>
      <c r="AK7" s="96">
        <f>'PG &amp; FDS Elev'!AJ20</f>
        <v>666.17070204724405</v>
      </c>
      <c r="AL7" s="96">
        <f>'PG &amp; FDS Elev'!AK20</f>
        <v>666.19563177165344</v>
      </c>
      <c r="AM7" s="96">
        <f>'PG &amp; FDS Elev'!AL20</f>
        <v>666.20510506692904</v>
      </c>
      <c r="AN7" s="96">
        <f>'PG &amp; FDS Elev'!AM20</f>
        <v>666.46985874015741</v>
      </c>
      <c r="AO7" s="96">
        <f>'PG &amp; FDS Elev'!AN20</f>
        <v>667.40472340551173</v>
      </c>
      <c r="AP7" s="96">
        <f>'PG &amp; FDS Elev'!AO20</f>
        <v>668.33958807086606</v>
      </c>
      <c r="AQ7" s="96">
        <f>'PG &amp; FDS Elev'!AP20</f>
        <v>669.27445273622038</v>
      </c>
      <c r="AR7" s="96">
        <f>'PG &amp; FDS Elev'!AQ20</f>
        <v>670.20931740157471</v>
      </c>
      <c r="AS7" s="96">
        <f>'PG &amp; FDS Elev'!AR20</f>
        <v>670.93227940944871</v>
      </c>
      <c r="AT7" s="96">
        <f>'PG &amp; FDS Elev'!AS20</f>
        <v>671.14418206692903</v>
      </c>
      <c r="AU7" s="96">
        <f>'PG &amp; FDS Elev'!AT20</f>
        <v>672.04150273228345</v>
      </c>
      <c r="AV7" s="96">
        <f>'PG &amp; FDS Elev'!AU20</f>
        <v>672.90226739763773</v>
      </c>
      <c r="AW7" s="96">
        <f>'PG &amp; FDS Elev'!AV20</f>
        <v>673.09737405511805</v>
      </c>
      <c r="AX7" s="96">
        <f>'PG &amp; FDS Elev'!AW20</f>
        <v>673.76303206299201</v>
      </c>
      <c r="AY7" s="96">
        <f>'PG &amp; FDS Elev'!AX20</f>
        <v>674.60147581894239</v>
      </c>
      <c r="AZ7" s="96">
        <f>'PG &amp; FDS Elev'!AY20</f>
        <v>675.39281487473158</v>
      </c>
      <c r="BA7" s="96">
        <f>'PG &amp; FDS Elev'!AZ20</f>
        <v>676.13703247606486</v>
      </c>
      <c r="BB7" s="96">
        <f>'PG &amp; FDS Elev'!BA20</f>
        <v>676.29917086972091</v>
      </c>
      <c r="BC7" s="96">
        <f>'PG &amp; FDS Elev'!BB20</f>
        <v>676.8341286229421</v>
      </c>
      <c r="BD7" s="96">
        <f>'PG &amp; FDS Elev'!BC20</f>
        <v>677.56459172161613</v>
      </c>
      <c r="BE7" s="96">
        <f>'PG &amp; FDS Elev'!BD20</f>
        <v>677.4831009927035</v>
      </c>
      <c r="BF7" s="96">
        <f>'PG &amp; FDS Elev'!BE20</f>
        <v>677.74999391380186</v>
      </c>
      <c r="BG7" s="96">
        <f>'PG &amp; FDS Elev'!BF20</f>
        <v>678.14225539845222</v>
      </c>
      <c r="BH7" s="96">
        <f>'PG &amp; FDS Elev'!BG20</f>
        <v>678.80300456003238</v>
      </c>
      <c r="BI7" s="96">
        <f>'PG &amp; FDS Elev'!BH20</f>
        <v>678.94498048855894</v>
      </c>
      <c r="BJ7" s="96">
        <f>'PG &amp; FDS Elev'!BI20</f>
        <v>679.23124127764549</v>
      </c>
      <c r="BK7" s="96">
        <f>'PG &amp; FDS Elev'!BJ20</f>
        <v>679.41353555794763</v>
      </c>
      <c r="BL7" s="96">
        <f>'PG &amp; FDS Elev'!BK20</f>
        <v>679.85841317175607</v>
      </c>
      <c r="BM7" s="96">
        <f>'PG &amp; FDS Elev'!BL20</f>
        <v>680.27324276936133</v>
      </c>
      <c r="BN7" s="96">
        <f>'PG &amp; FDS Elev'!BM20</f>
        <v>680.6575586417548</v>
      </c>
      <c r="BO7" s="97">
        <f>'PG &amp; FDS Elev'!BN20</f>
        <v>681.04381451351878</v>
      </c>
      <c r="BP7" s="107"/>
    </row>
    <row r="8" spans="1:68" ht="14.1" customHeight="1" x14ac:dyDescent="0.25">
      <c r="A8" s="318"/>
      <c r="B8" s="234" t="s">
        <v>46</v>
      </c>
      <c r="C8" s="93" t="s">
        <v>1410</v>
      </c>
      <c r="D8" s="248">
        <f>D23</f>
        <v>-1.8157000000000003E-2</v>
      </c>
      <c r="E8" s="248">
        <f t="shared" ref="E8:BO8" si="0">E23</f>
        <v>-1.5824000000000001E-2</v>
      </c>
      <c r="F8" s="248">
        <f t="shared" si="0"/>
        <v>-1.5824000000000001E-2</v>
      </c>
      <c r="G8" s="248">
        <f t="shared" si="0"/>
        <v>2.1879999999999994E-3</v>
      </c>
      <c r="H8" s="248">
        <f t="shared" si="0"/>
        <v>6.0254000000000002E-2</v>
      </c>
      <c r="I8" s="248">
        <f t="shared" si="0"/>
        <v>7.4790000000000009E-2</v>
      </c>
      <c r="J8" s="248">
        <f t="shared" si="0"/>
        <v>4.2549999999999998E-2</v>
      </c>
      <c r="K8" s="248">
        <f t="shared" si="0"/>
        <v>3.8430000000000005E-3</v>
      </c>
      <c r="L8" s="248">
        <f t="shared" si="0"/>
        <v>6.1120000000000002E-3</v>
      </c>
      <c r="M8" s="248">
        <f t="shared" si="0"/>
        <v>1.0725999999999999E-2</v>
      </c>
      <c r="N8" s="248">
        <f t="shared" si="0"/>
        <v>2.5537000000000004E-2</v>
      </c>
      <c r="O8" s="248">
        <f t="shared" si="0"/>
        <v>1.5427999999999999E-2</v>
      </c>
      <c r="P8" s="248">
        <f t="shared" si="0"/>
        <v>1.0270999999999999E-2</v>
      </c>
      <c r="Q8" s="248">
        <f t="shared" si="0"/>
        <v>3.2439999999999999E-3</v>
      </c>
      <c r="R8" s="248">
        <f t="shared" si="0"/>
        <v>3.3836999999999999E-2</v>
      </c>
      <c r="S8" s="248">
        <f t="shared" si="0"/>
        <v>5.4098999999999987E-2</v>
      </c>
      <c r="T8" s="248">
        <f t="shared" si="0"/>
        <v>3.4341000000000003E-2</v>
      </c>
      <c r="U8" s="248">
        <f t="shared" si="0"/>
        <v>2.4759E-2</v>
      </c>
      <c r="V8" s="248">
        <f t="shared" si="0"/>
        <v>3.4000000000000002E-3</v>
      </c>
      <c r="W8" s="248">
        <f t="shared" si="0"/>
        <v>2.9499999999999999E-3</v>
      </c>
      <c r="X8" s="248">
        <f t="shared" si="0"/>
        <v>9.6899999999999972E-3</v>
      </c>
      <c r="Y8" s="248">
        <f t="shared" si="0"/>
        <v>1.8107000000000002E-2</v>
      </c>
      <c r="Z8" s="248">
        <f t="shared" si="0"/>
        <v>7.123E-3</v>
      </c>
      <c r="AA8" s="248">
        <f t="shared" si="0"/>
        <v>4.398E-3</v>
      </c>
      <c r="AB8" s="248">
        <f t="shared" si="0"/>
        <v>3.8759999999999997E-3</v>
      </c>
      <c r="AC8" s="248">
        <f t="shared" si="0"/>
        <v>4.3347999999999998E-2</v>
      </c>
      <c r="AD8" s="248">
        <f t="shared" si="0"/>
        <v>6.6588999999999995E-2</v>
      </c>
      <c r="AE8" s="248">
        <f t="shared" si="0"/>
        <v>3.8644000000000005E-2</v>
      </c>
      <c r="AF8" s="248">
        <f t="shared" si="0"/>
        <v>2.7795E-2</v>
      </c>
      <c r="AG8" s="248">
        <f t="shared" si="0"/>
        <v>4.7820000000000007E-3</v>
      </c>
      <c r="AH8" s="248">
        <f t="shared" si="0"/>
        <v>1.8535000000000003E-2</v>
      </c>
      <c r="AI8" s="248">
        <f t="shared" si="0"/>
        <v>4.0152999999999994E-2</v>
      </c>
      <c r="AJ8" s="248">
        <f t="shared" si="0"/>
        <v>3.0420000000000003E-2</v>
      </c>
      <c r="AK8" s="248">
        <f t="shared" si="0"/>
        <v>-7.8199999999999988E-3</v>
      </c>
      <c r="AL8" s="248">
        <f t="shared" si="0"/>
        <v>-6.5009999999999998E-3</v>
      </c>
      <c r="AM8" s="248">
        <f t="shared" si="0"/>
        <v>-6.5009999999999998E-3</v>
      </c>
      <c r="AN8" s="248">
        <f t="shared" si="0"/>
        <v>2.4269999999999999E-3</v>
      </c>
      <c r="AO8" s="248">
        <f t="shared" si="0"/>
        <v>4.0811000000000007E-2</v>
      </c>
      <c r="AP8" s="248">
        <f t="shared" si="0"/>
        <v>5.2790000000000004E-2</v>
      </c>
      <c r="AQ8" s="248">
        <f t="shared" si="0"/>
        <v>2.9894000000000004E-2</v>
      </c>
      <c r="AR8" s="248">
        <f t="shared" si="0"/>
        <v>2.9320000000000001E-3</v>
      </c>
      <c r="AS8" s="248">
        <f t="shared" si="0"/>
        <v>7.2319999999999997E-3</v>
      </c>
      <c r="AT8" s="248">
        <f t="shared" si="0"/>
        <v>1.0893E-2</v>
      </c>
      <c r="AU8" s="248">
        <f t="shared" si="0"/>
        <v>2.3514000000000004E-2</v>
      </c>
      <c r="AV8" s="248">
        <f t="shared" si="0"/>
        <v>1.3813000000000001E-2</v>
      </c>
      <c r="AW8" s="248">
        <f t="shared" si="0"/>
        <v>7.6879999999999995E-3</v>
      </c>
      <c r="AX8" s="248">
        <f t="shared" si="0"/>
        <v>2.3199999999999996E-3</v>
      </c>
      <c r="AY8" s="248">
        <f t="shared" si="0"/>
        <v>2.4430000000000004E-2</v>
      </c>
      <c r="AZ8" s="248">
        <f t="shared" si="0"/>
        <v>4.0783E-2</v>
      </c>
      <c r="BA8" s="248">
        <f t="shared" si="0"/>
        <v>2.5247000000000002E-2</v>
      </c>
      <c r="BB8" s="248">
        <f t="shared" si="0"/>
        <v>1.8928999999999998E-2</v>
      </c>
      <c r="BC8" s="248">
        <f t="shared" si="0"/>
        <v>1.882E-3</v>
      </c>
      <c r="BD8" s="248">
        <f t="shared" si="0"/>
        <v>7.0279999999999995E-3</v>
      </c>
      <c r="BE8" s="248">
        <f t="shared" si="0"/>
        <v>1.0556999999999997E-2</v>
      </c>
      <c r="BF8" s="248">
        <f t="shared" si="0"/>
        <v>1.0556999999999997E-2</v>
      </c>
      <c r="BG8" s="248">
        <f t="shared" si="0"/>
        <v>1.9588999999999999E-2</v>
      </c>
      <c r="BH8" s="248">
        <f t="shared" si="0"/>
        <v>1.1785000000000002E-2</v>
      </c>
      <c r="BI8" s="248">
        <f t="shared" si="0"/>
        <v>8.650999999999999E-3</v>
      </c>
      <c r="BJ8" s="248">
        <f t="shared" si="0"/>
        <v>5.5440000000000003E-3</v>
      </c>
      <c r="BK8" s="248">
        <f t="shared" si="0"/>
        <v>1.7569999999999999E-3</v>
      </c>
      <c r="BL8" s="248">
        <f t="shared" si="0"/>
        <v>2.0495000000000003E-2</v>
      </c>
      <c r="BM8" s="248">
        <f t="shared" si="0"/>
        <v>3.4813000000000004E-2</v>
      </c>
      <c r="BN8" s="248">
        <f t="shared" si="0"/>
        <v>2.7738999999999996E-2</v>
      </c>
      <c r="BO8" s="249">
        <f t="shared" si="0"/>
        <v>6.4728999999999997E-8</v>
      </c>
      <c r="BP8" s="247"/>
    </row>
    <row r="9" spans="1:68" ht="14.1" customHeight="1" x14ac:dyDescent="0.25">
      <c r="A9" s="318"/>
      <c r="B9" s="234" t="s">
        <v>47</v>
      </c>
      <c r="C9" s="93" t="s">
        <v>1411</v>
      </c>
      <c r="D9" s="248">
        <f>D7+D8</f>
        <v>647.76323235330176</v>
      </c>
      <c r="E9" s="248">
        <f t="shared" ref="E9:BO9" si="1">E7+E8</f>
        <v>647.77608160927878</v>
      </c>
      <c r="F9" s="248">
        <f t="shared" si="1"/>
        <v>647.77999987981718</v>
      </c>
      <c r="G9" s="248">
        <f t="shared" si="1"/>
        <v>647.90167258787687</v>
      </c>
      <c r="H9" s="248">
        <f t="shared" si="1"/>
        <v>648.36125377368069</v>
      </c>
      <c r="I9" s="248">
        <f t="shared" si="1"/>
        <v>648.83633127599171</v>
      </c>
      <c r="J9" s="248">
        <f t="shared" si="1"/>
        <v>649.31107289943816</v>
      </c>
      <c r="K9" s="248">
        <f t="shared" si="1"/>
        <v>649.77891248367587</v>
      </c>
      <c r="L9" s="248">
        <f t="shared" si="1"/>
        <v>650.18834425812179</v>
      </c>
      <c r="M9" s="248">
        <f t="shared" si="1"/>
        <v>650.35075493669569</v>
      </c>
      <c r="N9" s="248">
        <f t="shared" si="1"/>
        <v>650.9877862584982</v>
      </c>
      <c r="O9" s="248">
        <f t="shared" si="1"/>
        <v>651.65753611676007</v>
      </c>
      <c r="P9" s="248">
        <f t="shared" si="1"/>
        <v>651.84518227072795</v>
      </c>
      <c r="Q9" s="248">
        <f t="shared" si="1"/>
        <v>652.38171650845015</v>
      </c>
      <c r="R9" s="248">
        <f t="shared" si="1"/>
        <v>653.10860111358795</v>
      </c>
      <c r="S9" s="248">
        <f t="shared" si="1"/>
        <v>653.86423315605543</v>
      </c>
      <c r="T9" s="248">
        <f t="shared" si="1"/>
        <v>654.63787802157481</v>
      </c>
      <c r="U9" s="248">
        <f t="shared" si="1"/>
        <v>654.84856140362194</v>
      </c>
      <c r="V9" s="248">
        <f t="shared" si="1"/>
        <v>655.36912516897644</v>
      </c>
      <c r="W9" s="248">
        <f t="shared" si="1"/>
        <v>655.42680075590545</v>
      </c>
      <c r="X9" s="248">
        <f t="shared" si="1"/>
        <v>656.25298042125974</v>
      </c>
      <c r="Y9" s="248">
        <f t="shared" si="1"/>
        <v>657.13931908661402</v>
      </c>
      <c r="Z9" s="248">
        <f t="shared" si="1"/>
        <v>658.06319975196834</v>
      </c>
      <c r="AA9" s="248">
        <f t="shared" si="1"/>
        <v>658.24744768503933</v>
      </c>
      <c r="AB9" s="248">
        <f t="shared" si="1"/>
        <v>658.99481741732279</v>
      </c>
      <c r="AC9" s="248">
        <f t="shared" si="1"/>
        <v>659.96915408267716</v>
      </c>
      <c r="AD9" s="248">
        <f t="shared" si="1"/>
        <v>660.92725974803147</v>
      </c>
      <c r="AE9" s="248">
        <f t="shared" si="1"/>
        <v>661.83417941338575</v>
      </c>
      <c r="AF9" s="248">
        <f t="shared" si="1"/>
        <v>662.06016279527546</v>
      </c>
      <c r="AG9" s="248">
        <f t="shared" si="1"/>
        <v>662.73518207874008</v>
      </c>
      <c r="AH9" s="248">
        <f t="shared" si="1"/>
        <v>663.68379974409447</v>
      </c>
      <c r="AI9" s="248">
        <f t="shared" si="1"/>
        <v>664.64028240944879</v>
      </c>
      <c r="AJ9" s="248">
        <f t="shared" si="1"/>
        <v>665.56541407480313</v>
      </c>
      <c r="AK9" s="248">
        <f t="shared" si="1"/>
        <v>666.16288204724401</v>
      </c>
      <c r="AL9" s="248">
        <f t="shared" si="1"/>
        <v>666.18913077165348</v>
      </c>
      <c r="AM9" s="248">
        <f t="shared" si="1"/>
        <v>666.19860406692908</v>
      </c>
      <c r="AN9" s="248">
        <f t="shared" si="1"/>
        <v>666.47228574015742</v>
      </c>
      <c r="AO9" s="248">
        <f t="shared" si="1"/>
        <v>667.44553440551169</v>
      </c>
      <c r="AP9" s="248">
        <f t="shared" si="1"/>
        <v>668.39237807086602</v>
      </c>
      <c r="AQ9" s="248">
        <f t="shared" si="1"/>
        <v>669.3043467362204</v>
      </c>
      <c r="AR9" s="248">
        <f t="shared" si="1"/>
        <v>670.2122494015747</v>
      </c>
      <c r="AS9" s="248">
        <f t="shared" si="1"/>
        <v>670.93951140944876</v>
      </c>
      <c r="AT9" s="248">
        <f t="shared" si="1"/>
        <v>671.15507506692904</v>
      </c>
      <c r="AU9" s="248">
        <f t="shared" si="1"/>
        <v>672.06501673228342</v>
      </c>
      <c r="AV9" s="248">
        <f t="shared" si="1"/>
        <v>672.91608039763776</v>
      </c>
      <c r="AW9" s="248">
        <f t="shared" si="1"/>
        <v>673.10506205511808</v>
      </c>
      <c r="AX9" s="248">
        <f t="shared" si="1"/>
        <v>673.76535206299206</v>
      </c>
      <c r="AY9" s="248">
        <f t="shared" si="1"/>
        <v>674.62590581894244</v>
      </c>
      <c r="AZ9" s="248">
        <f t="shared" si="1"/>
        <v>675.43359787473162</v>
      </c>
      <c r="BA9" s="248">
        <f t="shared" si="1"/>
        <v>676.1622794760649</v>
      </c>
      <c r="BB9" s="248">
        <f t="shared" si="1"/>
        <v>676.31809986972087</v>
      </c>
      <c r="BC9" s="248">
        <f t="shared" si="1"/>
        <v>676.83601062294213</v>
      </c>
      <c r="BD9" s="248">
        <f t="shared" si="1"/>
        <v>677.57161972161612</v>
      </c>
      <c r="BE9" s="248">
        <f t="shared" si="1"/>
        <v>677.49365799270345</v>
      </c>
      <c r="BF9" s="248">
        <f t="shared" si="1"/>
        <v>677.76055091380181</v>
      </c>
      <c r="BG9" s="248">
        <f t="shared" si="1"/>
        <v>678.16184439845222</v>
      </c>
      <c r="BH9" s="248">
        <f t="shared" si="1"/>
        <v>678.81478956003241</v>
      </c>
      <c r="BI9" s="248">
        <f t="shared" si="1"/>
        <v>678.95363148855893</v>
      </c>
      <c r="BJ9" s="248">
        <f t="shared" si="1"/>
        <v>679.23678527764548</v>
      </c>
      <c r="BK9" s="248">
        <f t="shared" si="1"/>
        <v>679.41529255794762</v>
      </c>
      <c r="BL9" s="248">
        <f t="shared" si="1"/>
        <v>679.87890817175605</v>
      </c>
      <c r="BM9" s="248">
        <f t="shared" si="1"/>
        <v>680.30805576936132</v>
      </c>
      <c r="BN9" s="248">
        <f t="shared" si="1"/>
        <v>680.6852976417548</v>
      </c>
      <c r="BO9" s="249">
        <f t="shared" si="1"/>
        <v>681.04381457824775</v>
      </c>
      <c r="BP9" s="247"/>
    </row>
    <row r="10" spans="1:68" ht="14.1" customHeight="1" x14ac:dyDescent="0.25">
      <c r="A10" s="318" t="str">
        <f>'Critical Stations'!B7</f>
        <v>LEFT TOE PARAPET</v>
      </c>
      <c r="B10" s="234"/>
      <c r="C10" s="93" t="s">
        <v>36</v>
      </c>
      <c r="D10" s="94">
        <f>'Critical Stations'!C7</f>
        <v>491.12</v>
      </c>
      <c r="E10" s="94">
        <f>'Critical Stations'!D7</f>
        <v>491.61</v>
      </c>
      <c r="F10" s="94">
        <f>'Critical Stations'!E7</f>
        <v>491.8</v>
      </c>
      <c r="G10" s="94">
        <f>'Critical Stations'!F7</f>
        <v>497</v>
      </c>
      <c r="H10" s="94">
        <f>'Critical Stations'!G7</f>
        <v>515.73</v>
      </c>
      <c r="I10" s="94">
        <f>'Critical Stations'!H7</f>
        <v>534.49</v>
      </c>
      <c r="J10" s="94">
        <f>'Critical Stations'!I7</f>
        <v>553.25</v>
      </c>
      <c r="K10" s="94">
        <f>'Critical Stations'!J7</f>
        <v>572</v>
      </c>
      <c r="L10" s="94">
        <f>'Critical Stations'!K7</f>
        <v>585.72</v>
      </c>
      <c r="M10" s="94">
        <f>'Critical Stations'!L7</f>
        <v>590.75</v>
      </c>
      <c r="N10" s="94">
        <f>'Critical Stations'!M7</f>
        <v>609.5</v>
      </c>
      <c r="O10" s="94">
        <f>'Critical Stations'!N7</f>
        <v>628.26</v>
      </c>
      <c r="P10" s="94">
        <f>'Critical Stations'!O7</f>
        <v>633.28</v>
      </c>
      <c r="Q10" s="94">
        <f>'Critical Stations'!P7</f>
        <v>647</v>
      </c>
      <c r="R10" s="94">
        <f>'Critical Stations'!Q7</f>
        <v>665.73</v>
      </c>
      <c r="S10" s="94">
        <f>'Critical Stations'!R7</f>
        <v>684.48</v>
      </c>
      <c r="T10" s="94">
        <f>'Critical Stations'!S7</f>
        <v>703.23</v>
      </c>
      <c r="U10" s="94">
        <f>'Critical Stations'!T7</f>
        <v>708.25</v>
      </c>
      <c r="V10" s="94">
        <f>'Critical Stations'!U7</f>
        <v>720.67</v>
      </c>
      <c r="W10" s="94">
        <f>'Critical Stations'!V7</f>
        <v>722</v>
      </c>
      <c r="X10" s="94">
        <f>'Critical Stations'!W7</f>
        <v>740.75</v>
      </c>
      <c r="Y10" s="94">
        <f>'Critical Stations'!X7</f>
        <v>759.5</v>
      </c>
      <c r="Z10" s="94">
        <f>'Critical Stations'!Y7</f>
        <v>778.25</v>
      </c>
      <c r="AA10" s="94">
        <f>'Critical Stations'!Z7</f>
        <v>782</v>
      </c>
      <c r="AB10" s="94">
        <f>'Critical Stations'!AA7</f>
        <v>797</v>
      </c>
      <c r="AC10" s="94">
        <f>'Critical Stations'!AB7</f>
        <v>815.75</v>
      </c>
      <c r="AD10" s="94">
        <f>'Critical Stations'!AC7</f>
        <v>834.5</v>
      </c>
      <c r="AE10" s="94">
        <f>'Critical Stations'!AD7</f>
        <v>853.25</v>
      </c>
      <c r="AF10" s="94">
        <f>'Critical Stations'!AE7</f>
        <v>858</v>
      </c>
      <c r="AG10" s="94">
        <f>'Critical Stations'!AF7</f>
        <v>872</v>
      </c>
      <c r="AH10" s="94">
        <f>'Critical Stations'!AG7</f>
        <v>890.75</v>
      </c>
      <c r="AI10" s="94">
        <f>'Critical Stations'!AH7</f>
        <v>909.5</v>
      </c>
      <c r="AJ10" s="94">
        <f>'Critical Stations'!AI7</f>
        <v>928.25</v>
      </c>
      <c r="AK10" s="94">
        <f>'Critical Stations'!AJ7</f>
        <v>941</v>
      </c>
      <c r="AL10" s="94">
        <f>'Critical Stations'!AK7</f>
        <v>941.5</v>
      </c>
      <c r="AM10" s="94">
        <f>'Critical Stations'!AL7</f>
        <v>941.69</v>
      </c>
      <c r="AN10" s="94">
        <f>'Critical Stations'!AM7</f>
        <v>947</v>
      </c>
      <c r="AO10" s="94">
        <f>'Critical Stations'!AN7</f>
        <v>965.75</v>
      </c>
      <c r="AP10" s="94">
        <f>'Critical Stations'!AO7</f>
        <v>984.5</v>
      </c>
      <c r="AQ10" s="94">
        <f>'Critical Stations'!AP7</f>
        <v>1003.25</v>
      </c>
      <c r="AR10" s="94">
        <f>'Critical Stations'!AQ7</f>
        <v>1022</v>
      </c>
      <c r="AS10" s="94">
        <f>'Critical Stations'!AR7</f>
        <v>1036.5</v>
      </c>
      <c r="AT10" s="94">
        <f>'Critical Stations'!AS7</f>
        <v>1040.75</v>
      </c>
      <c r="AU10" s="94">
        <f>'Critical Stations'!AT7</f>
        <v>1059.5</v>
      </c>
      <c r="AV10" s="94">
        <f>'Critical Stations'!AU7</f>
        <v>1078.25</v>
      </c>
      <c r="AW10" s="94">
        <f>'Critical Stations'!AV7</f>
        <v>1082.5</v>
      </c>
      <c r="AX10" s="94">
        <f>'Critical Stations'!AW7</f>
        <v>1097</v>
      </c>
      <c r="AY10" s="94">
        <f>'Critical Stations'!AX7</f>
        <v>1115.75</v>
      </c>
      <c r="AZ10" s="94">
        <f>'Critical Stations'!AY7</f>
        <v>1134.5</v>
      </c>
      <c r="BA10" s="94">
        <f>'Critical Stations'!AZ7</f>
        <v>1153.25</v>
      </c>
      <c r="BB10" s="94">
        <f>'Critical Stations'!BA7</f>
        <v>1157.5</v>
      </c>
      <c r="BC10" s="94">
        <f>'Critical Stations'!BB7</f>
        <v>1172</v>
      </c>
      <c r="BD10" s="94">
        <f>'Critical Stations'!BC7</f>
        <v>1185.99</v>
      </c>
      <c r="BE10" s="94">
        <f>'Critical Stations'!BD7</f>
        <v>1190.72</v>
      </c>
      <c r="BF10" s="94">
        <f>'Critical Stations'!BE7</f>
        <v>1198.8399999999999</v>
      </c>
      <c r="BG10" s="94">
        <f>'Critical Stations'!BF7</f>
        <v>1209.96</v>
      </c>
      <c r="BH10" s="94">
        <f>'Critical Stations'!BG7</f>
        <v>1229.6199999999999</v>
      </c>
      <c r="BI10" s="94">
        <f>'Critical Stations'!BH7</f>
        <v>1234.07</v>
      </c>
      <c r="BJ10" s="94">
        <f>'Critical Stations'!BI7</f>
        <v>1243.29</v>
      </c>
      <c r="BK10" s="94">
        <f>'Critical Stations'!BJ7</f>
        <v>1249.3599999999999</v>
      </c>
      <c r="BL10" s="94">
        <f>'Critical Stations'!BK7</f>
        <v>1264.95</v>
      </c>
      <c r="BM10" s="94">
        <f>'Critical Stations'!BL7</f>
        <v>1280.6400000000001</v>
      </c>
      <c r="BN10" s="94">
        <f>'Critical Stations'!BM7</f>
        <v>1296.45</v>
      </c>
      <c r="BO10" s="95">
        <f>'Critical Stations'!BN7</f>
        <v>1313.54</v>
      </c>
      <c r="BP10" s="246"/>
    </row>
    <row r="11" spans="1:68" ht="14.1" customHeight="1" x14ac:dyDescent="0.25">
      <c r="A11" s="318"/>
      <c r="B11" s="253"/>
      <c r="C11" s="93" t="s">
        <v>1357</v>
      </c>
      <c r="D11" s="260">
        <f>Offsets!C7</f>
        <v>-19.486000000000001</v>
      </c>
      <c r="E11" s="260">
        <f>Offsets!D7</f>
        <v>-19.5</v>
      </c>
      <c r="F11" s="260">
        <f>Offsets!E7</f>
        <v>-19.501000000000001</v>
      </c>
      <c r="G11" s="260">
        <f>Offsets!F7</f>
        <v>-19.437000000000001</v>
      </c>
      <c r="H11" s="260">
        <f>Offsets!G7</f>
        <v>-19.242000000000001</v>
      </c>
      <c r="I11" s="260">
        <f>Offsets!H7</f>
        <v>-19.105</v>
      </c>
      <c r="J11" s="260">
        <f>Offsets!I7</f>
        <v>-19.024000000000001</v>
      </c>
      <c r="K11" s="260">
        <f>Offsets!J7</f>
        <v>-19</v>
      </c>
      <c r="L11" s="260">
        <f>Offsets!K7</f>
        <v>-19</v>
      </c>
      <c r="M11" s="260">
        <f>Offsets!L7</f>
        <v>-19</v>
      </c>
      <c r="N11" s="260">
        <f>Offsets!M7</f>
        <v>-19</v>
      </c>
      <c r="O11" s="260">
        <f>Offsets!N7</f>
        <v>-19</v>
      </c>
      <c r="P11" s="260">
        <f>Offsets!O7</f>
        <v>-19</v>
      </c>
      <c r="Q11" s="260">
        <f>Offsets!P7</f>
        <v>-19</v>
      </c>
      <c r="R11" s="260">
        <f>Offsets!Q7</f>
        <v>-19</v>
      </c>
      <c r="S11" s="260">
        <f>Offsets!R7</f>
        <v>-19</v>
      </c>
      <c r="T11" s="260">
        <f>Offsets!S7</f>
        <v>-19</v>
      </c>
      <c r="U11" s="260">
        <f>Offsets!T7</f>
        <v>-19</v>
      </c>
      <c r="V11" s="260">
        <f>Offsets!U7</f>
        <v>-19</v>
      </c>
      <c r="W11" s="260">
        <f>Offsets!V7</f>
        <v>-19</v>
      </c>
      <c r="X11" s="260">
        <f>Offsets!W7</f>
        <v>-19</v>
      </c>
      <c r="Y11" s="260">
        <f>Offsets!X7</f>
        <v>-19</v>
      </c>
      <c r="Z11" s="260">
        <f>Offsets!Y7</f>
        <v>-19</v>
      </c>
      <c r="AA11" s="260">
        <f>Offsets!Z7</f>
        <v>-19</v>
      </c>
      <c r="AB11" s="260">
        <f>Offsets!AA7</f>
        <v>-19</v>
      </c>
      <c r="AC11" s="260">
        <f>Offsets!AB7</f>
        <v>-19</v>
      </c>
      <c r="AD11" s="260">
        <f>Offsets!AC7</f>
        <v>-19</v>
      </c>
      <c r="AE11" s="260">
        <f>Offsets!AD7</f>
        <v>-19</v>
      </c>
      <c r="AF11" s="260">
        <f>Offsets!AE7</f>
        <v>-19</v>
      </c>
      <c r="AG11" s="260">
        <f>Offsets!AF7</f>
        <v>-19</v>
      </c>
      <c r="AH11" s="260">
        <f>Offsets!AG7</f>
        <v>-19</v>
      </c>
      <c r="AI11" s="260">
        <f>Offsets!AH7</f>
        <v>-19</v>
      </c>
      <c r="AJ11" s="260">
        <f>Offsets!AI7</f>
        <v>-19</v>
      </c>
      <c r="AK11" s="260">
        <f>Offsets!AJ7</f>
        <v>-19</v>
      </c>
      <c r="AL11" s="260">
        <f>Offsets!AK7</f>
        <v>-19</v>
      </c>
      <c r="AM11" s="260">
        <f>Offsets!AL7</f>
        <v>-19</v>
      </c>
      <c r="AN11" s="260">
        <f>Offsets!AM7</f>
        <v>-19</v>
      </c>
      <c r="AO11" s="260">
        <f>Offsets!AN7</f>
        <v>-19</v>
      </c>
      <c r="AP11" s="260">
        <f>Offsets!AO7</f>
        <v>-19</v>
      </c>
      <c r="AQ11" s="260">
        <f>Offsets!AP7</f>
        <v>-19</v>
      </c>
      <c r="AR11" s="260">
        <f>Offsets!AQ7</f>
        <v>-19</v>
      </c>
      <c r="AS11" s="260">
        <f>Offsets!AR7</f>
        <v>-19</v>
      </c>
      <c r="AT11" s="260">
        <f>Offsets!AS7</f>
        <v>-19</v>
      </c>
      <c r="AU11" s="260">
        <f>Offsets!AT7</f>
        <v>-19</v>
      </c>
      <c r="AV11" s="260">
        <f>Offsets!AU7</f>
        <v>-19</v>
      </c>
      <c r="AW11" s="260">
        <f>Offsets!AV7</f>
        <v>-19</v>
      </c>
      <c r="AX11" s="260">
        <f>Offsets!AW7</f>
        <v>-19</v>
      </c>
      <c r="AY11" s="260">
        <f>Offsets!AX7</f>
        <v>-19</v>
      </c>
      <c r="AZ11" s="260">
        <f>Offsets!AY7</f>
        <v>-19</v>
      </c>
      <c r="BA11" s="260">
        <f>Offsets!AZ7</f>
        <v>-19</v>
      </c>
      <c r="BB11" s="260">
        <f>Offsets!BA7</f>
        <v>-19</v>
      </c>
      <c r="BC11" s="260">
        <f>Offsets!BB7</f>
        <v>-19</v>
      </c>
      <c r="BD11" s="260">
        <f>Offsets!BC7</f>
        <v>-19</v>
      </c>
      <c r="BE11" s="260">
        <f>Offsets!BD7</f>
        <v>-19</v>
      </c>
      <c r="BF11" s="260">
        <f>Offsets!BE7</f>
        <v>-19</v>
      </c>
      <c r="BG11" s="260">
        <f>Offsets!BF7</f>
        <v>-19</v>
      </c>
      <c r="BH11" s="260">
        <f>Offsets!BG7</f>
        <v>-19</v>
      </c>
      <c r="BI11" s="260">
        <f>Offsets!BH7</f>
        <v>-19</v>
      </c>
      <c r="BJ11" s="260">
        <f>Offsets!BI7</f>
        <v>-19</v>
      </c>
      <c r="BK11" s="260">
        <f>Offsets!BJ7</f>
        <v>-19</v>
      </c>
      <c r="BL11" s="260">
        <f>Offsets!BK7</f>
        <v>-19</v>
      </c>
      <c r="BM11" s="260">
        <f>Offsets!BL7</f>
        <v>-19</v>
      </c>
      <c r="BN11" s="260">
        <f>Offsets!BM7</f>
        <v>-19</v>
      </c>
      <c r="BO11" s="261">
        <f>Offsets!BN7</f>
        <v>-18.666</v>
      </c>
      <c r="BP11" s="246"/>
    </row>
    <row r="12" spans="1:68" ht="14.1" customHeight="1" x14ac:dyDescent="0.25">
      <c r="A12" s="318"/>
      <c r="B12" s="234" t="s">
        <v>44</v>
      </c>
      <c r="C12" s="93" t="s">
        <v>45</v>
      </c>
      <c r="D12" s="96">
        <f>'PG &amp; FDS Elev'!C21</f>
        <v>647.78118506102271</v>
      </c>
      <c r="E12" s="96">
        <f>'PG &amp; FDS Elev'!D21</f>
        <v>647.79170128855401</v>
      </c>
      <c r="F12" s="96">
        <f>'PG &amp; FDS Elev'!E21</f>
        <v>647.7956195570606</v>
      </c>
      <c r="G12" s="96">
        <f>'PG &amp; FDS Elev'!F21</f>
        <v>647.89948458787683</v>
      </c>
      <c r="H12" s="96">
        <f>'PG &amp; FDS Elev'!G21</f>
        <v>648.3009997736807</v>
      </c>
      <c r="I12" s="96">
        <f>'PG &amp; FDS Elev'!H21</f>
        <v>648.7615412759917</v>
      </c>
      <c r="J12" s="96">
        <f>'PG &amp; FDS Elev'!I21</f>
        <v>649.26852289943815</v>
      </c>
      <c r="K12" s="96">
        <f>'PG &amp; FDS Elev'!J21</f>
        <v>649.77506948367591</v>
      </c>
      <c r="L12" s="96">
        <f>'PG &amp; FDS Elev'!K21</f>
        <v>650.18284900283197</v>
      </c>
      <c r="M12" s="96">
        <f>'PG &amp; FDS Elev'!L21</f>
        <v>650.34002893669572</v>
      </c>
      <c r="N12" s="96">
        <f>'PG &amp; FDS Elev'!M21</f>
        <v>650.96224925849822</v>
      </c>
      <c r="O12" s="96">
        <f>'PG &amp; FDS Elev'!N21</f>
        <v>651.64210811676003</v>
      </c>
      <c r="P12" s="96">
        <f>'PG &amp; FDS Elev'!O21</f>
        <v>651.83375364094218</v>
      </c>
      <c r="Q12" s="96">
        <f>'PG &amp; FDS Elev'!P21</f>
        <v>652.37847250845016</v>
      </c>
      <c r="R12" s="96">
        <f>'PG &amp; FDS Elev'!Q21</f>
        <v>653.074764113588</v>
      </c>
      <c r="S12" s="96">
        <f>'PG &amp; FDS Elev'!R21</f>
        <v>653.81054183226013</v>
      </c>
      <c r="T12" s="96">
        <f>'PG &amp; FDS Elev'!S21</f>
        <v>654.60353702157477</v>
      </c>
      <c r="U12" s="96">
        <f>'PG &amp; FDS Elev'!T21</f>
        <v>654.82292833464555</v>
      </c>
      <c r="V12" s="96">
        <f>'PG &amp; FDS Elev'!U21</f>
        <v>655.36572516897638</v>
      </c>
      <c r="W12" s="96">
        <f>'PG &amp; FDS Elev'!V21</f>
        <v>655.42385075590539</v>
      </c>
      <c r="X12" s="96">
        <f>'PG &amp; FDS Elev'!W21</f>
        <v>656.24329042125976</v>
      </c>
      <c r="Y12" s="96">
        <f>'PG &amp; FDS Elev'!X21</f>
        <v>657.12121208661404</v>
      </c>
      <c r="Z12" s="96">
        <f>'PG &amp; FDS Elev'!Y21</f>
        <v>658.05607675196836</v>
      </c>
      <c r="AA12" s="96">
        <f>'PG &amp; FDS Elev'!Z21</f>
        <v>658.2430496850393</v>
      </c>
      <c r="AB12" s="96">
        <f>'PG &amp; FDS Elev'!AA21</f>
        <v>658.9909414173228</v>
      </c>
      <c r="AC12" s="96">
        <f>'PG &amp; FDS Elev'!AB21</f>
        <v>659.92580608267713</v>
      </c>
      <c r="AD12" s="96">
        <f>'PG &amp; FDS Elev'!AC21</f>
        <v>660.86067074803145</v>
      </c>
      <c r="AE12" s="96">
        <f>'PG &amp; FDS Elev'!AD21</f>
        <v>661.79553541338578</v>
      </c>
      <c r="AF12" s="96">
        <f>'PG &amp; FDS Elev'!AE21</f>
        <v>662.03236779527549</v>
      </c>
      <c r="AG12" s="96">
        <f>'PG &amp; FDS Elev'!AF21</f>
        <v>662.7304000787401</v>
      </c>
      <c r="AH12" s="96">
        <f>'PG &amp; FDS Elev'!AG21</f>
        <v>663.66526474409443</v>
      </c>
      <c r="AI12" s="96">
        <f>'PG &amp; FDS Elev'!AH21</f>
        <v>664.60012940944875</v>
      </c>
      <c r="AJ12" s="96">
        <f>'PG &amp; FDS Elev'!AI21</f>
        <v>665.53499407480308</v>
      </c>
      <c r="AK12" s="96">
        <f>'PG &amp; FDS Elev'!AJ21</f>
        <v>666.17070204724405</v>
      </c>
      <c r="AL12" s="96">
        <f>'PG &amp; FDS Elev'!AK21</f>
        <v>666.19563177165344</v>
      </c>
      <c r="AM12" s="96">
        <f>'PG &amp; FDS Elev'!AL21</f>
        <v>666.20510506692904</v>
      </c>
      <c r="AN12" s="96">
        <f>'PG &amp; FDS Elev'!AM21</f>
        <v>666.46985874015741</v>
      </c>
      <c r="AO12" s="96">
        <f>'PG &amp; FDS Elev'!AN21</f>
        <v>667.40472340551173</v>
      </c>
      <c r="AP12" s="96">
        <f>'PG &amp; FDS Elev'!AO21</f>
        <v>668.33958807086606</v>
      </c>
      <c r="AQ12" s="96">
        <f>'PG &amp; FDS Elev'!AP21</f>
        <v>669.27445273622038</v>
      </c>
      <c r="AR12" s="96">
        <f>'PG &amp; FDS Elev'!AQ21</f>
        <v>670.20931740157471</v>
      </c>
      <c r="AS12" s="96">
        <f>'PG &amp; FDS Elev'!AR21</f>
        <v>670.93227940944871</v>
      </c>
      <c r="AT12" s="96">
        <f>'PG &amp; FDS Elev'!AS21</f>
        <v>671.14418206692903</v>
      </c>
      <c r="AU12" s="96">
        <f>'PG &amp; FDS Elev'!AT21</f>
        <v>672.04150273228345</v>
      </c>
      <c r="AV12" s="96">
        <f>'PG &amp; FDS Elev'!AU21</f>
        <v>672.90226739763773</v>
      </c>
      <c r="AW12" s="96">
        <f>'PG &amp; FDS Elev'!AV21</f>
        <v>673.09737405511805</v>
      </c>
      <c r="AX12" s="96">
        <f>'PG &amp; FDS Elev'!AW21</f>
        <v>673.76303206299201</v>
      </c>
      <c r="AY12" s="96">
        <f>'PG &amp; FDS Elev'!AX21</f>
        <v>674.60147581894239</v>
      </c>
      <c r="AZ12" s="96">
        <f>'PG &amp; FDS Elev'!AY21</f>
        <v>675.39281487473158</v>
      </c>
      <c r="BA12" s="96">
        <f>'PG &amp; FDS Elev'!AZ21</f>
        <v>676.13703247606486</v>
      </c>
      <c r="BB12" s="96">
        <f>'PG &amp; FDS Elev'!BA21</f>
        <v>676.29917086972091</v>
      </c>
      <c r="BC12" s="96">
        <f>'PG &amp; FDS Elev'!BB21</f>
        <v>676.8341286229421</v>
      </c>
      <c r="BD12" s="96">
        <f>'PG &amp; FDS Elev'!BC21</f>
        <v>677.32355924161618</v>
      </c>
      <c r="BE12" s="96">
        <f>'PG &amp; FDS Elev'!BD21</f>
        <v>677.4831009927035</v>
      </c>
      <c r="BF12" s="96">
        <f>'PG &amp; FDS Elev'!BE21</f>
        <v>677.74999391380186</v>
      </c>
      <c r="BG12" s="96">
        <f>'PG &amp; FDS Elev'!BF21</f>
        <v>678.14051626875676</v>
      </c>
      <c r="BH12" s="96">
        <f>'PG &amp; FDS Elev'!BG21</f>
        <v>678.7985047574723</v>
      </c>
      <c r="BI12" s="96">
        <f>'PG &amp; FDS Elev'!BH21</f>
        <v>678.940248839991</v>
      </c>
      <c r="BJ12" s="96">
        <f>'PG &amp; FDS Elev'!BI21</f>
        <v>679.22548316684731</v>
      </c>
      <c r="BK12" s="96">
        <f>'PG &amp; FDS Elev'!BJ21</f>
        <v>679.40704770355705</v>
      </c>
      <c r="BL12" s="96">
        <f>'PG &amp; FDS Elev'!BK21</f>
        <v>679.85074211520578</v>
      </c>
      <c r="BM12" s="96">
        <f>'PG &amp; FDS Elev'!BL21</f>
        <v>680.26439164027863</v>
      </c>
      <c r="BN12" s="96">
        <f>'PG &amp; FDS Elev'!BM21</f>
        <v>680.64782927211354</v>
      </c>
      <c r="BO12" s="97">
        <f>'PG &amp; FDS Elev'!BN21</f>
        <v>681.02983981142665</v>
      </c>
      <c r="BP12" s="107"/>
    </row>
    <row r="13" spans="1:68" ht="14.1" customHeight="1" x14ac:dyDescent="0.25">
      <c r="A13" s="318"/>
      <c r="B13" s="234" t="s">
        <v>46</v>
      </c>
      <c r="C13" s="93" t="s">
        <v>1412</v>
      </c>
      <c r="D13" s="96">
        <f>D23</f>
        <v>-1.8157000000000003E-2</v>
      </c>
      <c r="E13" s="96">
        <f t="shared" ref="E13:BO13" si="2">E23</f>
        <v>-1.5824000000000001E-2</v>
      </c>
      <c r="F13" s="96">
        <f t="shared" si="2"/>
        <v>-1.5824000000000001E-2</v>
      </c>
      <c r="G13" s="96">
        <f t="shared" si="2"/>
        <v>2.1879999999999994E-3</v>
      </c>
      <c r="H13" s="96">
        <f t="shared" si="2"/>
        <v>6.0254000000000002E-2</v>
      </c>
      <c r="I13" s="96">
        <f t="shared" si="2"/>
        <v>7.4790000000000009E-2</v>
      </c>
      <c r="J13" s="96">
        <f t="shared" si="2"/>
        <v>4.2549999999999998E-2</v>
      </c>
      <c r="K13" s="96">
        <f t="shared" si="2"/>
        <v>3.8430000000000005E-3</v>
      </c>
      <c r="L13" s="96">
        <f t="shared" si="2"/>
        <v>6.1120000000000002E-3</v>
      </c>
      <c r="M13" s="96">
        <f t="shared" si="2"/>
        <v>1.0725999999999999E-2</v>
      </c>
      <c r="N13" s="96">
        <f t="shared" si="2"/>
        <v>2.5537000000000004E-2</v>
      </c>
      <c r="O13" s="96">
        <f t="shared" si="2"/>
        <v>1.5427999999999999E-2</v>
      </c>
      <c r="P13" s="96">
        <f t="shared" si="2"/>
        <v>1.0270999999999999E-2</v>
      </c>
      <c r="Q13" s="96">
        <f t="shared" si="2"/>
        <v>3.2439999999999999E-3</v>
      </c>
      <c r="R13" s="96">
        <f t="shared" si="2"/>
        <v>3.3836999999999999E-2</v>
      </c>
      <c r="S13" s="96">
        <f t="shared" si="2"/>
        <v>5.4098999999999987E-2</v>
      </c>
      <c r="T13" s="96">
        <f t="shared" si="2"/>
        <v>3.4341000000000003E-2</v>
      </c>
      <c r="U13" s="96">
        <f t="shared" si="2"/>
        <v>2.4759E-2</v>
      </c>
      <c r="V13" s="96">
        <f t="shared" si="2"/>
        <v>3.4000000000000002E-3</v>
      </c>
      <c r="W13" s="96">
        <f t="shared" si="2"/>
        <v>2.9499999999999999E-3</v>
      </c>
      <c r="X13" s="96">
        <f t="shared" si="2"/>
        <v>9.6899999999999972E-3</v>
      </c>
      <c r="Y13" s="96">
        <f t="shared" si="2"/>
        <v>1.8107000000000002E-2</v>
      </c>
      <c r="Z13" s="96">
        <f t="shared" si="2"/>
        <v>7.123E-3</v>
      </c>
      <c r="AA13" s="96">
        <f t="shared" si="2"/>
        <v>4.398E-3</v>
      </c>
      <c r="AB13" s="96">
        <f t="shared" si="2"/>
        <v>3.8759999999999997E-3</v>
      </c>
      <c r="AC13" s="96">
        <f t="shared" si="2"/>
        <v>4.3347999999999998E-2</v>
      </c>
      <c r="AD13" s="96">
        <f t="shared" si="2"/>
        <v>6.6588999999999995E-2</v>
      </c>
      <c r="AE13" s="96">
        <f t="shared" si="2"/>
        <v>3.8644000000000005E-2</v>
      </c>
      <c r="AF13" s="96">
        <f t="shared" si="2"/>
        <v>2.7795E-2</v>
      </c>
      <c r="AG13" s="96">
        <f t="shared" si="2"/>
        <v>4.7820000000000007E-3</v>
      </c>
      <c r="AH13" s="96">
        <f t="shared" si="2"/>
        <v>1.8535000000000003E-2</v>
      </c>
      <c r="AI13" s="96">
        <f t="shared" si="2"/>
        <v>4.0152999999999994E-2</v>
      </c>
      <c r="AJ13" s="96">
        <f t="shared" si="2"/>
        <v>3.0420000000000003E-2</v>
      </c>
      <c r="AK13" s="96">
        <f t="shared" si="2"/>
        <v>-7.8199999999999988E-3</v>
      </c>
      <c r="AL13" s="96">
        <f t="shared" si="2"/>
        <v>-6.5009999999999998E-3</v>
      </c>
      <c r="AM13" s="96">
        <f t="shared" si="2"/>
        <v>-6.5009999999999998E-3</v>
      </c>
      <c r="AN13" s="96">
        <f t="shared" si="2"/>
        <v>2.4269999999999999E-3</v>
      </c>
      <c r="AO13" s="96">
        <f t="shared" si="2"/>
        <v>4.0811000000000007E-2</v>
      </c>
      <c r="AP13" s="96">
        <f t="shared" si="2"/>
        <v>5.2790000000000004E-2</v>
      </c>
      <c r="AQ13" s="96">
        <f t="shared" si="2"/>
        <v>2.9894000000000004E-2</v>
      </c>
      <c r="AR13" s="96">
        <f t="shared" si="2"/>
        <v>2.9320000000000001E-3</v>
      </c>
      <c r="AS13" s="96">
        <f t="shared" si="2"/>
        <v>7.2319999999999997E-3</v>
      </c>
      <c r="AT13" s="96">
        <f t="shared" si="2"/>
        <v>1.0893E-2</v>
      </c>
      <c r="AU13" s="96">
        <f t="shared" si="2"/>
        <v>2.3514000000000004E-2</v>
      </c>
      <c r="AV13" s="96">
        <f t="shared" si="2"/>
        <v>1.3813000000000001E-2</v>
      </c>
      <c r="AW13" s="96">
        <f t="shared" si="2"/>
        <v>7.6879999999999995E-3</v>
      </c>
      <c r="AX13" s="96">
        <f t="shared" si="2"/>
        <v>2.3199999999999996E-3</v>
      </c>
      <c r="AY13" s="96">
        <f t="shared" si="2"/>
        <v>2.4430000000000004E-2</v>
      </c>
      <c r="AZ13" s="96">
        <f t="shared" si="2"/>
        <v>4.0783E-2</v>
      </c>
      <c r="BA13" s="96">
        <f t="shared" si="2"/>
        <v>2.5247000000000002E-2</v>
      </c>
      <c r="BB13" s="96">
        <f t="shared" si="2"/>
        <v>1.8928999999999998E-2</v>
      </c>
      <c r="BC13" s="96">
        <f t="shared" si="2"/>
        <v>1.882E-3</v>
      </c>
      <c r="BD13" s="96">
        <f t="shared" si="2"/>
        <v>7.0279999999999995E-3</v>
      </c>
      <c r="BE13" s="96">
        <f t="shared" si="2"/>
        <v>1.0556999999999997E-2</v>
      </c>
      <c r="BF13" s="96">
        <f t="shared" si="2"/>
        <v>1.0556999999999997E-2</v>
      </c>
      <c r="BG13" s="96">
        <f t="shared" si="2"/>
        <v>1.9588999999999999E-2</v>
      </c>
      <c r="BH13" s="96">
        <f t="shared" si="2"/>
        <v>1.1785000000000002E-2</v>
      </c>
      <c r="BI13" s="96">
        <f t="shared" si="2"/>
        <v>8.650999999999999E-3</v>
      </c>
      <c r="BJ13" s="96">
        <f t="shared" si="2"/>
        <v>5.5440000000000003E-3</v>
      </c>
      <c r="BK13" s="96">
        <f t="shared" si="2"/>
        <v>1.7569999999999999E-3</v>
      </c>
      <c r="BL13" s="96">
        <f t="shared" si="2"/>
        <v>2.0495000000000003E-2</v>
      </c>
      <c r="BM13" s="96">
        <f t="shared" si="2"/>
        <v>3.4813000000000004E-2</v>
      </c>
      <c r="BN13" s="96">
        <f t="shared" si="2"/>
        <v>2.7738999999999996E-2</v>
      </c>
      <c r="BO13" s="97">
        <f t="shared" si="2"/>
        <v>6.4728999999999997E-8</v>
      </c>
      <c r="BP13" s="107"/>
    </row>
    <row r="14" spans="1:68" ht="14.1" customHeight="1" x14ac:dyDescent="0.25">
      <c r="A14" s="318"/>
      <c r="B14" s="234" t="s">
        <v>47</v>
      </c>
      <c r="C14" s="93" t="s">
        <v>1411</v>
      </c>
      <c r="D14" s="96">
        <f>D12+D13</f>
        <v>647.76302806102274</v>
      </c>
      <c r="E14" s="96">
        <f t="shared" ref="E14:BO14" si="3">E12+E13</f>
        <v>647.77587728855406</v>
      </c>
      <c r="F14" s="96">
        <f t="shared" si="3"/>
        <v>647.77979555706065</v>
      </c>
      <c r="G14" s="96">
        <f t="shared" si="3"/>
        <v>647.90167258787687</v>
      </c>
      <c r="H14" s="96">
        <f t="shared" si="3"/>
        <v>648.36125377368069</v>
      </c>
      <c r="I14" s="96">
        <f t="shared" si="3"/>
        <v>648.83633127599171</v>
      </c>
      <c r="J14" s="96">
        <f t="shared" si="3"/>
        <v>649.31107289943816</v>
      </c>
      <c r="K14" s="96">
        <f t="shared" si="3"/>
        <v>649.77891248367587</v>
      </c>
      <c r="L14" s="96">
        <f t="shared" si="3"/>
        <v>650.188961002832</v>
      </c>
      <c r="M14" s="96">
        <f t="shared" si="3"/>
        <v>650.35075493669569</v>
      </c>
      <c r="N14" s="96">
        <f t="shared" si="3"/>
        <v>650.9877862584982</v>
      </c>
      <c r="O14" s="96">
        <f t="shared" si="3"/>
        <v>651.65753611676007</v>
      </c>
      <c r="P14" s="96">
        <f t="shared" si="3"/>
        <v>651.84402464094217</v>
      </c>
      <c r="Q14" s="96">
        <f t="shared" si="3"/>
        <v>652.38171650845015</v>
      </c>
      <c r="R14" s="96">
        <f t="shared" si="3"/>
        <v>653.10860111358795</v>
      </c>
      <c r="S14" s="96">
        <f t="shared" si="3"/>
        <v>653.86464083226008</v>
      </c>
      <c r="T14" s="96">
        <f t="shared" si="3"/>
        <v>654.63787802157481</v>
      </c>
      <c r="U14" s="96">
        <f t="shared" si="3"/>
        <v>654.84768733464557</v>
      </c>
      <c r="V14" s="96">
        <f t="shared" si="3"/>
        <v>655.36912516897644</v>
      </c>
      <c r="W14" s="96">
        <f t="shared" si="3"/>
        <v>655.42680075590545</v>
      </c>
      <c r="X14" s="96">
        <f t="shared" si="3"/>
        <v>656.25298042125974</v>
      </c>
      <c r="Y14" s="96">
        <f t="shared" si="3"/>
        <v>657.13931908661402</v>
      </c>
      <c r="Z14" s="96">
        <f t="shared" si="3"/>
        <v>658.06319975196834</v>
      </c>
      <c r="AA14" s="96">
        <f t="shared" si="3"/>
        <v>658.24744768503933</v>
      </c>
      <c r="AB14" s="96">
        <f t="shared" si="3"/>
        <v>658.99481741732279</v>
      </c>
      <c r="AC14" s="96">
        <f t="shared" si="3"/>
        <v>659.96915408267716</v>
      </c>
      <c r="AD14" s="96">
        <f t="shared" si="3"/>
        <v>660.92725974803147</v>
      </c>
      <c r="AE14" s="96">
        <f t="shared" si="3"/>
        <v>661.83417941338575</v>
      </c>
      <c r="AF14" s="96">
        <f t="shared" si="3"/>
        <v>662.06016279527546</v>
      </c>
      <c r="AG14" s="96">
        <f t="shared" si="3"/>
        <v>662.73518207874008</v>
      </c>
      <c r="AH14" s="96">
        <f t="shared" si="3"/>
        <v>663.68379974409447</v>
      </c>
      <c r="AI14" s="96">
        <f t="shared" si="3"/>
        <v>664.64028240944879</v>
      </c>
      <c r="AJ14" s="96">
        <f t="shared" si="3"/>
        <v>665.56541407480313</v>
      </c>
      <c r="AK14" s="96">
        <f t="shared" si="3"/>
        <v>666.16288204724401</v>
      </c>
      <c r="AL14" s="96">
        <f t="shared" si="3"/>
        <v>666.18913077165348</v>
      </c>
      <c r="AM14" s="96">
        <f t="shared" si="3"/>
        <v>666.19860406692908</v>
      </c>
      <c r="AN14" s="96">
        <f t="shared" si="3"/>
        <v>666.47228574015742</v>
      </c>
      <c r="AO14" s="96">
        <f t="shared" si="3"/>
        <v>667.44553440551169</v>
      </c>
      <c r="AP14" s="96">
        <f t="shared" si="3"/>
        <v>668.39237807086602</v>
      </c>
      <c r="AQ14" s="96">
        <f t="shared" si="3"/>
        <v>669.3043467362204</v>
      </c>
      <c r="AR14" s="96">
        <f t="shared" si="3"/>
        <v>670.2122494015747</v>
      </c>
      <c r="AS14" s="96">
        <f t="shared" si="3"/>
        <v>670.93951140944876</v>
      </c>
      <c r="AT14" s="96">
        <f t="shared" si="3"/>
        <v>671.15507506692904</v>
      </c>
      <c r="AU14" s="96">
        <f t="shared" si="3"/>
        <v>672.06501673228342</v>
      </c>
      <c r="AV14" s="96">
        <f t="shared" si="3"/>
        <v>672.91608039763776</v>
      </c>
      <c r="AW14" s="96">
        <f t="shared" si="3"/>
        <v>673.10506205511808</v>
      </c>
      <c r="AX14" s="96">
        <f t="shared" si="3"/>
        <v>673.76535206299206</v>
      </c>
      <c r="AY14" s="96">
        <f t="shared" si="3"/>
        <v>674.62590581894244</v>
      </c>
      <c r="AZ14" s="96">
        <f t="shared" si="3"/>
        <v>675.43359787473162</v>
      </c>
      <c r="BA14" s="96">
        <f t="shared" si="3"/>
        <v>676.1622794760649</v>
      </c>
      <c r="BB14" s="96">
        <f t="shared" si="3"/>
        <v>676.31809986972087</v>
      </c>
      <c r="BC14" s="96">
        <f t="shared" si="3"/>
        <v>676.83601062294213</v>
      </c>
      <c r="BD14" s="96">
        <f t="shared" si="3"/>
        <v>677.33058724161617</v>
      </c>
      <c r="BE14" s="96">
        <f t="shared" si="3"/>
        <v>677.49365799270345</v>
      </c>
      <c r="BF14" s="96">
        <f t="shared" si="3"/>
        <v>677.76055091380181</v>
      </c>
      <c r="BG14" s="96">
        <f t="shared" si="3"/>
        <v>678.16010526875675</v>
      </c>
      <c r="BH14" s="96">
        <f t="shared" si="3"/>
        <v>678.81028975747233</v>
      </c>
      <c r="BI14" s="96">
        <f t="shared" si="3"/>
        <v>678.94889983999099</v>
      </c>
      <c r="BJ14" s="96">
        <f t="shared" si="3"/>
        <v>679.2310271668473</v>
      </c>
      <c r="BK14" s="96">
        <f t="shared" si="3"/>
        <v>679.40880470355705</v>
      </c>
      <c r="BL14" s="96">
        <f t="shared" si="3"/>
        <v>679.87123711520576</v>
      </c>
      <c r="BM14" s="96">
        <f t="shared" si="3"/>
        <v>680.29920464027862</v>
      </c>
      <c r="BN14" s="96">
        <f t="shared" si="3"/>
        <v>680.67556827211354</v>
      </c>
      <c r="BO14" s="97">
        <f t="shared" si="3"/>
        <v>681.02983987615562</v>
      </c>
      <c r="BP14" s="107"/>
    </row>
    <row r="15" spans="1:68" ht="14.1" customHeight="1" x14ac:dyDescent="0.25">
      <c r="A15" s="318" t="str">
        <f>'Critical Stations'!B8</f>
        <v>BEAM G</v>
      </c>
      <c r="B15" s="234"/>
      <c r="C15" s="93" t="s">
        <v>36</v>
      </c>
      <c r="D15" s="94">
        <f>'Critical Stations'!C8</f>
        <v>491.13</v>
      </c>
      <c r="E15" s="94">
        <f>'Critical Stations'!D8</f>
        <v>491.62</v>
      </c>
      <c r="F15" s="94">
        <f>'Critical Stations'!E8</f>
        <v>491.8</v>
      </c>
      <c r="G15" s="94">
        <f>'Critical Stations'!F8</f>
        <v>497</v>
      </c>
      <c r="H15" s="94">
        <f>'Critical Stations'!G8</f>
        <v>515.73</v>
      </c>
      <c r="I15" s="94">
        <f>'Critical Stations'!H8</f>
        <v>534.49</v>
      </c>
      <c r="J15" s="94">
        <f>'Critical Stations'!I8</f>
        <v>553.25</v>
      </c>
      <c r="K15" s="94">
        <f>'Critical Stations'!J8</f>
        <v>572</v>
      </c>
      <c r="L15" s="94">
        <f>'Critical Stations'!K8</f>
        <v>585.73</v>
      </c>
      <c r="M15" s="94">
        <f>'Critical Stations'!L8</f>
        <v>590.75</v>
      </c>
      <c r="N15" s="94">
        <f>'Critical Stations'!M8</f>
        <v>609.5</v>
      </c>
      <c r="O15" s="94">
        <f>'Critical Stations'!N8</f>
        <v>628.26</v>
      </c>
      <c r="P15" s="94">
        <f>'Critical Stations'!O8</f>
        <v>633.28</v>
      </c>
      <c r="Q15" s="94">
        <f>'Critical Stations'!P8</f>
        <v>647</v>
      </c>
      <c r="R15" s="94">
        <f>'Critical Stations'!Q8</f>
        <v>665.73</v>
      </c>
      <c r="S15" s="94">
        <f>'Critical Stations'!R8</f>
        <v>684.48</v>
      </c>
      <c r="T15" s="94">
        <f>'Critical Stations'!S8</f>
        <v>703.23</v>
      </c>
      <c r="U15" s="94">
        <f>'Critical Stations'!T8</f>
        <v>708.25</v>
      </c>
      <c r="V15" s="94">
        <f>'Critical Stations'!U8</f>
        <v>720.67</v>
      </c>
      <c r="W15" s="94">
        <f>'Critical Stations'!V8</f>
        <v>722</v>
      </c>
      <c r="X15" s="94">
        <f>'Critical Stations'!W8</f>
        <v>740.75</v>
      </c>
      <c r="Y15" s="94">
        <f>'Critical Stations'!X8</f>
        <v>759.5</v>
      </c>
      <c r="Z15" s="94">
        <f>'Critical Stations'!Y8</f>
        <v>778.25</v>
      </c>
      <c r="AA15" s="94">
        <f>'Critical Stations'!Z8</f>
        <v>782</v>
      </c>
      <c r="AB15" s="94">
        <f>'Critical Stations'!AA8</f>
        <v>797</v>
      </c>
      <c r="AC15" s="94">
        <f>'Critical Stations'!AB8</f>
        <v>815.75</v>
      </c>
      <c r="AD15" s="94">
        <f>'Critical Stations'!AC8</f>
        <v>834.5</v>
      </c>
      <c r="AE15" s="94">
        <f>'Critical Stations'!AD8</f>
        <v>853.25</v>
      </c>
      <c r="AF15" s="94">
        <f>'Critical Stations'!AE8</f>
        <v>858</v>
      </c>
      <c r="AG15" s="94">
        <f>'Critical Stations'!AF8</f>
        <v>872</v>
      </c>
      <c r="AH15" s="94">
        <f>'Critical Stations'!AG8</f>
        <v>890.75</v>
      </c>
      <c r="AI15" s="94">
        <f>'Critical Stations'!AH8</f>
        <v>909.5</v>
      </c>
      <c r="AJ15" s="94">
        <f>'Critical Stations'!AI8</f>
        <v>928.25</v>
      </c>
      <c r="AK15" s="94">
        <f>'Critical Stations'!AJ8</f>
        <v>941</v>
      </c>
      <c r="AL15" s="94">
        <f>'Critical Stations'!AK8</f>
        <v>941.5</v>
      </c>
      <c r="AM15" s="94">
        <f>'Critical Stations'!AL8</f>
        <v>941.69</v>
      </c>
      <c r="AN15" s="94">
        <f>'Critical Stations'!AM8</f>
        <v>947</v>
      </c>
      <c r="AO15" s="94">
        <f>'Critical Stations'!AN8</f>
        <v>965.75</v>
      </c>
      <c r="AP15" s="94">
        <f>'Critical Stations'!AO8</f>
        <v>984.5</v>
      </c>
      <c r="AQ15" s="94">
        <f>'Critical Stations'!AP8</f>
        <v>1003.25</v>
      </c>
      <c r="AR15" s="94">
        <f>'Critical Stations'!AQ8</f>
        <v>1022</v>
      </c>
      <c r="AS15" s="94">
        <f>'Critical Stations'!AR8</f>
        <v>1036.5</v>
      </c>
      <c r="AT15" s="94">
        <f>'Critical Stations'!AS8</f>
        <v>1040.75</v>
      </c>
      <c r="AU15" s="94">
        <f>'Critical Stations'!AT8</f>
        <v>1059.5</v>
      </c>
      <c r="AV15" s="94">
        <f>'Critical Stations'!AU8</f>
        <v>1078.25</v>
      </c>
      <c r="AW15" s="94">
        <f>'Critical Stations'!AV8</f>
        <v>1082.5</v>
      </c>
      <c r="AX15" s="94">
        <f>'Critical Stations'!AW8</f>
        <v>1097</v>
      </c>
      <c r="AY15" s="94">
        <f>'Critical Stations'!AX8</f>
        <v>1115.75</v>
      </c>
      <c r="AZ15" s="94">
        <f>'Critical Stations'!AY8</f>
        <v>1134.5</v>
      </c>
      <c r="BA15" s="94">
        <f>'Critical Stations'!AZ8</f>
        <v>1153.25</v>
      </c>
      <c r="BB15" s="94">
        <f>'Critical Stations'!BA8</f>
        <v>1157.5</v>
      </c>
      <c r="BC15" s="94">
        <f>'Critical Stations'!BB8</f>
        <v>1172</v>
      </c>
      <c r="BD15" s="94">
        <f>'Critical Stations'!BC8</f>
        <v>1185.99</v>
      </c>
      <c r="BE15" s="94">
        <f>'Critical Stations'!BD8</f>
        <v>1190.72</v>
      </c>
      <c r="BF15" s="94">
        <f>'Critical Stations'!BE8</f>
        <v>1198.8399999999999</v>
      </c>
      <c r="BG15" s="94">
        <f>'Critical Stations'!BF8</f>
        <v>1209.98</v>
      </c>
      <c r="BH15" s="94">
        <f>'Critical Stations'!BG8</f>
        <v>1229.6500000000001</v>
      </c>
      <c r="BI15" s="94">
        <f>'Critical Stations'!BH8</f>
        <v>1234.08</v>
      </c>
      <c r="BJ15" s="94">
        <f>'Critical Stations'!BI8</f>
        <v>1243.23</v>
      </c>
      <c r="BK15" s="94">
        <f>'Critical Stations'!BJ8</f>
        <v>1249.23</v>
      </c>
      <c r="BL15" s="94">
        <f>'Critical Stations'!BK8</f>
        <v>1264.94</v>
      </c>
      <c r="BM15" s="94">
        <f>'Critical Stations'!BL8</f>
        <v>1280.71</v>
      </c>
      <c r="BN15" s="94">
        <f>'Critical Stations'!BM8</f>
        <v>1296.48</v>
      </c>
      <c r="BO15" s="95">
        <f>'Critical Stations'!BN8</f>
        <v>1313.28</v>
      </c>
      <c r="BP15" s="246"/>
    </row>
    <row r="16" spans="1:68" ht="14.1" customHeight="1" x14ac:dyDescent="0.25">
      <c r="A16" s="318"/>
      <c r="B16" s="253"/>
      <c r="C16" s="93" t="s">
        <v>1357</v>
      </c>
      <c r="D16" s="260">
        <f>Offsets!C8</f>
        <v>-20.015000000000001</v>
      </c>
      <c r="E16" s="260">
        <f>Offsets!D8</f>
        <v>-19.986999999999998</v>
      </c>
      <c r="F16" s="260">
        <f>Offsets!E8</f>
        <v>-19.977</v>
      </c>
      <c r="G16" s="260">
        <f>Offsets!F8</f>
        <v>-19.704999999999998</v>
      </c>
      <c r="H16" s="260">
        <f>Offsets!G8</f>
        <v>-18.965</v>
      </c>
      <c r="I16" s="260">
        <f>Offsets!H8</f>
        <v>-18.600000000000001</v>
      </c>
      <c r="J16" s="260">
        <f>Offsets!I8</f>
        <v>-18.611000000000001</v>
      </c>
      <c r="K16" s="260">
        <f>Offsets!J8</f>
        <v>-18.997</v>
      </c>
      <c r="L16" s="260">
        <f>Offsets!K8</f>
        <v>-18.594000000000001</v>
      </c>
      <c r="M16" s="260">
        <f>Offsets!L8</f>
        <v>-18.497</v>
      </c>
      <c r="N16" s="260">
        <f>Offsets!M8</f>
        <v>-18.372</v>
      </c>
      <c r="O16" s="260">
        <f>Offsets!N8</f>
        <v>-18.623000000000001</v>
      </c>
      <c r="P16" s="260">
        <f>Offsets!O8</f>
        <v>-18.754000000000001</v>
      </c>
      <c r="Q16" s="260">
        <f>Offsets!P8</f>
        <v>-19.248999999999999</v>
      </c>
      <c r="R16" s="260">
        <f>Offsets!Q8</f>
        <v>-18.562000000000001</v>
      </c>
      <c r="S16" s="260">
        <f>Offsets!R8</f>
        <v>-18.248999999999999</v>
      </c>
      <c r="T16" s="260">
        <f>Offsets!S8</f>
        <v>-18.312999999999999</v>
      </c>
      <c r="U16" s="260">
        <f>Offsets!T8</f>
        <v>-18.393000000000001</v>
      </c>
      <c r="V16" s="260">
        <f>Offsets!U8</f>
        <v>-18.707999999999998</v>
      </c>
      <c r="W16" s="260">
        <f>Offsets!V8</f>
        <v>-18.75</v>
      </c>
      <c r="X16" s="260">
        <f>Offsets!W8</f>
        <v>-18.75</v>
      </c>
      <c r="Y16" s="260">
        <f>Offsets!X8</f>
        <v>-18.75</v>
      </c>
      <c r="Z16" s="260">
        <f>Offsets!Y8</f>
        <v>-18.75</v>
      </c>
      <c r="AA16" s="260">
        <f>Offsets!Z8</f>
        <v>-18.75</v>
      </c>
      <c r="AB16" s="260">
        <f>Offsets!AA8</f>
        <v>-18.75</v>
      </c>
      <c r="AC16" s="260">
        <f>Offsets!AB8</f>
        <v>-18.75</v>
      </c>
      <c r="AD16" s="260">
        <f>Offsets!AC8</f>
        <v>-18.75</v>
      </c>
      <c r="AE16" s="260">
        <f>Offsets!AD8</f>
        <v>-18.75</v>
      </c>
      <c r="AF16" s="260">
        <f>Offsets!AE8</f>
        <v>-18.75</v>
      </c>
      <c r="AG16" s="260">
        <f>Offsets!AF8</f>
        <v>-18.75</v>
      </c>
      <c r="AH16" s="260">
        <f>Offsets!AG8</f>
        <v>-18.75</v>
      </c>
      <c r="AI16" s="260">
        <f>Offsets!AH8</f>
        <v>-18.75</v>
      </c>
      <c r="AJ16" s="260">
        <f>Offsets!AI8</f>
        <v>-18.75</v>
      </c>
      <c r="AK16" s="260">
        <f>Offsets!AJ8</f>
        <v>-18.75</v>
      </c>
      <c r="AL16" s="260">
        <f>Offsets!AK8</f>
        <v>-18.75</v>
      </c>
      <c r="AM16" s="260">
        <f>Offsets!AL8</f>
        <v>-18.75</v>
      </c>
      <c r="AN16" s="260">
        <f>Offsets!AM8</f>
        <v>-18.75</v>
      </c>
      <c r="AO16" s="260">
        <f>Offsets!AN8</f>
        <v>-18.75</v>
      </c>
      <c r="AP16" s="260">
        <f>Offsets!AO8</f>
        <v>-18.75</v>
      </c>
      <c r="AQ16" s="260">
        <f>Offsets!AP8</f>
        <v>-18.75</v>
      </c>
      <c r="AR16" s="260">
        <f>Offsets!AQ8</f>
        <v>-18.75</v>
      </c>
      <c r="AS16" s="260">
        <f>Offsets!AR8</f>
        <v>-18.75</v>
      </c>
      <c r="AT16" s="260">
        <f>Offsets!AS8</f>
        <v>-18.75</v>
      </c>
      <c r="AU16" s="260">
        <f>Offsets!AT8</f>
        <v>-18.75</v>
      </c>
      <c r="AV16" s="260">
        <f>Offsets!AU8</f>
        <v>-18.75</v>
      </c>
      <c r="AW16" s="260">
        <f>Offsets!AV8</f>
        <v>-18.75</v>
      </c>
      <c r="AX16" s="260">
        <f>Offsets!AW8</f>
        <v>-18.75</v>
      </c>
      <c r="AY16" s="260">
        <f>Offsets!AX8</f>
        <v>-18.75</v>
      </c>
      <c r="AZ16" s="260">
        <f>Offsets!AY8</f>
        <v>-18.75</v>
      </c>
      <c r="BA16" s="260">
        <f>Offsets!AZ8</f>
        <v>-18.75</v>
      </c>
      <c r="BB16" s="260">
        <f>Offsets!BA8</f>
        <v>-18.75</v>
      </c>
      <c r="BC16" s="260">
        <f>Offsets!BB8</f>
        <v>-18.75</v>
      </c>
      <c r="BD16" s="260">
        <f>Offsets!BC8</f>
        <v>-19.167000000000002</v>
      </c>
      <c r="BE16" s="260">
        <f>Offsets!BD8</f>
        <v>-19.309000000000001</v>
      </c>
      <c r="BF16" s="260">
        <f>Offsets!BE8</f>
        <v>-19.550999999999998</v>
      </c>
      <c r="BG16" s="260">
        <f>Offsets!BF8</f>
        <v>-19.722999999999999</v>
      </c>
      <c r="BH16" s="260">
        <f>Offsets!BG8</f>
        <v>-19.321000000000002</v>
      </c>
      <c r="BI16" s="260">
        <f>Offsets!BH8</f>
        <v>-19.106999999999999</v>
      </c>
      <c r="BJ16" s="260">
        <f>Offsets!BI8</f>
        <v>-18.515999999999998</v>
      </c>
      <c r="BK16" s="260">
        <f>Offsets!BJ8</f>
        <v>-18.021999999999998</v>
      </c>
      <c r="BL16" s="260">
        <f>Offsets!BK8</f>
        <v>-18.966000000000001</v>
      </c>
      <c r="BM16" s="260">
        <f>Offsets!BL8</f>
        <v>-19.332000000000001</v>
      </c>
      <c r="BN16" s="260">
        <f>Offsets!BM8</f>
        <v>-19.119</v>
      </c>
      <c r="BO16" s="261">
        <f>Offsets!BN8</f>
        <v>-18.006</v>
      </c>
      <c r="BP16" s="246"/>
    </row>
    <row r="17" spans="1:68" ht="14.1" customHeight="1" x14ac:dyDescent="0.25">
      <c r="A17" s="318"/>
      <c r="B17" s="234" t="s">
        <v>44</v>
      </c>
      <c r="C17" s="93" t="s">
        <v>45</v>
      </c>
      <c r="D17" s="96">
        <f>'PG &amp; FDS Elev'!C22</f>
        <v>647.78138935330173</v>
      </c>
      <c r="E17" s="96">
        <f>'PG &amp; FDS Elev'!D22</f>
        <v>647.79190560927873</v>
      </c>
      <c r="F17" s="96">
        <f>'PG &amp; FDS Elev'!E22</f>
        <v>647.7956195570606</v>
      </c>
      <c r="G17" s="96">
        <f>'PG &amp; FDS Elev'!F22</f>
        <v>647.89948458787683</v>
      </c>
      <c r="H17" s="96">
        <f>'PG &amp; FDS Elev'!G22</f>
        <v>648.28963254916323</v>
      </c>
      <c r="I17" s="96">
        <f>'PG &amp; FDS Elev'!H22</f>
        <v>648.73889271859241</v>
      </c>
      <c r="J17" s="96">
        <f>'PG &amp; FDS Elev'!I22</f>
        <v>649.24869889943818</v>
      </c>
      <c r="K17" s="96">
        <f>'PG &amp; FDS Elev'!J22</f>
        <v>649.77492548367582</v>
      </c>
      <c r="L17" s="96">
        <f>'PG &amp; FDS Elev'!K22</f>
        <v>650.16366939961847</v>
      </c>
      <c r="M17" s="96">
        <f>'PG &amp; FDS Elev'!L22</f>
        <v>650.31588493669574</v>
      </c>
      <c r="N17" s="96">
        <f>'PG &amp; FDS Elev'!M22</f>
        <v>650.93210525849815</v>
      </c>
      <c r="O17" s="96">
        <f>'PG &amp; FDS Elev'!N22</f>
        <v>651.62401211676001</v>
      </c>
      <c r="P17" s="96">
        <f>'PG &amp; FDS Elev'!O22</f>
        <v>651.82194564094209</v>
      </c>
      <c r="Q17" s="96">
        <f>'PG &amp; FDS Elev'!P22</f>
        <v>652.37847250845016</v>
      </c>
      <c r="R17" s="96">
        <f>'PG &amp; FDS Elev'!Q22</f>
        <v>653.05597238934809</v>
      </c>
      <c r="S17" s="96">
        <f>'PG &amp; FDS Elev'!R22</f>
        <v>653.78288364378011</v>
      </c>
      <c r="T17" s="96">
        <f>'PG &amp; FDS Elev'!S22</f>
        <v>654.58240938081474</v>
      </c>
      <c r="U17" s="96">
        <f>'PG &amp; FDS Elev'!T22</f>
        <v>654.80524824564554</v>
      </c>
      <c r="V17" s="96">
        <f>'PG &amp; FDS Elev'!U22</f>
        <v>655.3583951163364</v>
      </c>
      <c r="W17" s="96">
        <f>'PG &amp; FDS Elev'!V22</f>
        <v>655.41768275590539</v>
      </c>
      <c r="X17" s="96">
        <f>'PG &amp; FDS Elev'!W22</f>
        <v>656.23864117125981</v>
      </c>
      <c r="Y17" s="96">
        <f>'PG &amp; FDS Elev'!X22</f>
        <v>657.11731208661411</v>
      </c>
      <c r="Z17" s="96">
        <f>'PG &amp; FDS Elev'!Y22</f>
        <v>658.05217675196843</v>
      </c>
      <c r="AA17" s="96">
        <f>'PG &amp; FDS Elev'!Z22</f>
        <v>658.23914968503937</v>
      </c>
      <c r="AB17" s="96">
        <f>'PG &amp; FDS Elev'!AA22</f>
        <v>658.98704141732287</v>
      </c>
      <c r="AC17" s="96">
        <f>'PG &amp; FDS Elev'!AB22</f>
        <v>659.9219060826772</v>
      </c>
      <c r="AD17" s="96">
        <f>'PG &amp; FDS Elev'!AC22</f>
        <v>660.85677074803152</v>
      </c>
      <c r="AE17" s="96">
        <f>'PG &amp; FDS Elev'!AD22</f>
        <v>661.79163541338585</v>
      </c>
      <c r="AF17" s="96">
        <f>'PG &amp; FDS Elev'!AE22</f>
        <v>662.02846779527556</v>
      </c>
      <c r="AG17" s="96">
        <f>'PG &amp; FDS Elev'!AF22</f>
        <v>662.72650007874017</v>
      </c>
      <c r="AH17" s="96">
        <f>'PG &amp; FDS Elev'!AG22</f>
        <v>663.6613647440945</v>
      </c>
      <c r="AI17" s="96">
        <f>'PG &amp; FDS Elev'!AH22</f>
        <v>664.59622940944882</v>
      </c>
      <c r="AJ17" s="96">
        <f>'PG &amp; FDS Elev'!AI22</f>
        <v>665.53109407480315</v>
      </c>
      <c r="AK17" s="96">
        <f>'PG &amp; FDS Elev'!AJ22</f>
        <v>666.16680204724412</v>
      </c>
      <c r="AL17" s="96">
        <f>'PG &amp; FDS Elev'!AK22</f>
        <v>666.19173177165351</v>
      </c>
      <c r="AM17" s="96">
        <f>'PG &amp; FDS Elev'!AL22</f>
        <v>666.20120506692911</v>
      </c>
      <c r="AN17" s="96">
        <f>'PG &amp; FDS Elev'!AM22</f>
        <v>666.46595874015748</v>
      </c>
      <c r="AO17" s="96">
        <f>'PG &amp; FDS Elev'!AN22</f>
        <v>667.4008234055118</v>
      </c>
      <c r="AP17" s="96">
        <f>'PG &amp; FDS Elev'!AO22</f>
        <v>668.33568807086613</v>
      </c>
      <c r="AQ17" s="96">
        <f>'PG &amp; FDS Elev'!AP22</f>
        <v>669.27055273622045</v>
      </c>
      <c r="AR17" s="96">
        <f>'PG &amp; FDS Elev'!AQ22</f>
        <v>670.20541740157478</v>
      </c>
      <c r="AS17" s="96">
        <f>'PG &amp; FDS Elev'!AR22</f>
        <v>670.92837940944878</v>
      </c>
      <c r="AT17" s="96">
        <f>'PG &amp; FDS Elev'!AS22</f>
        <v>671.1402820669291</v>
      </c>
      <c r="AU17" s="96">
        <f>'PG &amp; FDS Elev'!AT22</f>
        <v>672.03809673228341</v>
      </c>
      <c r="AV17" s="96">
        <f>'PG &amp; FDS Elev'!AU22</f>
        <v>672.89983639763773</v>
      </c>
      <c r="AW17" s="96">
        <f>'PG &amp; FDS Elev'!AV22</f>
        <v>673.09516405511806</v>
      </c>
      <c r="AX17" s="96">
        <f>'PG &amp; FDS Elev'!AW22</f>
        <v>673.76157606299205</v>
      </c>
      <c r="AY17" s="96">
        <f>'PG &amp; FDS Elev'!AX22</f>
        <v>674.60099481894235</v>
      </c>
      <c r="AZ17" s="96">
        <f>'PG &amp; FDS Elev'!AY22</f>
        <v>675.39330887473159</v>
      </c>
      <c r="BA17" s="96">
        <f>'PG &amp; FDS Elev'!AZ22</f>
        <v>676.13850147606479</v>
      </c>
      <c r="BB17" s="96">
        <f>'PG &amp; FDS Elev'!BA22</f>
        <v>676.30086086972085</v>
      </c>
      <c r="BC17" s="96">
        <f>'PG &amp; FDS Elev'!BB22</f>
        <v>676.83657262294207</v>
      </c>
      <c r="BD17" s="96">
        <f>'PG &amp; FDS Elev'!BC22</f>
        <v>677.32355924161618</v>
      </c>
      <c r="BE17" s="96">
        <f>'PG &amp; FDS Elev'!BD22</f>
        <v>677.4831009927035</v>
      </c>
      <c r="BF17" s="96">
        <f>'PG &amp; FDS Elev'!BE22</f>
        <v>677.74999391380186</v>
      </c>
      <c r="BG17" s="96">
        <f>'PG &amp; FDS Elev'!BF22</f>
        <v>678.14121196084523</v>
      </c>
      <c r="BH17" s="96">
        <f>'PG &amp; FDS Elev'!BG22</f>
        <v>678.79946922203476</v>
      </c>
      <c r="BI17" s="96">
        <f>'PG &amp; FDS Elev'!BH22</f>
        <v>678.94056437705285</v>
      </c>
      <c r="BJ17" s="96">
        <f>'PG &amp; FDS Elev'!BI22</f>
        <v>679.23121421081123</v>
      </c>
      <c r="BK17" s="96">
        <f>'PG &amp; FDS Elev'!BJ22</f>
        <v>679.41846772213557</v>
      </c>
      <c r="BL17" s="96">
        <f>'PG &amp; FDS Elev'!BK22</f>
        <v>679.85099835455071</v>
      </c>
      <c r="BM17" s="96">
        <f>'PG &amp; FDS Elev'!BL22</f>
        <v>680.26616317963192</v>
      </c>
      <c r="BN17" s="96">
        <f>'PG &amp; FDS Elev'!BM22</f>
        <v>680.64852501118889</v>
      </c>
      <c r="BO17" s="97">
        <f>'PG &amp; FDS Elev'!BN22</f>
        <v>681.03469658795041</v>
      </c>
      <c r="BP17" s="107"/>
    </row>
    <row r="18" spans="1:68" ht="14.1" hidden="1" customHeight="1" x14ac:dyDescent="0.25">
      <c r="A18" s="318"/>
      <c r="B18" s="234" t="s">
        <v>49</v>
      </c>
      <c r="C18" s="93" t="s">
        <v>1349</v>
      </c>
      <c r="D18" s="96">
        <f>'Beam Elev'!C5</f>
        <v>643.76</v>
      </c>
      <c r="E18" s="96">
        <f>'Beam Elev'!D5</f>
        <v>643.77</v>
      </c>
      <c r="F18" s="96">
        <f>'Beam Elev'!E5</f>
        <v>643.77</v>
      </c>
      <c r="G18" s="96">
        <f>'Beam Elev'!F5</f>
        <v>643.89</v>
      </c>
      <c r="H18" s="96">
        <f>'Beam Elev'!G5</f>
        <v>644.25</v>
      </c>
      <c r="I18" s="96">
        <f>'Beam Elev'!H5</f>
        <v>644.71</v>
      </c>
      <c r="J18" s="96">
        <f>'Beam Elev'!I5</f>
        <v>645.21</v>
      </c>
      <c r="K18" s="96">
        <f>'Beam Elev'!J5</f>
        <v>645.64</v>
      </c>
      <c r="L18" s="96">
        <f>'Beam Elev'!K5</f>
        <v>646.09</v>
      </c>
      <c r="M18" s="96">
        <f>'Beam Elev'!L5</f>
        <v>646.22</v>
      </c>
      <c r="N18" s="96">
        <f>'Beam Elev'!M5</f>
        <v>646.85</v>
      </c>
      <c r="O18" s="96">
        <f>'Beam Elev'!N5</f>
        <v>647.51</v>
      </c>
      <c r="P18" s="96">
        <f>'Beam Elev'!O5</f>
        <v>647.70000000000005</v>
      </c>
      <c r="Q18" s="96">
        <f>'Beam Elev'!P5</f>
        <v>648.09</v>
      </c>
      <c r="R18" s="96">
        <f>'Beam Elev'!Q5</f>
        <v>648.85</v>
      </c>
      <c r="S18" s="96">
        <f>'Beam Elev'!R5</f>
        <v>649.52</v>
      </c>
      <c r="T18" s="96">
        <f>'Beam Elev'!S5</f>
        <v>650.30999999999995</v>
      </c>
      <c r="U18" s="96">
        <f>'Beam Elev'!T5</f>
        <v>650.52</v>
      </c>
      <c r="V18" s="96">
        <f>'Beam Elev'!U5</f>
        <v>651.07000000000005</v>
      </c>
      <c r="W18" s="96">
        <f>'Beam Elev'!V5</f>
        <v>651.13</v>
      </c>
      <c r="X18" s="96">
        <f>'Beam Elev'!W5</f>
        <v>652.16</v>
      </c>
      <c r="Y18" s="96">
        <f>'Beam Elev'!X5</f>
        <v>653.07000000000005</v>
      </c>
      <c r="Z18" s="96">
        <f>'Beam Elev'!Y5</f>
        <v>654</v>
      </c>
      <c r="AA18" s="96">
        <f>'Beam Elev'!Z5</f>
        <v>654.21</v>
      </c>
      <c r="AB18" s="96">
        <f>'Beam Elev'!AA5</f>
        <v>654.86</v>
      </c>
      <c r="AC18" s="96">
        <f>'Beam Elev'!AB5</f>
        <v>655.89</v>
      </c>
      <c r="AD18" s="96">
        <f>'Beam Elev'!AC5</f>
        <v>656.83</v>
      </c>
      <c r="AE18" s="96">
        <f>'Beam Elev'!AD5</f>
        <v>657.75</v>
      </c>
      <c r="AF18" s="96">
        <f>'Beam Elev'!AE5</f>
        <v>657.99</v>
      </c>
      <c r="AG18" s="96">
        <f>'Beam Elev'!AF5</f>
        <v>658.66</v>
      </c>
      <c r="AH18" s="96">
        <f>'Beam Elev'!AG5</f>
        <v>659.52</v>
      </c>
      <c r="AI18" s="96">
        <f>'Beam Elev'!AH5</f>
        <v>660.34</v>
      </c>
      <c r="AJ18" s="96">
        <f>'Beam Elev'!AI5</f>
        <v>661.18</v>
      </c>
      <c r="AK18" s="96">
        <f>'Beam Elev'!AJ5</f>
        <v>662.05</v>
      </c>
      <c r="AL18" s="96">
        <f>'Beam Elev'!AK5</f>
        <v>662.08</v>
      </c>
      <c r="AM18" s="96">
        <f>'Beam Elev'!AL5</f>
        <v>662.09</v>
      </c>
      <c r="AN18" s="96">
        <f>'Beam Elev'!AM5</f>
        <v>662.38</v>
      </c>
      <c r="AO18" s="96">
        <f>'Beam Elev'!AN5</f>
        <v>663.3</v>
      </c>
      <c r="AP18" s="96">
        <f>'Beam Elev'!AO5</f>
        <v>664.22</v>
      </c>
      <c r="AQ18" s="96">
        <f>'Beam Elev'!AP5</f>
        <v>665.16</v>
      </c>
      <c r="AR18" s="96">
        <f>'Beam Elev'!AQ5</f>
        <v>666.05</v>
      </c>
      <c r="AS18" s="96">
        <f>'Beam Elev'!AR5</f>
        <v>666.8</v>
      </c>
      <c r="AT18" s="96">
        <f>'Beam Elev'!AS5</f>
        <v>666.98</v>
      </c>
      <c r="AU18" s="96">
        <f>'Beam Elev'!AT5</f>
        <v>667.8</v>
      </c>
      <c r="AV18" s="96">
        <f>'Beam Elev'!AU5</f>
        <v>668.67</v>
      </c>
      <c r="AW18" s="96">
        <f>'Beam Elev'!AV5</f>
        <v>668.87</v>
      </c>
      <c r="AX18" s="96">
        <f>'Beam Elev'!AW5</f>
        <v>669.4</v>
      </c>
      <c r="AY18" s="96">
        <f>'Beam Elev'!AX5</f>
        <v>670.27</v>
      </c>
      <c r="AZ18" s="96">
        <f>'Beam Elev'!AY5</f>
        <v>671.12</v>
      </c>
      <c r="BA18" s="96">
        <f>'Beam Elev'!AZ5</f>
        <v>671.88</v>
      </c>
      <c r="BB18" s="96">
        <f>'Beam Elev'!BA5</f>
        <v>672.08</v>
      </c>
      <c r="BC18" s="96">
        <f>'Beam Elev'!BB5</f>
        <v>672.59</v>
      </c>
      <c r="BD18" s="96">
        <f>'Beam Elev'!BC5</f>
        <v>673.18</v>
      </c>
      <c r="BE18" s="96">
        <f>'Beam Elev'!BD5</f>
        <v>673.3</v>
      </c>
      <c r="BF18" s="96">
        <f>'Beam Elev'!BE5</f>
        <v>673.62</v>
      </c>
      <c r="BG18" s="96">
        <f>'Beam Elev'!BF5</f>
        <v>674.01</v>
      </c>
      <c r="BH18" s="96">
        <f>'Beam Elev'!BG5</f>
        <v>674.68</v>
      </c>
      <c r="BI18" s="96">
        <f>'Beam Elev'!BH5</f>
        <v>674.83</v>
      </c>
      <c r="BJ18" s="96">
        <f>'Beam Elev'!BI5</f>
        <v>675.1</v>
      </c>
      <c r="BK18" s="96">
        <f>'Beam Elev'!BJ5</f>
        <v>675.34</v>
      </c>
      <c r="BL18" s="96">
        <f>'Beam Elev'!BK5</f>
        <v>675.85</v>
      </c>
      <c r="BM18" s="96">
        <f>'Beam Elev'!BL5</f>
        <v>676.31</v>
      </c>
      <c r="BN18" s="96">
        <f>'Beam Elev'!BM5</f>
        <v>676.73</v>
      </c>
      <c r="BO18" s="97">
        <f>'Beam Elev'!BN5</f>
        <v>676.99</v>
      </c>
      <c r="BP18" s="107"/>
    </row>
    <row r="19" spans="1:68" ht="14.1" hidden="1" customHeight="1" x14ac:dyDescent="0.25">
      <c r="A19" s="318"/>
      <c r="B19" s="234" t="s">
        <v>50</v>
      </c>
      <c r="C19" s="93" t="s">
        <v>1350</v>
      </c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7"/>
      <c r="BP19" s="107"/>
    </row>
    <row r="20" spans="1:68" ht="14.1" hidden="1" customHeight="1" x14ac:dyDescent="0.25">
      <c r="A20" s="318"/>
      <c r="B20" s="234" t="s">
        <v>51</v>
      </c>
      <c r="C20" s="93" t="s">
        <v>52</v>
      </c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7"/>
      <c r="BP20" s="107"/>
    </row>
    <row r="21" spans="1:68" ht="14.1" hidden="1" customHeight="1" x14ac:dyDescent="0.25">
      <c r="A21" s="318"/>
      <c r="B21" s="234" t="s">
        <v>53</v>
      </c>
      <c r="C21" s="93" t="s">
        <v>54</v>
      </c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7"/>
      <c r="BP21" s="107"/>
    </row>
    <row r="22" spans="1:68" ht="14.1" hidden="1" customHeight="1" x14ac:dyDescent="0.25">
      <c r="A22" s="318"/>
      <c r="B22" s="234" t="s">
        <v>55</v>
      </c>
      <c r="C22" s="93" t="s">
        <v>56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7"/>
      <c r="BP22" s="107"/>
    </row>
    <row r="23" spans="1:68" ht="14.1" customHeight="1" x14ac:dyDescent="0.25">
      <c r="A23" s="318"/>
      <c r="B23" s="234" t="s">
        <v>46</v>
      </c>
      <c r="C23" s="93" t="s">
        <v>1413</v>
      </c>
      <c r="D23" s="96">
        <f>-'Rebound and Deflection'!C107/12</f>
        <v>-1.8157000000000003E-2</v>
      </c>
      <c r="E23" s="96">
        <f>-'Rebound and Deflection'!D107/12</f>
        <v>-1.5824000000000001E-2</v>
      </c>
      <c r="F23" s="96">
        <f>-'Rebound and Deflection'!E107/12</f>
        <v>-1.5824000000000001E-2</v>
      </c>
      <c r="G23" s="96">
        <f>-'Rebound and Deflection'!F107/12</f>
        <v>2.1879999999999994E-3</v>
      </c>
      <c r="H23" s="96">
        <f>-'Rebound and Deflection'!G107/12</f>
        <v>6.0254000000000002E-2</v>
      </c>
      <c r="I23" s="96">
        <f>-'Rebound and Deflection'!H107/12</f>
        <v>7.4790000000000009E-2</v>
      </c>
      <c r="J23" s="96">
        <f>-'Rebound and Deflection'!I107/12</f>
        <v>4.2549999999999998E-2</v>
      </c>
      <c r="K23" s="96">
        <f>-'Rebound and Deflection'!J107/12</f>
        <v>3.8430000000000005E-3</v>
      </c>
      <c r="L23" s="96">
        <f>-'Rebound and Deflection'!K107/12</f>
        <v>6.1120000000000002E-3</v>
      </c>
      <c r="M23" s="96">
        <f>-'Rebound and Deflection'!L107/12</f>
        <v>1.0725999999999999E-2</v>
      </c>
      <c r="N23" s="96">
        <f>-'Rebound and Deflection'!M107/12</f>
        <v>2.5537000000000004E-2</v>
      </c>
      <c r="O23" s="96">
        <f>-'Rebound and Deflection'!N107/12</f>
        <v>1.5427999999999999E-2</v>
      </c>
      <c r="P23" s="96">
        <f>-'Rebound and Deflection'!O107/12</f>
        <v>1.0270999999999999E-2</v>
      </c>
      <c r="Q23" s="96">
        <f>-'Rebound and Deflection'!P107/12</f>
        <v>3.2439999999999999E-3</v>
      </c>
      <c r="R23" s="96">
        <f>-'Rebound and Deflection'!Q107/12</f>
        <v>3.3836999999999999E-2</v>
      </c>
      <c r="S23" s="96">
        <f>-'Rebound and Deflection'!R107/12</f>
        <v>5.4098999999999987E-2</v>
      </c>
      <c r="T23" s="96">
        <f>-'Rebound and Deflection'!S107/12</f>
        <v>3.4341000000000003E-2</v>
      </c>
      <c r="U23" s="96">
        <f>-'Rebound and Deflection'!T107/12</f>
        <v>2.4759E-2</v>
      </c>
      <c r="V23" s="96">
        <f>-'Rebound and Deflection'!U107/12</f>
        <v>3.4000000000000002E-3</v>
      </c>
      <c r="W23" s="96">
        <f>-'Rebound and Deflection'!V107/12</f>
        <v>2.9499999999999999E-3</v>
      </c>
      <c r="X23" s="96">
        <f>-'Rebound and Deflection'!W107/12</f>
        <v>9.6899999999999972E-3</v>
      </c>
      <c r="Y23" s="96">
        <f>-'Rebound and Deflection'!X107/12</f>
        <v>1.8107000000000002E-2</v>
      </c>
      <c r="Z23" s="96">
        <f>-'Rebound and Deflection'!Y107/12</f>
        <v>7.123E-3</v>
      </c>
      <c r="AA23" s="96">
        <f>-'Rebound and Deflection'!Z107/12</f>
        <v>4.398E-3</v>
      </c>
      <c r="AB23" s="96">
        <f>-'Rebound and Deflection'!AA107/12</f>
        <v>3.8759999999999997E-3</v>
      </c>
      <c r="AC23" s="96">
        <f>-'Rebound and Deflection'!AB107/12</f>
        <v>4.3347999999999998E-2</v>
      </c>
      <c r="AD23" s="96">
        <f>-'Rebound and Deflection'!AC107/12</f>
        <v>6.6588999999999995E-2</v>
      </c>
      <c r="AE23" s="96">
        <f>-'Rebound and Deflection'!AD107/12</f>
        <v>3.8644000000000005E-2</v>
      </c>
      <c r="AF23" s="96">
        <f>-'Rebound and Deflection'!AE107/12</f>
        <v>2.7795E-2</v>
      </c>
      <c r="AG23" s="96">
        <f>-'Rebound and Deflection'!AF107/12</f>
        <v>4.7820000000000007E-3</v>
      </c>
      <c r="AH23" s="96">
        <f>-'Rebound and Deflection'!AG107/12</f>
        <v>1.8535000000000003E-2</v>
      </c>
      <c r="AI23" s="96">
        <f>-'Rebound and Deflection'!AH107/12</f>
        <v>4.0152999999999994E-2</v>
      </c>
      <c r="AJ23" s="96">
        <f>-'Rebound and Deflection'!AI107/12</f>
        <v>3.0420000000000003E-2</v>
      </c>
      <c r="AK23" s="96">
        <f>-'Rebound and Deflection'!AJ107/12</f>
        <v>-7.8199999999999988E-3</v>
      </c>
      <c r="AL23" s="96">
        <f>-'Rebound and Deflection'!AK107/12</f>
        <v>-6.5009999999999998E-3</v>
      </c>
      <c r="AM23" s="96">
        <f>-'Rebound and Deflection'!AL107/12</f>
        <v>-6.5009999999999998E-3</v>
      </c>
      <c r="AN23" s="96">
        <f>-'Rebound and Deflection'!AM107/12</f>
        <v>2.4269999999999999E-3</v>
      </c>
      <c r="AO23" s="96">
        <f>-'Rebound and Deflection'!AN107/12</f>
        <v>4.0811000000000007E-2</v>
      </c>
      <c r="AP23" s="96">
        <f>-'Rebound and Deflection'!AO107/12</f>
        <v>5.2790000000000004E-2</v>
      </c>
      <c r="AQ23" s="96">
        <f>-'Rebound and Deflection'!AP107/12</f>
        <v>2.9894000000000004E-2</v>
      </c>
      <c r="AR23" s="96">
        <f>-'Rebound and Deflection'!AQ107/12</f>
        <v>2.9320000000000001E-3</v>
      </c>
      <c r="AS23" s="96">
        <f>-'Rebound and Deflection'!AR107/12</f>
        <v>7.2319999999999997E-3</v>
      </c>
      <c r="AT23" s="96">
        <f>-'Rebound and Deflection'!AS107/12</f>
        <v>1.0893E-2</v>
      </c>
      <c r="AU23" s="96">
        <f>-'Rebound and Deflection'!AT107/12</f>
        <v>2.3514000000000004E-2</v>
      </c>
      <c r="AV23" s="96">
        <f>-'Rebound and Deflection'!AU107/12</f>
        <v>1.3813000000000001E-2</v>
      </c>
      <c r="AW23" s="96">
        <f>-'Rebound and Deflection'!AV107/12</f>
        <v>7.6879999999999995E-3</v>
      </c>
      <c r="AX23" s="96">
        <f>-'Rebound and Deflection'!AW107/12</f>
        <v>2.3199999999999996E-3</v>
      </c>
      <c r="AY23" s="96">
        <f>-'Rebound and Deflection'!AX107/12</f>
        <v>2.4430000000000004E-2</v>
      </c>
      <c r="AZ23" s="96">
        <f>-'Rebound and Deflection'!AY107/12</f>
        <v>4.0783E-2</v>
      </c>
      <c r="BA23" s="96">
        <f>-'Rebound and Deflection'!AZ107/12</f>
        <v>2.5247000000000002E-2</v>
      </c>
      <c r="BB23" s="96">
        <f>-'Rebound and Deflection'!BA107/12</f>
        <v>1.8928999999999998E-2</v>
      </c>
      <c r="BC23" s="96">
        <f>-'Rebound and Deflection'!BB107/12</f>
        <v>1.882E-3</v>
      </c>
      <c r="BD23" s="96">
        <f>-'Rebound and Deflection'!BC107/12</f>
        <v>7.0279999999999995E-3</v>
      </c>
      <c r="BE23" s="96">
        <f>-'Rebound and Deflection'!BD107/12</f>
        <v>1.0556999999999997E-2</v>
      </c>
      <c r="BF23" s="96">
        <f>-'Rebound and Deflection'!BE107/12</f>
        <v>1.0556999999999997E-2</v>
      </c>
      <c r="BG23" s="96">
        <f>-'Rebound and Deflection'!BF107/12</f>
        <v>1.9588999999999999E-2</v>
      </c>
      <c r="BH23" s="96">
        <f>-'Rebound and Deflection'!BG107/12</f>
        <v>1.1785000000000002E-2</v>
      </c>
      <c r="BI23" s="96">
        <f>-'Rebound and Deflection'!BH107/12</f>
        <v>8.650999999999999E-3</v>
      </c>
      <c r="BJ23" s="96">
        <f>-'Rebound and Deflection'!BI107/12</f>
        <v>5.5440000000000003E-3</v>
      </c>
      <c r="BK23" s="96">
        <f>-'Rebound and Deflection'!BJ107/12</f>
        <v>1.7569999999999999E-3</v>
      </c>
      <c r="BL23" s="96">
        <f>-'Rebound and Deflection'!BK107/12</f>
        <v>2.0495000000000003E-2</v>
      </c>
      <c r="BM23" s="96">
        <f>-'Rebound and Deflection'!BL107/12</f>
        <v>3.4813000000000004E-2</v>
      </c>
      <c r="BN23" s="96">
        <f>-'Rebound and Deflection'!BM107/12</f>
        <v>2.7738999999999996E-2</v>
      </c>
      <c r="BO23" s="97">
        <f>-'Rebound and Deflection'!BN107/12</f>
        <v>6.4728999999999997E-8</v>
      </c>
      <c r="BP23" s="107"/>
    </row>
    <row r="24" spans="1:68" ht="14.1" customHeight="1" x14ac:dyDescent="0.25">
      <c r="A24" s="318"/>
      <c r="B24" s="234" t="s">
        <v>58</v>
      </c>
      <c r="C24" s="93" t="s">
        <v>59</v>
      </c>
      <c r="D24" s="96">
        <f>'Bridge Geometry Input'!$B$2/12</f>
        <v>0.70833333333333337</v>
      </c>
      <c r="E24" s="96">
        <f>'Bridge Geometry Input'!$B$2/12</f>
        <v>0.70833333333333337</v>
      </c>
      <c r="F24" s="96">
        <f>'Bridge Geometry Input'!$B$2/12</f>
        <v>0.70833333333333337</v>
      </c>
      <c r="G24" s="96">
        <f>'Bridge Geometry Input'!$B$2/12</f>
        <v>0.70833333333333337</v>
      </c>
      <c r="H24" s="96">
        <f>'Bridge Geometry Input'!$B$2/12</f>
        <v>0.70833333333333337</v>
      </c>
      <c r="I24" s="96">
        <f>'Bridge Geometry Input'!$B$2/12</f>
        <v>0.70833333333333337</v>
      </c>
      <c r="J24" s="96">
        <f>'Bridge Geometry Input'!$B$2/12</f>
        <v>0.70833333333333337</v>
      </c>
      <c r="K24" s="96">
        <f>'Bridge Geometry Input'!$B$2/12</f>
        <v>0.70833333333333337</v>
      </c>
      <c r="L24" s="96">
        <f>'Bridge Geometry Input'!$B$2/12</f>
        <v>0.70833333333333337</v>
      </c>
      <c r="M24" s="96">
        <f>'Bridge Geometry Input'!$B$2/12</f>
        <v>0.70833333333333337</v>
      </c>
      <c r="N24" s="96">
        <f>'Bridge Geometry Input'!$B$2/12</f>
        <v>0.70833333333333337</v>
      </c>
      <c r="O24" s="96">
        <f>'Bridge Geometry Input'!$B$2/12</f>
        <v>0.70833333333333337</v>
      </c>
      <c r="P24" s="96">
        <f>'Bridge Geometry Input'!$B$2/12</f>
        <v>0.70833333333333337</v>
      </c>
      <c r="Q24" s="96">
        <f>'Bridge Geometry Input'!$B$2/12</f>
        <v>0.70833333333333337</v>
      </c>
      <c r="R24" s="96">
        <f>'Bridge Geometry Input'!$B$2/12</f>
        <v>0.70833333333333337</v>
      </c>
      <c r="S24" s="96">
        <f>'Bridge Geometry Input'!$B$2/12</f>
        <v>0.70833333333333337</v>
      </c>
      <c r="T24" s="96">
        <f>'Bridge Geometry Input'!$B$2/12</f>
        <v>0.70833333333333337</v>
      </c>
      <c r="U24" s="96">
        <f>'Bridge Geometry Input'!$B$2/12</f>
        <v>0.70833333333333337</v>
      </c>
      <c r="V24" s="96">
        <f>'Bridge Geometry Input'!$B$2/12</f>
        <v>0.70833333333333337</v>
      </c>
      <c r="W24" s="96">
        <f>'Bridge Geometry Input'!$B$2/12</f>
        <v>0.70833333333333337</v>
      </c>
      <c r="X24" s="96">
        <f>'Bridge Geometry Input'!$B$2/12</f>
        <v>0.70833333333333337</v>
      </c>
      <c r="Y24" s="96">
        <f>'Bridge Geometry Input'!$B$2/12</f>
        <v>0.70833333333333337</v>
      </c>
      <c r="Z24" s="96">
        <f>'Bridge Geometry Input'!$B$2/12</f>
        <v>0.70833333333333337</v>
      </c>
      <c r="AA24" s="96">
        <f>'Bridge Geometry Input'!$B$2/12</f>
        <v>0.70833333333333337</v>
      </c>
      <c r="AB24" s="96">
        <f>'Bridge Geometry Input'!$B$2/12</f>
        <v>0.70833333333333337</v>
      </c>
      <c r="AC24" s="96">
        <f>'Bridge Geometry Input'!$B$2/12</f>
        <v>0.70833333333333337</v>
      </c>
      <c r="AD24" s="96">
        <f>'Bridge Geometry Input'!$B$2/12</f>
        <v>0.70833333333333337</v>
      </c>
      <c r="AE24" s="96">
        <f>'Bridge Geometry Input'!$B$2/12</f>
        <v>0.70833333333333337</v>
      </c>
      <c r="AF24" s="96">
        <f>'Bridge Geometry Input'!$B$2/12</f>
        <v>0.70833333333333337</v>
      </c>
      <c r="AG24" s="96">
        <f>'Bridge Geometry Input'!$B$2/12</f>
        <v>0.70833333333333337</v>
      </c>
      <c r="AH24" s="96">
        <f>'Bridge Geometry Input'!$B$2/12</f>
        <v>0.70833333333333337</v>
      </c>
      <c r="AI24" s="96">
        <f>'Bridge Geometry Input'!$B$2/12</f>
        <v>0.70833333333333337</v>
      </c>
      <c r="AJ24" s="96">
        <f>'Bridge Geometry Input'!$B$2/12</f>
        <v>0.70833333333333337</v>
      </c>
      <c r="AK24" s="96">
        <f>'Bridge Geometry Input'!$B$2/12</f>
        <v>0.70833333333333337</v>
      </c>
      <c r="AL24" s="96">
        <f>'Bridge Geometry Input'!$B$2/12</f>
        <v>0.70833333333333337</v>
      </c>
      <c r="AM24" s="96">
        <f>'Bridge Geometry Input'!$B$2/12</f>
        <v>0.70833333333333337</v>
      </c>
      <c r="AN24" s="96">
        <f>'Bridge Geometry Input'!$B$2/12</f>
        <v>0.70833333333333337</v>
      </c>
      <c r="AO24" s="96">
        <f>'Bridge Geometry Input'!$B$2/12</f>
        <v>0.70833333333333337</v>
      </c>
      <c r="AP24" s="96">
        <f>'Bridge Geometry Input'!$B$2/12</f>
        <v>0.70833333333333337</v>
      </c>
      <c r="AQ24" s="96">
        <f>'Bridge Geometry Input'!$B$2/12</f>
        <v>0.70833333333333337</v>
      </c>
      <c r="AR24" s="96">
        <f>'Bridge Geometry Input'!$B$2/12</f>
        <v>0.70833333333333337</v>
      </c>
      <c r="AS24" s="96">
        <f>'Bridge Geometry Input'!$B$2/12</f>
        <v>0.70833333333333337</v>
      </c>
      <c r="AT24" s="96">
        <f>'Bridge Geometry Input'!$B$2/12</f>
        <v>0.70833333333333337</v>
      </c>
      <c r="AU24" s="96">
        <f>'Bridge Geometry Input'!$B$2/12</f>
        <v>0.70833333333333337</v>
      </c>
      <c r="AV24" s="96">
        <f>'Bridge Geometry Input'!$B$2/12</f>
        <v>0.70833333333333337</v>
      </c>
      <c r="AW24" s="96">
        <f>'Bridge Geometry Input'!$B$2/12</f>
        <v>0.70833333333333337</v>
      </c>
      <c r="AX24" s="96">
        <f>'Bridge Geometry Input'!$B$2/12</f>
        <v>0.70833333333333337</v>
      </c>
      <c r="AY24" s="96">
        <f>'Bridge Geometry Input'!$B$2/12</f>
        <v>0.70833333333333337</v>
      </c>
      <c r="AZ24" s="96">
        <f>'Bridge Geometry Input'!$B$2/12</f>
        <v>0.70833333333333337</v>
      </c>
      <c r="BA24" s="96">
        <f>'Bridge Geometry Input'!$B$2/12</f>
        <v>0.70833333333333337</v>
      </c>
      <c r="BB24" s="96">
        <f>'Bridge Geometry Input'!$B$2/12</f>
        <v>0.70833333333333337</v>
      </c>
      <c r="BC24" s="96">
        <f>'Bridge Geometry Input'!$B$2/12</f>
        <v>0.70833333333333337</v>
      </c>
      <c r="BD24" s="96">
        <f>'Bridge Geometry Input'!$B$2/12</f>
        <v>0.70833333333333337</v>
      </c>
      <c r="BE24" s="96">
        <f>'Bridge Geometry Input'!$B$2/12</f>
        <v>0.70833333333333337</v>
      </c>
      <c r="BF24" s="96">
        <f>'Bridge Geometry Input'!$B$2/12</f>
        <v>0.70833333333333337</v>
      </c>
      <c r="BG24" s="96">
        <f>'Bridge Geometry Input'!$B$2/12</f>
        <v>0.70833333333333337</v>
      </c>
      <c r="BH24" s="96">
        <f>'Bridge Geometry Input'!$B$2/12</f>
        <v>0.70833333333333337</v>
      </c>
      <c r="BI24" s="96">
        <f>'Bridge Geometry Input'!$B$2/12</f>
        <v>0.70833333333333337</v>
      </c>
      <c r="BJ24" s="96">
        <f>'Bridge Geometry Input'!$B$2/12</f>
        <v>0.70833333333333337</v>
      </c>
      <c r="BK24" s="96">
        <f>'Bridge Geometry Input'!$B$2/12</f>
        <v>0.70833333333333337</v>
      </c>
      <c r="BL24" s="96">
        <f>'Bridge Geometry Input'!$B$2/12</f>
        <v>0.70833333333333337</v>
      </c>
      <c r="BM24" s="96">
        <f>'Bridge Geometry Input'!$B$2/12</f>
        <v>0.70833333333333337</v>
      </c>
      <c r="BN24" s="96">
        <f>'Bridge Geometry Input'!$B$2/12</f>
        <v>0.70833333333333337</v>
      </c>
      <c r="BO24" s="97">
        <f>'Bridge Geometry Input'!$B$2/12</f>
        <v>0.70833333333333337</v>
      </c>
      <c r="BP24" s="107"/>
    </row>
    <row r="25" spans="1:68" ht="14.1" customHeight="1" x14ac:dyDescent="0.25">
      <c r="A25" s="318"/>
      <c r="B25" s="234" t="s">
        <v>48</v>
      </c>
      <c r="C25" s="93" t="s">
        <v>1414</v>
      </c>
      <c r="D25" s="96">
        <f>D17+D23-D24</f>
        <v>647.05489901996839</v>
      </c>
      <c r="E25" s="96">
        <f t="shared" ref="E25:BO25" si="4">E17+E23-E24</f>
        <v>647.06774827594541</v>
      </c>
      <c r="F25" s="96">
        <f t="shared" si="4"/>
        <v>647.07146222372728</v>
      </c>
      <c r="G25" s="96">
        <f t="shared" si="4"/>
        <v>647.1933392545435</v>
      </c>
      <c r="H25" s="96">
        <f t="shared" si="4"/>
        <v>647.64155321582984</v>
      </c>
      <c r="I25" s="96">
        <f t="shared" si="4"/>
        <v>648.10534938525905</v>
      </c>
      <c r="J25" s="96">
        <f t="shared" si="4"/>
        <v>648.58291556610482</v>
      </c>
      <c r="K25" s="96">
        <f t="shared" si="4"/>
        <v>649.0704351503424</v>
      </c>
      <c r="L25" s="96">
        <f t="shared" si="4"/>
        <v>649.46144806628513</v>
      </c>
      <c r="M25" s="96">
        <f t="shared" si="4"/>
        <v>649.61827760336234</v>
      </c>
      <c r="N25" s="96">
        <f t="shared" si="4"/>
        <v>650.24930892516477</v>
      </c>
      <c r="O25" s="96">
        <f t="shared" si="4"/>
        <v>650.93110678342669</v>
      </c>
      <c r="P25" s="96">
        <f t="shared" si="4"/>
        <v>651.12388330760871</v>
      </c>
      <c r="Q25" s="96">
        <f t="shared" si="4"/>
        <v>651.67338317511678</v>
      </c>
      <c r="R25" s="96">
        <f t="shared" si="4"/>
        <v>652.38147605601466</v>
      </c>
      <c r="S25" s="96">
        <f t="shared" si="4"/>
        <v>653.12864931044669</v>
      </c>
      <c r="T25" s="96">
        <f t="shared" si="4"/>
        <v>653.90841704748141</v>
      </c>
      <c r="U25" s="96">
        <f t="shared" si="4"/>
        <v>654.12167391231219</v>
      </c>
      <c r="V25" s="96">
        <f t="shared" si="4"/>
        <v>654.65346178300308</v>
      </c>
      <c r="W25" s="96">
        <f t="shared" si="4"/>
        <v>654.71229942257207</v>
      </c>
      <c r="X25" s="96">
        <f t="shared" si="4"/>
        <v>655.53999783792642</v>
      </c>
      <c r="Y25" s="96">
        <f t="shared" si="4"/>
        <v>656.42708575328072</v>
      </c>
      <c r="Z25" s="96">
        <f t="shared" si="4"/>
        <v>657.35096641863504</v>
      </c>
      <c r="AA25" s="96">
        <f t="shared" si="4"/>
        <v>657.53521435170603</v>
      </c>
      <c r="AB25" s="96">
        <f t="shared" si="4"/>
        <v>658.28258408398949</v>
      </c>
      <c r="AC25" s="96">
        <f t="shared" si="4"/>
        <v>659.25692074934386</v>
      </c>
      <c r="AD25" s="96">
        <f t="shared" si="4"/>
        <v>660.21502641469817</v>
      </c>
      <c r="AE25" s="96">
        <f t="shared" si="4"/>
        <v>661.12194608005245</v>
      </c>
      <c r="AF25" s="96">
        <f t="shared" si="4"/>
        <v>661.34792946194216</v>
      </c>
      <c r="AG25" s="96">
        <f t="shared" si="4"/>
        <v>662.02294874540678</v>
      </c>
      <c r="AH25" s="96">
        <f t="shared" si="4"/>
        <v>662.97156641076117</v>
      </c>
      <c r="AI25" s="96">
        <f t="shared" si="4"/>
        <v>663.92804907611549</v>
      </c>
      <c r="AJ25" s="96">
        <f t="shared" si="4"/>
        <v>664.85318074146983</v>
      </c>
      <c r="AK25" s="96">
        <f t="shared" si="4"/>
        <v>665.45064871391071</v>
      </c>
      <c r="AL25" s="96">
        <f t="shared" si="4"/>
        <v>665.47689743832018</v>
      </c>
      <c r="AM25" s="96">
        <f t="shared" si="4"/>
        <v>665.48637073359578</v>
      </c>
      <c r="AN25" s="96">
        <f t="shared" si="4"/>
        <v>665.76005240682412</v>
      </c>
      <c r="AO25" s="96">
        <f t="shared" si="4"/>
        <v>666.73330107217839</v>
      </c>
      <c r="AP25" s="96">
        <f t="shared" si="4"/>
        <v>667.68014473753271</v>
      </c>
      <c r="AQ25" s="96">
        <f t="shared" si="4"/>
        <v>668.59211340288709</v>
      </c>
      <c r="AR25" s="96">
        <f t="shared" si="4"/>
        <v>669.50001606824139</v>
      </c>
      <c r="AS25" s="96">
        <f t="shared" si="4"/>
        <v>670.22727807611545</v>
      </c>
      <c r="AT25" s="96">
        <f t="shared" si="4"/>
        <v>670.44284173359574</v>
      </c>
      <c r="AU25" s="96">
        <f t="shared" si="4"/>
        <v>671.35327739895001</v>
      </c>
      <c r="AV25" s="96">
        <f t="shared" si="4"/>
        <v>672.20531606430438</v>
      </c>
      <c r="AW25" s="96">
        <f t="shared" si="4"/>
        <v>672.39451872178472</v>
      </c>
      <c r="AX25" s="96">
        <f t="shared" si="4"/>
        <v>673.05556272965873</v>
      </c>
      <c r="AY25" s="96">
        <f t="shared" si="4"/>
        <v>673.91709148560903</v>
      </c>
      <c r="AZ25" s="96">
        <f t="shared" si="4"/>
        <v>674.72575854139825</v>
      </c>
      <c r="BA25" s="96">
        <f t="shared" si="4"/>
        <v>675.45541514273145</v>
      </c>
      <c r="BB25" s="96">
        <f t="shared" si="4"/>
        <v>675.61145653638744</v>
      </c>
      <c r="BC25" s="96">
        <f t="shared" si="4"/>
        <v>676.13012128960872</v>
      </c>
      <c r="BD25" s="96">
        <f t="shared" si="4"/>
        <v>676.6222539082828</v>
      </c>
      <c r="BE25" s="96">
        <f t="shared" si="4"/>
        <v>676.78532465937008</v>
      </c>
      <c r="BF25" s="96">
        <f t="shared" si="4"/>
        <v>677.05221758046844</v>
      </c>
      <c r="BG25" s="96">
        <f t="shared" si="4"/>
        <v>677.45246762751185</v>
      </c>
      <c r="BH25" s="96">
        <f t="shared" si="4"/>
        <v>678.10292088870142</v>
      </c>
      <c r="BI25" s="96">
        <f t="shared" si="4"/>
        <v>678.24088204371947</v>
      </c>
      <c r="BJ25" s="96">
        <f t="shared" si="4"/>
        <v>678.52842487747785</v>
      </c>
      <c r="BK25" s="96">
        <f t="shared" si="4"/>
        <v>678.7118913888022</v>
      </c>
      <c r="BL25" s="96">
        <f t="shared" si="4"/>
        <v>679.16316002121732</v>
      </c>
      <c r="BM25" s="96">
        <f t="shared" si="4"/>
        <v>679.59264284629853</v>
      </c>
      <c r="BN25" s="96">
        <f t="shared" si="4"/>
        <v>679.96793067785552</v>
      </c>
      <c r="BO25" s="97">
        <f t="shared" si="4"/>
        <v>680.326363319346</v>
      </c>
      <c r="BP25" s="107"/>
    </row>
    <row r="26" spans="1:68" ht="14.1" customHeight="1" x14ac:dyDescent="0.25">
      <c r="A26" s="318" t="str">
        <f>'Critical Stations'!B9</f>
        <v>BEAM H</v>
      </c>
      <c r="B26" s="234"/>
      <c r="C26" s="93" t="s">
        <v>36</v>
      </c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>
        <f>'Critical Stations'!BC9</f>
        <v>1186.1099999999999</v>
      </c>
      <c r="BE26" s="94">
        <f>'Critical Stations'!BD9</f>
        <v>1190.72</v>
      </c>
      <c r="BF26" s="94">
        <f>'Critical Stations'!BE9</f>
        <v>1198.8399999999999</v>
      </c>
      <c r="BG26" s="94">
        <f>'Critical Stations'!BF9</f>
        <v>1209.8599999999999</v>
      </c>
      <c r="BH26" s="94">
        <f>'Critical Stations'!BG9</f>
        <v>1229.29</v>
      </c>
      <c r="BI26" s="94">
        <f>'Critical Stations'!BH9</f>
        <v>1233.6600000000001</v>
      </c>
      <c r="BJ26" s="94">
        <f>'Critical Stations'!BI9</f>
        <v>1242.69</v>
      </c>
      <c r="BK26" s="94">
        <f>'Critical Stations'!BJ9</f>
        <v>1248.5999999999999</v>
      </c>
      <c r="BL26" s="94">
        <f>'Critical Stations'!BK9</f>
        <v>1263.93</v>
      </c>
      <c r="BM26" s="94">
        <f>'Critical Stations'!BL9</f>
        <v>1279.22</v>
      </c>
      <c r="BN26" s="94">
        <f>'Critical Stations'!BM9</f>
        <v>1294.44</v>
      </c>
      <c r="BO26" s="95">
        <f>'Critical Stations'!BN9</f>
        <v>1309.93</v>
      </c>
      <c r="BP26" s="246"/>
    </row>
    <row r="27" spans="1:68" ht="14.1" customHeight="1" x14ac:dyDescent="0.25">
      <c r="A27" s="318"/>
      <c r="B27" s="253"/>
      <c r="C27" s="93" t="s">
        <v>1357</v>
      </c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260">
        <f>Offsets!BC9</f>
        <v>-15.378</v>
      </c>
      <c r="BE27" s="260">
        <f>Offsets!BD9</f>
        <v>-15.425000000000001</v>
      </c>
      <c r="BF27" s="260">
        <f>Offsets!BE9</f>
        <v>-15.507999999999999</v>
      </c>
      <c r="BG27" s="260">
        <f>Offsets!BF9</f>
        <v>-15.474</v>
      </c>
      <c r="BH27" s="260">
        <f>Offsets!BG9</f>
        <v>-14.717000000000001</v>
      </c>
      <c r="BI27" s="260">
        <f>Offsets!BH9</f>
        <v>-14.423999999999999</v>
      </c>
      <c r="BJ27" s="260">
        <f>Offsets!BI9</f>
        <v>-13.673</v>
      </c>
      <c r="BK27" s="260">
        <f>Offsets!BJ9</f>
        <v>-13.074999999999999</v>
      </c>
      <c r="BL27" s="260">
        <f>Offsets!BK9</f>
        <v>-12.930999999999999</v>
      </c>
      <c r="BM27" s="260">
        <f>Offsets!BL9</f>
        <v>-12.231999999999999</v>
      </c>
      <c r="BN27" s="260">
        <f>Offsets!BM9</f>
        <v>-10.981</v>
      </c>
      <c r="BO27" s="261">
        <f>Offsets!BN9</f>
        <v>-9.0020000000000007</v>
      </c>
      <c r="BP27" s="246"/>
    </row>
    <row r="28" spans="1:68" ht="14.1" customHeight="1" x14ac:dyDescent="0.25">
      <c r="A28" s="318"/>
      <c r="B28" s="234" t="s">
        <v>44</v>
      </c>
      <c r="C28" s="93" t="s">
        <v>45</v>
      </c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>
        <f>'PG &amp; FDS Elev'!BC23</f>
        <v>677.37368269373201</v>
      </c>
      <c r="BE28" s="96">
        <f>'PG &amp; FDS Elev'!BD23</f>
        <v>677.53197038470353</v>
      </c>
      <c r="BF28" s="96">
        <f>'PG &amp; FDS Elev'!BE23</f>
        <v>677.80362656404191</v>
      </c>
      <c r="BG28" s="96">
        <f>'PG &amp; FDS Elev'!BF23</f>
        <v>678.19204260410822</v>
      </c>
      <c r="BH28" s="96">
        <f>'PG &amp; FDS Elev'!BG23</f>
        <v>678.85470248564479</v>
      </c>
      <c r="BI28" s="96">
        <f>'PG &amp; FDS Elev'!BH23</f>
        <v>678.99868588009394</v>
      </c>
      <c r="BJ28" s="96">
        <f>'PG &amp; FDS Elev'!BI23</f>
        <v>679.2903690929204</v>
      </c>
      <c r="BK28" s="96">
        <f>'PG &amp; FDS Elev'!BJ23</f>
        <v>679.47701520126691</v>
      </c>
      <c r="BL28" s="96">
        <f>'PG &amp; FDS Elev'!BK23</f>
        <v>679.91738508727792</v>
      </c>
      <c r="BM28" s="96">
        <f>'PG &amp; FDS Elev'!BL23</f>
        <v>680.33389370416387</v>
      </c>
      <c r="BN28" s="96">
        <f>'PG &amp; FDS Elev'!BM23</f>
        <v>680.7260363568198</v>
      </c>
      <c r="BO28" s="97">
        <f>'PG &amp; FDS Elev'!BN23</f>
        <v>681.10426621320494</v>
      </c>
      <c r="BP28" s="107"/>
    </row>
    <row r="29" spans="1:68" ht="14.1" hidden="1" customHeight="1" x14ac:dyDescent="0.25">
      <c r="A29" s="318"/>
      <c r="B29" s="234" t="s">
        <v>49</v>
      </c>
      <c r="C29" s="93" t="s">
        <v>1343</v>
      </c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>
        <f>'Beam Elev'!BC6</f>
        <v>673.24</v>
      </c>
      <c r="BE29" s="96">
        <f>'Beam Elev'!BD6</f>
        <v>673.36</v>
      </c>
      <c r="BF29" s="96">
        <f>'Beam Elev'!BE6</f>
        <v>673.67</v>
      </c>
      <c r="BG29" s="96">
        <f>'Beam Elev'!BF6</f>
        <v>674.03</v>
      </c>
      <c r="BH29" s="96">
        <f>'Beam Elev'!BG6</f>
        <v>674.7</v>
      </c>
      <c r="BI29" s="96">
        <f>'Beam Elev'!BH6</f>
        <v>674.88</v>
      </c>
      <c r="BJ29" s="96">
        <f>'Beam Elev'!BI6</f>
        <v>675.22</v>
      </c>
      <c r="BK29" s="96">
        <f>'Beam Elev'!BJ6</f>
        <v>675.44</v>
      </c>
      <c r="BL29" s="96">
        <f>'Beam Elev'!BK6</f>
        <v>675.91</v>
      </c>
      <c r="BM29" s="96">
        <f>'Beam Elev'!BL6</f>
        <v>676.37</v>
      </c>
      <c r="BN29" s="96">
        <f>'Beam Elev'!BM6</f>
        <v>676.79</v>
      </c>
      <c r="BO29" s="97">
        <f>'Beam Elev'!BN6</f>
        <v>677.19</v>
      </c>
      <c r="BP29" s="107"/>
    </row>
    <row r="30" spans="1:68" ht="14.1" hidden="1" customHeight="1" x14ac:dyDescent="0.25">
      <c r="A30" s="318"/>
      <c r="B30" s="234" t="s">
        <v>50</v>
      </c>
      <c r="C30" s="93" t="s">
        <v>1344</v>
      </c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7"/>
      <c r="BP30" s="107"/>
    </row>
    <row r="31" spans="1:68" ht="14.1" hidden="1" customHeight="1" x14ac:dyDescent="0.25">
      <c r="A31" s="318"/>
      <c r="B31" s="234" t="s">
        <v>51</v>
      </c>
      <c r="C31" s="93" t="s">
        <v>52</v>
      </c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7"/>
      <c r="BP31" s="107"/>
    </row>
    <row r="32" spans="1:68" ht="14.1" hidden="1" customHeight="1" x14ac:dyDescent="0.25">
      <c r="A32" s="318"/>
      <c r="B32" s="234" t="s">
        <v>53</v>
      </c>
      <c r="C32" s="93" t="s">
        <v>54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7"/>
      <c r="BP32" s="107"/>
    </row>
    <row r="33" spans="1:68" ht="14.1" hidden="1" customHeight="1" x14ac:dyDescent="0.25">
      <c r="A33" s="318"/>
      <c r="B33" s="234" t="s">
        <v>55</v>
      </c>
      <c r="C33" s="93" t="s">
        <v>56</v>
      </c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7"/>
      <c r="BP33" s="107"/>
    </row>
    <row r="34" spans="1:68" ht="14.1" customHeight="1" x14ac:dyDescent="0.25">
      <c r="A34" s="318"/>
      <c r="B34" s="234" t="s">
        <v>46</v>
      </c>
      <c r="C34" s="93" t="s">
        <v>1413</v>
      </c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>
        <f>-'Rebound and Deflection'!BC108/12</f>
        <v>8.2369999999999995E-3</v>
      </c>
      <c r="BE34" s="96">
        <f>-'Rebound and Deflection'!BD108/12</f>
        <v>1.2661E-2</v>
      </c>
      <c r="BF34" s="96">
        <f>-'Rebound and Deflection'!BE108/12</f>
        <v>1.2661E-2</v>
      </c>
      <c r="BG34" s="96">
        <f>-'Rebound and Deflection'!BF108/12</f>
        <v>2.2502000000000005E-2</v>
      </c>
      <c r="BH34" s="96">
        <f>-'Rebound and Deflection'!BG108/12</f>
        <v>1.2518E-2</v>
      </c>
      <c r="BI34" s="96">
        <f>-'Rebound and Deflection'!BH108/12</f>
        <v>8.7089999999999997E-3</v>
      </c>
      <c r="BJ34" s="96">
        <f>-'Rebound and Deflection'!BI108/12</f>
        <v>4.8829999999999993E-3</v>
      </c>
      <c r="BK34" s="96">
        <f>-'Rebound and Deflection'!BJ108/12</f>
        <v>5.9699999999999998E-4</v>
      </c>
      <c r="BL34" s="96">
        <f>-'Rebound and Deflection'!BK108/12</f>
        <v>1.7447999999999998E-2</v>
      </c>
      <c r="BM34" s="96">
        <f>-'Rebound and Deflection'!BL108/12</f>
        <v>3.2028000000000001E-2</v>
      </c>
      <c r="BN34" s="96">
        <f>-'Rebound and Deflection'!BM108/12</f>
        <v>2.6128000000000002E-2</v>
      </c>
      <c r="BO34" s="97">
        <f>-'Rebound and Deflection'!BN108/12</f>
        <v>4.5004000000000004E-8</v>
      </c>
      <c r="BP34" s="107"/>
    </row>
    <row r="35" spans="1:68" ht="14.1" customHeight="1" x14ac:dyDescent="0.25">
      <c r="A35" s="318"/>
      <c r="B35" s="234" t="s">
        <v>58</v>
      </c>
      <c r="C35" s="93" t="s">
        <v>59</v>
      </c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>
        <f>'Bridge Geometry Input'!$B$2/12</f>
        <v>0.70833333333333337</v>
      </c>
      <c r="BE35" s="96">
        <f>'Bridge Geometry Input'!$B$2/12</f>
        <v>0.70833333333333337</v>
      </c>
      <c r="BF35" s="96">
        <f>'Bridge Geometry Input'!$B$2/12</f>
        <v>0.70833333333333337</v>
      </c>
      <c r="BG35" s="96">
        <f>'Bridge Geometry Input'!$B$2/12</f>
        <v>0.70833333333333337</v>
      </c>
      <c r="BH35" s="96">
        <f>'Bridge Geometry Input'!$B$2/12</f>
        <v>0.70833333333333337</v>
      </c>
      <c r="BI35" s="96">
        <f>'Bridge Geometry Input'!$B$2/12</f>
        <v>0.70833333333333337</v>
      </c>
      <c r="BJ35" s="96">
        <f>'Bridge Geometry Input'!$B$2/12</f>
        <v>0.70833333333333337</v>
      </c>
      <c r="BK35" s="96">
        <f>'Bridge Geometry Input'!$B$2/12</f>
        <v>0.70833333333333337</v>
      </c>
      <c r="BL35" s="96">
        <f>'Bridge Geometry Input'!$B$2/12</f>
        <v>0.70833333333333337</v>
      </c>
      <c r="BM35" s="96">
        <f>'Bridge Geometry Input'!$B$2/12</f>
        <v>0.70833333333333337</v>
      </c>
      <c r="BN35" s="96">
        <f>'Bridge Geometry Input'!$B$2/12</f>
        <v>0.70833333333333337</v>
      </c>
      <c r="BO35" s="97">
        <f>'Bridge Geometry Input'!$B$2/12</f>
        <v>0.70833333333333337</v>
      </c>
      <c r="BP35" s="107"/>
    </row>
    <row r="36" spans="1:68" ht="14.1" customHeight="1" x14ac:dyDescent="0.25">
      <c r="A36" s="318"/>
      <c r="B36" s="234" t="s">
        <v>48</v>
      </c>
      <c r="C36" s="93" t="s">
        <v>1414</v>
      </c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>
        <f>BD28+BD34-BD35</f>
        <v>676.67358636039864</v>
      </c>
      <c r="BE36" s="96">
        <f t="shared" ref="BE36:BO36" si="5">BE28+BE34-BE35</f>
        <v>676.83629805137014</v>
      </c>
      <c r="BF36" s="96">
        <f t="shared" si="5"/>
        <v>677.10795423070851</v>
      </c>
      <c r="BG36" s="96">
        <f t="shared" si="5"/>
        <v>677.50621127077488</v>
      </c>
      <c r="BH36" s="96">
        <f t="shared" si="5"/>
        <v>678.15888715231142</v>
      </c>
      <c r="BI36" s="96">
        <f t="shared" si="5"/>
        <v>678.29906154676053</v>
      </c>
      <c r="BJ36" s="96">
        <f t="shared" si="5"/>
        <v>678.58691875958698</v>
      </c>
      <c r="BK36" s="96">
        <f t="shared" si="5"/>
        <v>678.76927886793351</v>
      </c>
      <c r="BL36" s="96">
        <f t="shared" si="5"/>
        <v>679.22649975394449</v>
      </c>
      <c r="BM36" s="96">
        <f t="shared" si="5"/>
        <v>679.65758837083047</v>
      </c>
      <c r="BN36" s="96">
        <f t="shared" si="5"/>
        <v>680.0438310234864</v>
      </c>
      <c r="BO36" s="97">
        <f t="shared" si="5"/>
        <v>680.39593292487552</v>
      </c>
      <c r="BP36" s="107"/>
    </row>
    <row r="37" spans="1:68" ht="14.1" customHeight="1" x14ac:dyDescent="0.25">
      <c r="A37" s="318" t="str">
        <f>'Critical Stations'!B10</f>
        <v>BEAM J</v>
      </c>
      <c r="B37" s="234"/>
      <c r="C37" s="93" t="s">
        <v>36</v>
      </c>
      <c r="D37" s="94">
        <f>'Critical Stations'!C10</f>
        <v>491.07</v>
      </c>
      <c r="E37" s="94">
        <f>'Critical Stations'!D10</f>
        <v>491.57</v>
      </c>
      <c r="F37" s="94">
        <f>'Critical Stations'!E10</f>
        <v>491.75</v>
      </c>
      <c r="G37" s="94">
        <f>'Critical Stations'!F10</f>
        <v>497</v>
      </c>
      <c r="H37" s="94">
        <f>'Critical Stations'!G10</f>
        <v>515.74</v>
      </c>
      <c r="I37" s="94">
        <f>'Critical Stations'!H10</f>
        <v>534.49</v>
      </c>
      <c r="J37" s="94">
        <f>'Critical Stations'!I10</f>
        <v>553.25</v>
      </c>
      <c r="K37" s="94">
        <f>'Critical Stations'!J10</f>
        <v>572</v>
      </c>
      <c r="L37" s="94">
        <f>'Critical Stations'!K10</f>
        <v>585.85</v>
      </c>
      <c r="M37" s="94">
        <f>'Critical Stations'!L10</f>
        <v>590.75</v>
      </c>
      <c r="N37" s="94">
        <f>'Critical Stations'!M10</f>
        <v>609.5</v>
      </c>
      <c r="O37" s="94">
        <f>'Critical Stations'!N10</f>
        <v>628.26</v>
      </c>
      <c r="P37" s="94">
        <f>'Critical Stations'!O10</f>
        <v>633.16</v>
      </c>
      <c r="Q37" s="94">
        <f>'Critical Stations'!P10</f>
        <v>647</v>
      </c>
      <c r="R37" s="94">
        <f>'Critical Stations'!Q10</f>
        <v>665.73</v>
      </c>
      <c r="S37" s="94">
        <f>'Critical Stations'!R10</f>
        <v>684.48</v>
      </c>
      <c r="T37" s="94">
        <f>'Critical Stations'!S10</f>
        <v>703.24</v>
      </c>
      <c r="U37" s="94">
        <f>'Critical Stations'!T10</f>
        <v>708.14</v>
      </c>
      <c r="V37" s="94">
        <f>'Critical Stations'!U10</f>
        <v>720.67</v>
      </c>
      <c r="W37" s="94">
        <f>'Critical Stations'!V10</f>
        <v>722</v>
      </c>
      <c r="X37" s="94">
        <f>'Critical Stations'!W10</f>
        <v>740.75</v>
      </c>
      <c r="Y37" s="94">
        <f>'Critical Stations'!X10</f>
        <v>759.5</v>
      </c>
      <c r="Z37" s="94">
        <f>'Critical Stations'!Y10</f>
        <v>778.25</v>
      </c>
      <c r="AA37" s="94">
        <f>'Critical Stations'!Z10</f>
        <v>782</v>
      </c>
      <c r="AB37" s="94">
        <f>'Critical Stations'!AA10</f>
        <v>797</v>
      </c>
      <c r="AC37" s="94">
        <f>'Critical Stations'!AB10</f>
        <v>815.75</v>
      </c>
      <c r="AD37" s="94">
        <f>'Critical Stations'!AC10</f>
        <v>834.5</v>
      </c>
      <c r="AE37" s="94">
        <f>'Critical Stations'!AD10</f>
        <v>853.25</v>
      </c>
      <c r="AF37" s="94">
        <f>'Critical Stations'!AE10</f>
        <v>858</v>
      </c>
      <c r="AG37" s="94">
        <f>'Critical Stations'!AF10</f>
        <v>872</v>
      </c>
      <c r="AH37" s="94">
        <f>'Critical Stations'!AG10</f>
        <v>890.75</v>
      </c>
      <c r="AI37" s="94">
        <f>'Critical Stations'!AH10</f>
        <v>909.5</v>
      </c>
      <c r="AJ37" s="94">
        <f>'Critical Stations'!AI10</f>
        <v>928.25</v>
      </c>
      <c r="AK37" s="94">
        <f>'Critical Stations'!AJ10</f>
        <v>941</v>
      </c>
      <c r="AL37" s="94">
        <f>'Critical Stations'!AK10</f>
        <v>941.5</v>
      </c>
      <c r="AM37" s="94">
        <f>'Critical Stations'!AL10</f>
        <v>941.69</v>
      </c>
      <c r="AN37" s="94">
        <f>'Critical Stations'!AM10</f>
        <v>947</v>
      </c>
      <c r="AO37" s="94">
        <f>'Critical Stations'!AN10</f>
        <v>965.75</v>
      </c>
      <c r="AP37" s="94">
        <f>'Critical Stations'!AO10</f>
        <v>984.5</v>
      </c>
      <c r="AQ37" s="94">
        <f>'Critical Stations'!AP10</f>
        <v>1003.25</v>
      </c>
      <c r="AR37" s="94">
        <f>'Critical Stations'!AQ10</f>
        <v>1022</v>
      </c>
      <c r="AS37" s="94">
        <f>'Critical Stations'!AR10</f>
        <v>1036.5</v>
      </c>
      <c r="AT37" s="94">
        <f>'Critical Stations'!AS10</f>
        <v>1040.75</v>
      </c>
      <c r="AU37" s="94">
        <f>'Critical Stations'!AT10</f>
        <v>1059.5</v>
      </c>
      <c r="AV37" s="94">
        <f>'Critical Stations'!AU10</f>
        <v>1078.25</v>
      </c>
      <c r="AW37" s="94">
        <f>'Critical Stations'!AV10</f>
        <v>1082.5</v>
      </c>
      <c r="AX37" s="94">
        <f>'Critical Stations'!AW10</f>
        <v>1097</v>
      </c>
      <c r="AY37" s="94">
        <f>'Critical Stations'!AX10</f>
        <v>1115.75</v>
      </c>
      <c r="AZ37" s="94">
        <f>'Critical Stations'!AY10</f>
        <v>1134.5</v>
      </c>
      <c r="BA37" s="94">
        <f>'Critical Stations'!AZ10</f>
        <v>1153.25</v>
      </c>
      <c r="BB37" s="94">
        <f>'Critical Stations'!BA10</f>
        <v>1157.5</v>
      </c>
      <c r="BC37" s="94">
        <f>'Critical Stations'!BB10</f>
        <v>1172</v>
      </c>
      <c r="BD37" s="94">
        <f>'Critical Stations'!BC10</f>
        <v>1186.26</v>
      </c>
      <c r="BE37" s="94">
        <f>'Critical Stations'!BD10</f>
        <v>1190.72</v>
      </c>
      <c r="BF37" s="94">
        <f>'Critical Stations'!BE10</f>
        <v>1198.8399999999999</v>
      </c>
      <c r="BG37" s="94">
        <f>'Critical Stations'!BF10</f>
        <v>1209.73</v>
      </c>
      <c r="BH37" s="94">
        <f>'Critical Stations'!BG10</f>
        <v>1228.9100000000001</v>
      </c>
      <c r="BI37" s="94">
        <f>'Critical Stations'!BH10</f>
        <v>1233.22</v>
      </c>
      <c r="BJ37" s="94">
        <f>'Critical Stations'!BI10</f>
        <v>1242.1400000000001</v>
      </c>
      <c r="BK37" s="94">
        <f>'Critical Stations'!BJ10</f>
        <v>1247.98</v>
      </c>
      <c r="BL37" s="94">
        <f>'Critical Stations'!BK10</f>
        <v>1262.97</v>
      </c>
      <c r="BM37" s="94">
        <f>'Critical Stations'!BL10</f>
        <v>1277.8399999999999</v>
      </c>
      <c r="BN37" s="94">
        <f>'Critical Stations'!BM10</f>
        <v>1292.52</v>
      </c>
      <c r="BO37" s="95">
        <f>'Critical Stations'!BN10</f>
        <v>1307.01</v>
      </c>
      <c r="BP37" s="246"/>
    </row>
    <row r="38" spans="1:68" ht="14.1" customHeight="1" x14ac:dyDescent="0.25">
      <c r="A38" s="318"/>
      <c r="B38" s="253"/>
      <c r="C38" s="93" t="s">
        <v>1357</v>
      </c>
      <c r="D38" s="260">
        <f>Offsets!C10</f>
        <v>-11.259</v>
      </c>
      <c r="E38" s="260">
        <f>Offsets!D10</f>
        <v>-11.233000000000001</v>
      </c>
      <c r="F38" s="260">
        <f>Offsets!E10</f>
        <v>-11.223000000000001</v>
      </c>
      <c r="G38" s="260">
        <f>Offsets!F10</f>
        <v>-10.967000000000001</v>
      </c>
      <c r="H38" s="260">
        <f>Offsets!G10</f>
        <v>-10.291</v>
      </c>
      <c r="I38" s="260">
        <f>Offsets!H10</f>
        <v>-9.9879999999999995</v>
      </c>
      <c r="J38" s="260">
        <f>Offsets!I10</f>
        <v>-10.055999999999999</v>
      </c>
      <c r="K38" s="260">
        <f>Offsets!J10</f>
        <v>-10.497</v>
      </c>
      <c r="L38" s="260">
        <f>Offsets!K10</f>
        <v>-10.095000000000001</v>
      </c>
      <c r="M38" s="260">
        <f>Offsets!L10</f>
        <v>-10.002000000000001</v>
      </c>
      <c r="N38" s="260">
        <f>Offsets!M10</f>
        <v>-9.8789999999999996</v>
      </c>
      <c r="O38" s="260">
        <f>Offsets!N10</f>
        <v>-10.128</v>
      </c>
      <c r="P38" s="260">
        <f>Offsets!O10</f>
        <v>-10.254</v>
      </c>
      <c r="Q38" s="260">
        <f>Offsets!P10</f>
        <v>-10.749000000000001</v>
      </c>
      <c r="R38" s="260">
        <f>Offsets!Q10</f>
        <v>-10.066000000000001</v>
      </c>
      <c r="S38" s="260">
        <f>Offsets!R10</f>
        <v>-9.7560000000000002</v>
      </c>
      <c r="T38" s="260">
        <f>Offsets!S10</f>
        <v>-9.8170000000000002</v>
      </c>
      <c r="U38" s="260">
        <f>Offsets!T10</f>
        <v>-9.8949999999999996</v>
      </c>
      <c r="V38" s="260">
        <f>Offsets!U10</f>
        <v>-10.208</v>
      </c>
      <c r="W38" s="260">
        <f>Offsets!V10</f>
        <v>-10.25</v>
      </c>
      <c r="X38" s="260">
        <f>Offsets!W10</f>
        <v>-10.25</v>
      </c>
      <c r="Y38" s="260">
        <f>Offsets!X10</f>
        <v>-10.25</v>
      </c>
      <c r="Z38" s="260">
        <f>Offsets!Y10</f>
        <v>-10.25</v>
      </c>
      <c r="AA38" s="260">
        <f>Offsets!Z10</f>
        <v>-10.25</v>
      </c>
      <c r="AB38" s="260">
        <f>Offsets!AA10</f>
        <v>-10.25</v>
      </c>
      <c r="AC38" s="260">
        <f>Offsets!AB10</f>
        <v>-10.25</v>
      </c>
      <c r="AD38" s="260">
        <f>Offsets!AC10</f>
        <v>-10.25</v>
      </c>
      <c r="AE38" s="260">
        <f>Offsets!AD10</f>
        <v>-10.25</v>
      </c>
      <c r="AF38" s="260">
        <f>Offsets!AE10</f>
        <v>-10.25</v>
      </c>
      <c r="AG38" s="260">
        <f>Offsets!AF10</f>
        <v>-10.25</v>
      </c>
      <c r="AH38" s="260">
        <f>Offsets!AG10</f>
        <v>-10.25</v>
      </c>
      <c r="AI38" s="260">
        <f>Offsets!AH10</f>
        <v>-10.25</v>
      </c>
      <c r="AJ38" s="260">
        <f>Offsets!AI10</f>
        <v>-10.25</v>
      </c>
      <c r="AK38" s="260">
        <f>Offsets!AJ10</f>
        <v>-10.25</v>
      </c>
      <c r="AL38" s="260">
        <f>Offsets!AK10</f>
        <v>-10.25</v>
      </c>
      <c r="AM38" s="260">
        <f>Offsets!AL10</f>
        <v>-10.25</v>
      </c>
      <c r="AN38" s="260">
        <f>Offsets!AM10</f>
        <v>-10.25</v>
      </c>
      <c r="AO38" s="260">
        <f>Offsets!AN10</f>
        <v>-10.25</v>
      </c>
      <c r="AP38" s="260">
        <f>Offsets!AO10</f>
        <v>-10.25</v>
      </c>
      <c r="AQ38" s="260">
        <f>Offsets!AP10</f>
        <v>-10.25</v>
      </c>
      <c r="AR38" s="260">
        <f>Offsets!AQ10</f>
        <v>-10.25</v>
      </c>
      <c r="AS38" s="260">
        <f>Offsets!AR10</f>
        <v>-10.25</v>
      </c>
      <c r="AT38" s="260">
        <f>Offsets!AS10</f>
        <v>-10.25</v>
      </c>
      <c r="AU38" s="260">
        <f>Offsets!AT10</f>
        <v>-10.25</v>
      </c>
      <c r="AV38" s="260">
        <f>Offsets!AU10</f>
        <v>-10.25</v>
      </c>
      <c r="AW38" s="260">
        <f>Offsets!AV10</f>
        <v>-10.25</v>
      </c>
      <c r="AX38" s="260">
        <f>Offsets!AW10</f>
        <v>-10.25</v>
      </c>
      <c r="AY38" s="260">
        <f>Offsets!AX10</f>
        <v>-10.25</v>
      </c>
      <c r="AZ38" s="260">
        <f>Offsets!AY10</f>
        <v>-10.25</v>
      </c>
      <c r="BA38" s="260">
        <f>Offsets!AZ10</f>
        <v>-10.25</v>
      </c>
      <c r="BB38" s="260">
        <f>Offsets!BA10</f>
        <v>-10.25</v>
      </c>
      <c r="BC38" s="260">
        <f>Offsets!BB10</f>
        <v>-10.25</v>
      </c>
      <c r="BD38" s="260">
        <f>Offsets!BC10</f>
        <v>-10.395</v>
      </c>
      <c r="BE38" s="260">
        <f>Offsets!BD10</f>
        <v>-10.441000000000001</v>
      </c>
      <c r="BF38" s="260">
        <f>Offsets!BE10</f>
        <v>-10.523999999999999</v>
      </c>
      <c r="BG38" s="260">
        <f>Offsets!BF10</f>
        <v>-10.491</v>
      </c>
      <c r="BH38" s="260">
        <f>Offsets!BG10</f>
        <v>-9.7449999999999992</v>
      </c>
      <c r="BI38" s="260">
        <f>Offsets!BH10</f>
        <v>-9.4559999999999995</v>
      </c>
      <c r="BJ38" s="260">
        <f>Offsets!BI10</f>
        <v>-8.7159999999999993</v>
      </c>
      <c r="BK38" s="260">
        <f>Offsets!BJ10</f>
        <v>-8.1259999999999994</v>
      </c>
      <c r="BL38" s="260">
        <f>Offsets!BK10</f>
        <v>-6.891</v>
      </c>
      <c r="BM38" s="260">
        <f>Offsets!BL10</f>
        <v>-5.1189999999999998</v>
      </c>
      <c r="BN38" s="260">
        <f>Offsets!BM10</f>
        <v>-2.827</v>
      </c>
      <c r="BO38" s="261">
        <f>Offsets!BN10</f>
        <v>6.8000000000000005E-2</v>
      </c>
      <c r="BP38" s="246"/>
    </row>
    <row r="39" spans="1:68" ht="14.1" customHeight="1" x14ac:dyDescent="0.25">
      <c r="A39" s="318"/>
      <c r="B39" s="234" t="s">
        <v>44</v>
      </c>
      <c r="C39" s="93" t="s">
        <v>45</v>
      </c>
      <c r="D39" s="96">
        <f>'PG &amp; FDS Elev'!C24</f>
        <v>647.48377429315951</v>
      </c>
      <c r="E39" s="96">
        <f>'PG &amp; FDS Elev'!D24</f>
        <v>647.49221378486288</v>
      </c>
      <c r="F39" s="96">
        <f>'PG &amp; FDS Elev'!E24</f>
        <v>647.49522756332544</v>
      </c>
      <c r="G39" s="96">
        <f>'PG &amp; FDS Elev'!F24</f>
        <v>647.58413555976972</v>
      </c>
      <c r="H39" s="96">
        <f>'PG &amp; FDS Elev'!G24</f>
        <v>647.93389368771739</v>
      </c>
      <c r="I39" s="96">
        <f>'PG &amp; FDS Elev'!H24</f>
        <v>648.35265632983521</v>
      </c>
      <c r="J39" s="96">
        <f>'PG &amp; FDS Elev'!I24</f>
        <v>648.83805889943824</v>
      </c>
      <c r="K39" s="96">
        <f>'PG &amp; FDS Elev'!J24</f>
        <v>649.36692548367591</v>
      </c>
      <c r="L39" s="96">
        <f>'PG &amp; FDS Elev'!K24</f>
        <v>649.75941943148348</v>
      </c>
      <c r="M39" s="96">
        <f>'PG &amp; FDS Elev'!L24</f>
        <v>649.90812493669569</v>
      </c>
      <c r="N39" s="96">
        <f>'PG &amp; FDS Elev'!M24</f>
        <v>650.5244412584982</v>
      </c>
      <c r="O39" s="96">
        <f>'PG &amp; FDS Elev'!N24</f>
        <v>651.21625211675996</v>
      </c>
      <c r="P39" s="96">
        <f>'PG &amp; FDS Elev'!O24</f>
        <v>651.40931658767761</v>
      </c>
      <c r="Q39" s="96">
        <f>'PG &amp; FDS Elev'!P24</f>
        <v>651.98242450845009</v>
      </c>
      <c r="R39" s="96">
        <f>'PG &amp; FDS Elev'!Q24</f>
        <v>652.69146442326803</v>
      </c>
      <c r="S39" s="96">
        <f>'PG &amp; FDS Elev'!R24</f>
        <v>653.47009936314009</v>
      </c>
      <c r="T39" s="96">
        <f>'PG &amp; FDS Elev'!S24</f>
        <v>654.32159460214302</v>
      </c>
      <c r="U39" s="96">
        <f>'PG &amp; FDS Elev'!T24</f>
        <v>654.55259511807549</v>
      </c>
      <c r="V39" s="96">
        <f>'PG &amp; FDS Elev'!U24</f>
        <v>655.14502029633638</v>
      </c>
      <c r="W39" s="96">
        <f>'PG &amp; FDS Elev'!V24</f>
        <v>655.20797075590542</v>
      </c>
      <c r="X39" s="96">
        <f>'PG &amp; FDS Elev'!W24</f>
        <v>656.08056667125982</v>
      </c>
      <c r="Y39" s="96">
        <f>'PG &amp; FDS Elev'!X24</f>
        <v>656.98471208661408</v>
      </c>
      <c r="Z39" s="96">
        <f>'PG &amp; FDS Elev'!Y24</f>
        <v>657.91957675196841</v>
      </c>
      <c r="AA39" s="96">
        <f>'PG &amp; FDS Elev'!Z24</f>
        <v>658.10654968503934</v>
      </c>
      <c r="AB39" s="96">
        <f>'PG &amp; FDS Elev'!AA24</f>
        <v>658.85444141732285</v>
      </c>
      <c r="AC39" s="96">
        <f>'PG &amp; FDS Elev'!AB24</f>
        <v>659.78930608267717</v>
      </c>
      <c r="AD39" s="96">
        <f>'PG &amp; FDS Elev'!AC24</f>
        <v>660.7241707480315</v>
      </c>
      <c r="AE39" s="96">
        <f>'PG &amp; FDS Elev'!AD24</f>
        <v>661.65903541338582</v>
      </c>
      <c r="AF39" s="96">
        <f>'PG &amp; FDS Elev'!AE24</f>
        <v>661.89586779527554</v>
      </c>
      <c r="AG39" s="96">
        <f>'PG &amp; FDS Elev'!AF24</f>
        <v>662.59390007874015</v>
      </c>
      <c r="AH39" s="96">
        <f>'PG &amp; FDS Elev'!AG24</f>
        <v>663.52876474409447</v>
      </c>
      <c r="AI39" s="96">
        <f>'PG &amp; FDS Elev'!AH24</f>
        <v>664.4636294094488</v>
      </c>
      <c r="AJ39" s="96">
        <f>'PG &amp; FDS Elev'!AI24</f>
        <v>665.39849407480312</v>
      </c>
      <c r="AK39" s="96">
        <f>'PG &amp; FDS Elev'!AJ24</f>
        <v>666.03420204724409</v>
      </c>
      <c r="AL39" s="96">
        <f>'PG &amp; FDS Elev'!AK24</f>
        <v>666.05913177165348</v>
      </c>
      <c r="AM39" s="96">
        <f>'PG &amp; FDS Elev'!AL24</f>
        <v>666.06860506692908</v>
      </c>
      <c r="AN39" s="96">
        <f>'PG &amp; FDS Elev'!AM24</f>
        <v>666.33335874015745</v>
      </c>
      <c r="AO39" s="96">
        <f>'PG &amp; FDS Elev'!AN24</f>
        <v>667.26822340551178</v>
      </c>
      <c r="AP39" s="96">
        <f>'PG &amp; FDS Elev'!AO24</f>
        <v>668.2030880708661</v>
      </c>
      <c r="AQ39" s="96">
        <f>'PG &amp; FDS Elev'!AP24</f>
        <v>669.13795273622043</v>
      </c>
      <c r="AR39" s="96">
        <f>'PG &amp; FDS Elev'!AQ24</f>
        <v>670.07281740157475</v>
      </c>
      <c r="AS39" s="96">
        <f>'PG &amp; FDS Elev'!AR24</f>
        <v>670.79577940944876</v>
      </c>
      <c r="AT39" s="96">
        <f>'PG &amp; FDS Elev'!AS24</f>
        <v>671.00768206692908</v>
      </c>
      <c r="AU39" s="96">
        <f>'PG &amp; FDS Elev'!AT24</f>
        <v>671.92229273228338</v>
      </c>
      <c r="AV39" s="96">
        <f>'PG &amp; FDS Elev'!AU24</f>
        <v>672.81718239763768</v>
      </c>
      <c r="AW39" s="96">
        <f>'PG &amp; FDS Elev'!AV24</f>
        <v>673.02002405511803</v>
      </c>
      <c r="AX39" s="96">
        <f>'PG &amp; FDS Elev'!AW24</f>
        <v>673.71207206299209</v>
      </c>
      <c r="AY39" s="96">
        <f>'PG &amp; FDS Elev'!AX24</f>
        <v>674.58464081894238</v>
      </c>
      <c r="AZ39" s="96">
        <f>'PG &amp; FDS Elev'!AY24</f>
        <v>675.41010487473159</v>
      </c>
      <c r="BA39" s="96">
        <f>'PG &amp; FDS Elev'!AZ24</f>
        <v>676.18844747606477</v>
      </c>
      <c r="BB39" s="96">
        <f>'PG &amp; FDS Elev'!BA24</f>
        <v>676.35832086972084</v>
      </c>
      <c r="BC39" s="96">
        <f>'PG &amp; FDS Elev'!BB24</f>
        <v>676.91966862294214</v>
      </c>
      <c r="BD39" s="96">
        <f>'PG &amp; FDS Elev'!BC24</f>
        <v>677.442392576521</v>
      </c>
      <c r="BE39" s="96">
        <f>'PG &amp; FDS Elev'!BD24</f>
        <v>677.60010046854347</v>
      </c>
      <c r="BF39" s="96">
        <f>'PG &amp; FDS Elev'!BE24</f>
        <v>677.8801744245219</v>
      </c>
      <c r="BG39" s="96">
        <f>'PG &amp; FDS Elev'!BF24</f>
        <v>678.26525235625149</v>
      </c>
      <c r="BH39" s="96">
        <f>'PG &amp; FDS Elev'!BG24</f>
        <v>678.92002188533547</v>
      </c>
      <c r="BI39" s="96">
        <f>'PG &amp; FDS Elev'!BH24</f>
        <v>679.06226560016955</v>
      </c>
      <c r="BJ39" s="96">
        <f>'PG &amp; FDS Elev'!BI24</f>
        <v>679.35095857012118</v>
      </c>
      <c r="BK39" s="96">
        <f>'PG &amp; FDS Elev'!BJ24</f>
        <v>679.53583758844729</v>
      </c>
      <c r="BL39" s="96">
        <f>'PG &amp; FDS Elev'!BK24</f>
        <v>679.98509729826719</v>
      </c>
      <c r="BM39" s="96">
        <f>'PG &amp; FDS Elev'!BL24</f>
        <v>680.40953511609246</v>
      </c>
      <c r="BN39" s="96">
        <f>'PG &amp; FDS Elev'!BM24</f>
        <v>680.80794327827539</v>
      </c>
      <c r="BO39" s="97">
        <f>'PG &amp; FDS Elev'!BN24</f>
        <v>681.1827381307213</v>
      </c>
      <c r="BP39" s="107"/>
    </row>
    <row r="40" spans="1:68" ht="14.1" hidden="1" customHeight="1" x14ac:dyDescent="0.25">
      <c r="A40" s="318"/>
      <c r="B40" s="234" t="s">
        <v>49</v>
      </c>
      <c r="C40" s="93" t="s">
        <v>1341</v>
      </c>
      <c r="D40" s="96">
        <f>'Beam Elev'!C7</f>
        <v>643.42999999999995</v>
      </c>
      <c r="E40" s="96">
        <f>'Beam Elev'!D7</f>
        <v>643.44000000000005</v>
      </c>
      <c r="F40" s="96">
        <f>'Beam Elev'!E7</f>
        <v>643.44000000000005</v>
      </c>
      <c r="G40" s="96">
        <f>'Beam Elev'!F7</f>
        <v>643.54999999999995</v>
      </c>
      <c r="H40" s="96">
        <f>'Beam Elev'!G7</f>
        <v>643.87</v>
      </c>
      <c r="I40" s="96">
        <f>'Beam Elev'!H7</f>
        <v>644.29</v>
      </c>
      <c r="J40" s="96">
        <f>'Beam Elev'!I7</f>
        <v>644.79999999999995</v>
      </c>
      <c r="K40" s="96">
        <f>'Beam Elev'!J7</f>
        <v>645.26</v>
      </c>
      <c r="L40" s="96">
        <f>'Beam Elev'!K7</f>
        <v>645.75</v>
      </c>
      <c r="M40" s="96">
        <f>'Beam Elev'!L7</f>
        <v>645.88</v>
      </c>
      <c r="N40" s="96">
        <f>'Beam Elev'!M7</f>
        <v>646.47</v>
      </c>
      <c r="O40" s="96">
        <f>'Beam Elev'!N7</f>
        <v>647.15</v>
      </c>
      <c r="P40" s="96">
        <f>'Beam Elev'!O7</f>
        <v>647.34</v>
      </c>
      <c r="Q40" s="96">
        <f>'Beam Elev'!P7</f>
        <v>647.78</v>
      </c>
      <c r="R40" s="96">
        <f>'Beam Elev'!Q7</f>
        <v>648.57000000000005</v>
      </c>
      <c r="S40" s="96">
        <f>'Beam Elev'!R7</f>
        <v>649.36</v>
      </c>
      <c r="T40" s="96">
        <f>'Beam Elev'!S7</f>
        <v>650.16999999999996</v>
      </c>
      <c r="U40" s="96">
        <f>'Beam Elev'!T7</f>
        <v>650.4</v>
      </c>
      <c r="V40" s="96">
        <f>'Beam Elev'!U7</f>
        <v>651</v>
      </c>
      <c r="W40" s="96">
        <f>'Beam Elev'!V7</f>
        <v>650.99</v>
      </c>
      <c r="X40" s="96">
        <f>'Beam Elev'!W7</f>
        <v>652.03</v>
      </c>
      <c r="Y40" s="96">
        <f>'Beam Elev'!X7</f>
        <v>652.96</v>
      </c>
      <c r="Z40" s="96">
        <f>'Beam Elev'!Y7</f>
        <v>653.89</v>
      </c>
      <c r="AA40" s="96">
        <f>'Beam Elev'!Z7</f>
        <v>654.1</v>
      </c>
      <c r="AB40" s="96">
        <f>'Beam Elev'!AA7</f>
        <v>654.79999999999995</v>
      </c>
      <c r="AC40" s="96">
        <f>'Beam Elev'!AB7</f>
        <v>655.81</v>
      </c>
      <c r="AD40" s="96">
        <f>'Beam Elev'!AC7</f>
        <v>656.72</v>
      </c>
      <c r="AE40" s="96">
        <f>'Beam Elev'!AD7</f>
        <v>657.67</v>
      </c>
      <c r="AF40" s="96">
        <f>'Beam Elev'!AE7</f>
        <v>657.92</v>
      </c>
      <c r="AG40" s="96">
        <f>'Beam Elev'!AF7</f>
        <v>658.55</v>
      </c>
      <c r="AH40" s="96">
        <f>'Beam Elev'!AG7</f>
        <v>659.45</v>
      </c>
      <c r="AI40" s="96">
        <f>'Beam Elev'!AH7</f>
        <v>660.26</v>
      </c>
      <c r="AJ40" s="96">
        <f>'Beam Elev'!AI7</f>
        <v>661.1</v>
      </c>
      <c r="AK40" s="96">
        <f>'Beam Elev'!AJ7</f>
        <v>661.94</v>
      </c>
      <c r="AL40" s="96">
        <f>'Beam Elev'!AK7</f>
        <v>661.96</v>
      </c>
      <c r="AM40" s="96">
        <f>'Beam Elev'!AL7</f>
        <v>661.98</v>
      </c>
      <c r="AN40" s="96">
        <f>'Beam Elev'!AM7</f>
        <v>662.29</v>
      </c>
      <c r="AO40" s="96">
        <f>'Beam Elev'!AN7</f>
        <v>663.19</v>
      </c>
      <c r="AP40" s="96">
        <f>'Beam Elev'!AO7</f>
        <v>664.15</v>
      </c>
      <c r="AQ40" s="96">
        <f>'Beam Elev'!AP7</f>
        <v>665.06</v>
      </c>
      <c r="AR40" s="96">
        <f>'Beam Elev'!AQ7</f>
        <v>665.97</v>
      </c>
      <c r="AS40" s="96">
        <f>'Beam Elev'!AR7</f>
        <v>666.67</v>
      </c>
      <c r="AT40" s="96">
        <f>'Beam Elev'!AS7</f>
        <v>666.87</v>
      </c>
      <c r="AU40" s="96">
        <f>'Beam Elev'!AT7</f>
        <v>667.76</v>
      </c>
      <c r="AV40" s="96">
        <f>'Beam Elev'!AU7</f>
        <v>668.68</v>
      </c>
      <c r="AW40" s="96">
        <f>'Beam Elev'!AV7</f>
        <v>668.87</v>
      </c>
      <c r="AX40" s="96">
        <f>'Beam Elev'!AW7</f>
        <v>669.5</v>
      </c>
      <c r="AY40" s="96">
        <f>'Beam Elev'!AX7</f>
        <v>670.37</v>
      </c>
      <c r="AZ40" s="96">
        <f>'Beam Elev'!AY7</f>
        <v>671.23</v>
      </c>
      <c r="BA40" s="96">
        <f>'Beam Elev'!AZ7</f>
        <v>672.02</v>
      </c>
      <c r="BB40" s="96">
        <f>'Beam Elev'!BA7</f>
        <v>672.21</v>
      </c>
      <c r="BC40" s="96">
        <f>'Beam Elev'!BB7</f>
        <v>672.73</v>
      </c>
      <c r="BD40" s="96">
        <f>'Beam Elev'!BC7</f>
        <v>673.34</v>
      </c>
      <c r="BE40" s="96">
        <f>'Beam Elev'!BD7</f>
        <v>673.48</v>
      </c>
      <c r="BF40" s="96">
        <f>'Beam Elev'!BE7</f>
        <v>673.75</v>
      </c>
      <c r="BG40" s="96">
        <f>'Beam Elev'!BF7</f>
        <v>674.1</v>
      </c>
      <c r="BH40" s="96">
        <f>'Beam Elev'!BG7</f>
        <v>674.81</v>
      </c>
      <c r="BI40" s="96">
        <f>'Beam Elev'!BH7</f>
        <v>674.97</v>
      </c>
      <c r="BJ40" s="96">
        <f>'Beam Elev'!BI7</f>
        <v>675.22</v>
      </c>
      <c r="BK40" s="96">
        <f>'Beam Elev'!BJ7</f>
        <v>675.43</v>
      </c>
      <c r="BL40" s="96">
        <f>'Beam Elev'!BK7</f>
        <v>675.98</v>
      </c>
      <c r="BM40" s="96">
        <f>'Beam Elev'!BL7</f>
        <v>676.46</v>
      </c>
      <c r="BN40" s="96">
        <f>'Beam Elev'!BM7</f>
        <v>676.87</v>
      </c>
      <c r="BO40" s="97">
        <f>'Beam Elev'!BN7</f>
        <v>677.25</v>
      </c>
      <c r="BP40" s="107"/>
    </row>
    <row r="41" spans="1:68" ht="14.1" hidden="1" customHeight="1" x14ac:dyDescent="0.25">
      <c r="A41" s="318"/>
      <c r="B41" s="234" t="s">
        <v>50</v>
      </c>
      <c r="C41" s="93" t="s">
        <v>1342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7"/>
      <c r="BP41" s="107"/>
    </row>
    <row r="42" spans="1:68" ht="14.1" hidden="1" customHeight="1" x14ac:dyDescent="0.25">
      <c r="A42" s="318"/>
      <c r="B42" s="234" t="s">
        <v>51</v>
      </c>
      <c r="C42" s="93" t="s">
        <v>52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7"/>
      <c r="BP42" s="107"/>
    </row>
    <row r="43" spans="1:68" ht="14.1" hidden="1" customHeight="1" x14ac:dyDescent="0.25">
      <c r="A43" s="318"/>
      <c r="B43" s="234" t="s">
        <v>53</v>
      </c>
      <c r="C43" s="93" t="s">
        <v>54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7"/>
      <c r="BP43" s="107"/>
    </row>
    <row r="44" spans="1:68" ht="14.1" hidden="1" customHeight="1" x14ac:dyDescent="0.25">
      <c r="A44" s="318"/>
      <c r="B44" s="234" t="s">
        <v>55</v>
      </c>
      <c r="C44" s="93" t="s">
        <v>56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7"/>
      <c r="BP44" s="107"/>
    </row>
    <row r="45" spans="1:68" ht="14.1" customHeight="1" x14ac:dyDescent="0.25">
      <c r="A45" s="318"/>
      <c r="B45" s="234" t="s">
        <v>46</v>
      </c>
      <c r="C45" s="93" t="s">
        <v>1413</v>
      </c>
      <c r="D45" s="96">
        <f>-'Rebound and Deflection'!C109/12</f>
        <v>-1.8489999999999999E-2</v>
      </c>
      <c r="E45" s="96">
        <f>-'Rebound and Deflection'!D109/12</f>
        <v>-1.6317999999999999E-2</v>
      </c>
      <c r="F45" s="96">
        <f>-'Rebound and Deflection'!E109/12</f>
        <v>-1.6317999999999999E-2</v>
      </c>
      <c r="G45" s="96">
        <f>-'Rebound and Deflection'!F109/12</f>
        <v>4.3000000000000004E-4</v>
      </c>
      <c r="H45" s="96">
        <f>-'Rebound and Deflection'!G109/12</f>
        <v>5.3411000000000007E-2</v>
      </c>
      <c r="I45" s="96">
        <f>-'Rebound and Deflection'!H109/12</f>
        <v>6.6480999999999998E-2</v>
      </c>
      <c r="J45" s="96">
        <f>-'Rebound and Deflection'!I109/12</f>
        <v>3.6518000000000002E-2</v>
      </c>
      <c r="K45" s="96">
        <f>-'Rebound and Deflection'!J109/12</f>
        <v>1.2310000000000001E-3</v>
      </c>
      <c r="L45" s="96">
        <f>-'Rebound and Deflection'!K109/12</f>
        <v>3.3770000000000011E-3</v>
      </c>
      <c r="M45" s="96">
        <f>-'Rebound and Deflection'!L109/12</f>
        <v>7.4290000000000007E-3</v>
      </c>
      <c r="N45" s="96">
        <f>-'Rebound and Deflection'!M109/12</f>
        <v>2.1644E-2</v>
      </c>
      <c r="O45" s="96">
        <f>-'Rebound and Deflection'!N109/12</f>
        <v>1.3019000000000001E-2</v>
      </c>
      <c r="P45" s="96">
        <f>-'Rebound and Deflection'!O109/12</f>
        <v>8.5089999999999992E-3</v>
      </c>
      <c r="Q45" s="96">
        <f>-'Rebound and Deflection'!P109/12</f>
        <v>1.1209999999999998E-3</v>
      </c>
      <c r="R45" s="96">
        <f>-'Rebound and Deflection'!Q109/12</f>
        <v>2.5358000000000002E-2</v>
      </c>
      <c r="S45" s="96">
        <f>-'Rebound and Deflection'!R109/12</f>
        <v>4.1602999999999994E-2</v>
      </c>
      <c r="T45" s="96">
        <f>-'Rebound and Deflection'!S109/12</f>
        <v>2.4843E-2</v>
      </c>
      <c r="U45" s="96">
        <f>-'Rebound and Deflection'!T109/12</f>
        <v>1.7484000000000003E-2</v>
      </c>
      <c r="V45" s="96">
        <f>-'Rebound and Deflection'!U109/12</f>
        <v>1.237E-3</v>
      </c>
      <c r="W45" s="96">
        <f>-'Rebound and Deflection'!V109/12</f>
        <v>1.042E-3</v>
      </c>
      <c r="X45" s="96">
        <f>-'Rebound and Deflection'!W109/12</f>
        <v>1.0171999999999999E-2</v>
      </c>
      <c r="Y45" s="96">
        <f>-'Rebound and Deflection'!X109/12</f>
        <v>1.7834000000000003E-2</v>
      </c>
      <c r="Z45" s="96">
        <f>-'Rebound and Deflection'!Y109/12</f>
        <v>4.3100000000000005E-3</v>
      </c>
      <c r="AA45" s="96">
        <f>-'Rebound and Deflection'!Z109/12</f>
        <v>1.2999999999999999E-3</v>
      </c>
      <c r="AB45" s="96">
        <f>-'Rebound and Deflection'!AA109/12</f>
        <v>1.567E-3</v>
      </c>
      <c r="AC45" s="96">
        <f>-'Rebound and Deflection'!AB109/12</f>
        <v>4.4770000000000004E-2</v>
      </c>
      <c r="AD45" s="96">
        <f>-'Rebound and Deflection'!AC109/12</f>
        <v>7.0914999999999992E-2</v>
      </c>
      <c r="AE45" s="96">
        <f>-'Rebound and Deflection'!AD109/12</f>
        <v>3.9487999999999995E-2</v>
      </c>
      <c r="AF45" s="96">
        <f>-'Rebound and Deflection'!AE109/12</f>
        <v>2.7317999999999999E-2</v>
      </c>
      <c r="AG45" s="96">
        <f>-'Rebound and Deflection'!AF109/12</f>
        <v>1.8440000000000004E-3</v>
      </c>
      <c r="AH45" s="96">
        <f>-'Rebound and Deflection'!AG109/12</f>
        <v>1.6688999999999999E-2</v>
      </c>
      <c r="AI45" s="96">
        <f>-'Rebound and Deflection'!AH109/12</f>
        <v>4.0103999999999994E-2</v>
      </c>
      <c r="AJ45" s="96">
        <f>-'Rebound and Deflection'!AI109/12</f>
        <v>2.9796000000000003E-2</v>
      </c>
      <c r="AK45" s="96">
        <f>-'Rebound and Deflection'!AJ109/12</f>
        <v>-9.6619999999999987E-3</v>
      </c>
      <c r="AL45" s="96">
        <f>-'Rebound and Deflection'!AK109/12</f>
        <v>-8.319E-3</v>
      </c>
      <c r="AM45" s="96">
        <f>-'Rebound and Deflection'!AL109/12</f>
        <v>-8.319E-3</v>
      </c>
      <c r="AN45" s="96">
        <f>-'Rebound and Deflection'!AM109/12</f>
        <v>7.45E-4</v>
      </c>
      <c r="AO45" s="96">
        <f>-'Rebound and Deflection'!AN109/12</f>
        <v>3.8962999999999998E-2</v>
      </c>
      <c r="AP45" s="96">
        <f>-'Rebound and Deflection'!AO109/12</f>
        <v>5.0798000000000003E-2</v>
      </c>
      <c r="AQ45" s="96">
        <f>-'Rebound and Deflection'!AP109/12</f>
        <v>2.7362999999999998E-2</v>
      </c>
      <c r="AR45" s="96">
        <f>-'Rebound and Deflection'!AQ109/12</f>
        <v>7.4100000000000001E-4</v>
      </c>
      <c r="AS45" s="96">
        <f>-'Rebound and Deflection'!AR109/12</f>
        <v>4.8970000000000012E-3</v>
      </c>
      <c r="AT45" s="96">
        <f>-'Rebound and Deflection'!AS109/12</f>
        <v>8.6479999999999977E-3</v>
      </c>
      <c r="AU45" s="96">
        <f>-'Rebound and Deflection'!AT109/12</f>
        <v>2.2014999999999996E-2</v>
      </c>
      <c r="AV45" s="96">
        <f>-'Rebound and Deflection'!AU109/12</f>
        <v>1.2387999999999998E-2</v>
      </c>
      <c r="AW45" s="96">
        <f>-'Rebound and Deflection'!AV109/12</f>
        <v>6.1059999999999994E-3</v>
      </c>
      <c r="AX45" s="96">
        <f>-'Rebound and Deflection'!AW109/12</f>
        <v>4.3600000000000003E-4</v>
      </c>
      <c r="AY45" s="96">
        <f>-'Rebound and Deflection'!AX109/12</f>
        <v>1.9816999999999998E-2</v>
      </c>
      <c r="AZ45" s="96">
        <f>-'Rebound and Deflection'!AY109/12</f>
        <v>3.4081999999999994E-2</v>
      </c>
      <c r="BA45" s="96">
        <f>-'Rebound and Deflection'!AZ109/12</f>
        <v>1.8536999999999998E-2</v>
      </c>
      <c r="BB45" s="96">
        <f>-'Rebound and Deflection'!BA109/12</f>
        <v>1.2877E-2</v>
      </c>
      <c r="BC45" s="96">
        <f>-'Rebound and Deflection'!BB109/12</f>
        <v>2.23E-4</v>
      </c>
      <c r="BD45" s="96">
        <f>-'Rebound and Deflection'!BC109/12</f>
        <v>1.1446999999999999E-2</v>
      </c>
      <c r="BE45" s="96">
        <f>-'Rebound and Deflection'!BD109/12</f>
        <v>1.6662E-2</v>
      </c>
      <c r="BF45" s="96">
        <f>-'Rebound and Deflection'!BE109/12</f>
        <v>1.6662E-2</v>
      </c>
      <c r="BG45" s="96">
        <f>-'Rebound and Deflection'!BF109/12</f>
        <v>3.1144999999999996E-2</v>
      </c>
      <c r="BH45" s="96">
        <f>-'Rebound and Deflection'!BG109/12</f>
        <v>1.7351000000000002E-2</v>
      </c>
      <c r="BI45" s="96">
        <f>-'Rebound and Deflection'!BH109/12</f>
        <v>1.2020999999999999E-2</v>
      </c>
      <c r="BJ45" s="96">
        <f>-'Rebound and Deflection'!BI109/12</f>
        <v>6.8019999999999999E-3</v>
      </c>
      <c r="BK45" s="96">
        <f>-'Rebound and Deflection'!BJ109/12</f>
        <v>1.3899999999999999E-4</v>
      </c>
      <c r="BL45" s="96">
        <f>-'Rebound and Deflection'!BK109/12</f>
        <v>1.2662E-2</v>
      </c>
      <c r="BM45" s="96">
        <f>-'Rebound and Deflection'!BL109/12</f>
        <v>2.7067000000000004E-2</v>
      </c>
      <c r="BN45" s="96">
        <f>-'Rebound and Deflection'!BM109/12</f>
        <v>2.3077E-2</v>
      </c>
      <c r="BO45" s="97">
        <f>-'Rebound and Deflection'!BN109/12</f>
        <v>4.7759999999999999E-8</v>
      </c>
      <c r="BP45" s="107"/>
    </row>
    <row r="46" spans="1:68" ht="14.1" customHeight="1" x14ac:dyDescent="0.25">
      <c r="A46" s="318"/>
      <c r="B46" s="234" t="s">
        <v>58</v>
      </c>
      <c r="C46" s="93" t="s">
        <v>59</v>
      </c>
      <c r="D46" s="96">
        <f>'Bridge Geometry Input'!$B$2/12</f>
        <v>0.70833333333333337</v>
      </c>
      <c r="E46" s="96">
        <f>'Bridge Geometry Input'!$B$2/12</f>
        <v>0.70833333333333337</v>
      </c>
      <c r="F46" s="96">
        <f>'Bridge Geometry Input'!$B$2/12</f>
        <v>0.70833333333333337</v>
      </c>
      <c r="G46" s="96">
        <f>'Bridge Geometry Input'!$B$2/12</f>
        <v>0.70833333333333337</v>
      </c>
      <c r="H46" s="96">
        <f>'Bridge Geometry Input'!$B$2/12</f>
        <v>0.70833333333333337</v>
      </c>
      <c r="I46" s="96">
        <f>'Bridge Geometry Input'!$B$2/12</f>
        <v>0.70833333333333337</v>
      </c>
      <c r="J46" s="96">
        <f>'Bridge Geometry Input'!$B$2/12</f>
        <v>0.70833333333333337</v>
      </c>
      <c r="K46" s="96">
        <f>'Bridge Geometry Input'!$B$2/12</f>
        <v>0.70833333333333337</v>
      </c>
      <c r="L46" s="96">
        <f>'Bridge Geometry Input'!$B$2/12</f>
        <v>0.70833333333333337</v>
      </c>
      <c r="M46" s="96">
        <f>'Bridge Geometry Input'!$B$2/12</f>
        <v>0.70833333333333337</v>
      </c>
      <c r="N46" s="96">
        <f>'Bridge Geometry Input'!$B$2/12</f>
        <v>0.70833333333333337</v>
      </c>
      <c r="O46" s="96">
        <f>'Bridge Geometry Input'!$B$2/12</f>
        <v>0.70833333333333337</v>
      </c>
      <c r="P46" s="96">
        <f>'Bridge Geometry Input'!$B$2/12</f>
        <v>0.70833333333333337</v>
      </c>
      <c r="Q46" s="96">
        <f>'Bridge Geometry Input'!$B$2/12</f>
        <v>0.70833333333333337</v>
      </c>
      <c r="R46" s="96">
        <f>'Bridge Geometry Input'!$B$2/12</f>
        <v>0.70833333333333337</v>
      </c>
      <c r="S46" s="96">
        <f>'Bridge Geometry Input'!$B$2/12</f>
        <v>0.70833333333333337</v>
      </c>
      <c r="T46" s="96">
        <f>'Bridge Geometry Input'!$B$2/12</f>
        <v>0.70833333333333337</v>
      </c>
      <c r="U46" s="96">
        <f>'Bridge Geometry Input'!$B$2/12</f>
        <v>0.70833333333333337</v>
      </c>
      <c r="V46" s="96">
        <f>'Bridge Geometry Input'!$B$2/12</f>
        <v>0.70833333333333337</v>
      </c>
      <c r="W46" s="96">
        <f>'Bridge Geometry Input'!$B$2/12</f>
        <v>0.70833333333333337</v>
      </c>
      <c r="X46" s="96">
        <f>'Bridge Geometry Input'!$B$2/12</f>
        <v>0.70833333333333337</v>
      </c>
      <c r="Y46" s="96">
        <f>'Bridge Geometry Input'!$B$2/12</f>
        <v>0.70833333333333337</v>
      </c>
      <c r="Z46" s="96">
        <f>'Bridge Geometry Input'!$B$2/12</f>
        <v>0.70833333333333337</v>
      </c>
      <c r="AA46" s="96">
        <f>'Bridge Geometry Input'!$B$2/12</f>
        <v>0.70833333333333337</v>
      </c>
      <c r="AB46" s="96">
        <f>'Bridge Geometry Input'!$B$2/12</f>
        <v>0.70833333333333337</v>
      </c>
      <c r="AC46" s="96">
        <f>'Bridge Geometry Input'!$B$2/12</f>
        <v>0.70833333333333337</v>
      </c>
      <c r="AD46" s="96">
        <f>'Bridge Geometry Input'!$B$2/12</f>
        <v>0.70833333333333337</v>
      </c>
      <c r="AE46" s="96">
        <f>'Bridge Geometry Input'!$B$2/12</f>
        <v>0.70833333333333337</v>
      </c>
      <c r="AF46" s="96">
        <f>'Bridge Geometry Input'!$B$2/12</f>
        <v>0.70833333333333337</v>
      </c>
      <c r="AG46" s="96">
        <f>'Bridge Geometry Input'!$B$2/12</f>
        <v>0.70833333333333337</v>
      </c>
      <c r="AH46" s="96">
        <f>'Bridge Geometry Input'!$B$2/12</f>
        <v>0.70833333333333337</v>
      </c>
      <c r="AI46" s="96">
        <f>'Bridge Geometry Input'!$B$2/12</f>
        <v>0.70833333333333337</v>
      </c>
      <c r="AJ46" s="96">
        <f>'Bridge Geometry Input'!$B$2/12</f>
        <v>0.70833333333333337</v>
      </c>
      <c r="AK46" s="96">
        <f>'Bridge Geometry Input'!$B$2/12</f>
        <v>0.70833333333333337</v>
      </c>
      <c r="AL46" s="96">
        <f>'Bridge Geometry Input'!$B$2/12</f>
        <v>0.70833333333333337</v>
      </c>
      <c r="AM46" s="96">
        <f>'Bridge Geometry Input'!$B$2/12</f>
        <v>0.70833333333333337</v>
      </c>
      <c r="AN46" s="96">
        <f>'Bridge Geometry Input'!$B$2/12</f>
        <v>0.70833333333333337</v>
      </c>
      <c r="AO46" s="96">
        <f>'Bridge Geometry Input'!$B$2/12</f>
        <v>0.70833333333333337</v>
      </c>
      <c r="AP46" s="96">
        <f>'Bridge Geometry Input'!$B$2/12</f>
        <v>0.70833333333333337</v>
      </c>
      <c r="AQ46" s="96">
        <f>'Bridge Geometry Input'!$B$2/12</f>
        <v>0.70833333333333337</v>
      </c>
      <c r="AR46" s="96">
        <f>'Bridge Geometry Input'!$B$2/12</f>
        <v>0.70833333333333337</v>
      </c>
      <c r="AS46" s="96">
        <f>'Bridge Geometry Input'!$B$2/12</f>
        <v>0.70833333333333337</v>
      </c>
      <c r="AT46" s="96">
        <f>'Bridge Geometry Input'!$B$2/12</f>
        <v>0.70833333333333337</v>
      </c>
      <c r="AU46" s="96">
        <f>'Bridge Geometry Input'!$B$2/12</f>
        <v>0.70833333333333337</v>
      </c>
      <c r="AV46" s="96">
        <f>'Bridge Geometry Input'!$B$2/12</f>
        <v>0.70833333333333337</v>
      </c>
      <c r="AW46" s="96">
        <f>'Bridge Geometry Input'!$B$2/12</f>
        <v>0.70833333333333337</v>
      </c>
      <c r="AX46" s="96">
        <f>'Bridge Geometry Input'!$B$2/12</f>
        <v>0.70833333333333337</v>
      </c>
      <c r="AY46" s="96">
        <f>'Bridge Geometry Input'!$B$2/12</f>
        <v>0.70833333333333337</v>
      </c>
      <c r="AZ46" s="96">
        <f>'Bridge Geometry Input'!$B$2/12</f>
        <v>0.70833333333333337</v>
      </c>
      <c r="BA46" s="96">
        <f>'Bridge Geometry Input'!$B$2/12</f>
        <v>0.70833333333333337</v>
      </c>
      <c r="BB46" s="96">
        <f>'Bridge Geometry Input'!$B$2/12</f>
        <v>0.70833333333333337</v>
      </c>
      <c r="BC46" s="96">
        <f>'Bridge Geometry Input'!$B$2/12</f>
        <v>0.70833333333333337</v>
      </c>
      <c r="BD46" s="96">
        <f>'Bridge Geometry Input'!$B$2/12</f>
        <v>0.70833333333333337</v>
      </c>
      <c r="BE46" s="96">
        <f>'Bridge Geometry Input'!$B$2/12</f>
        <v>0.70833333333333337</v>
      </c>
      <c r="BF46" s="96">
        <f>'Bridge Geometry Input'!$B$2/12</f>
        <v>0.70833333333333337</v>
      </c>
      <c r="BG46" s="96">
        <f>'Bridge Geometry Input'!$B$2/12</f>
        <v>0.70833333333333337</v>
      </c>
      <c r="BH46" s="96">
        <f>'Bridge Geometry Input'!$B$2/12</f>
        <v>0.70833333333333337</v>
      </c>
      <c r="BI46" s="96">
        <f>'Bridge Geometry Input'!$B$2/12</f>
        <v>0.70833333333333337</v>
      </c>
      <c r="BJ46" s="96">
        <f>'Bridge Geometry Input'!$B$2/12</f>
        <v>0.70833333333333337</v>
      </c>
      <c r="BK46" s="96">
        <f>'Bridge Geometry Input'!$B$2/12</f>
        <v>0.70833333333333337</v>
      </c>
      <c r="BL46" s="96">
        <f>'Bridge Geometry Input'!$B$2/12</f>
        <v>0.70833333333333337</v>
      </c>
      <c r="BM46" s="96">
        <f>'Bridge Geometry Input'!$B$2/12</f>
        <v>0.70833333333333337</v>
      </c>
      <c r="BN46" s="96">
        <f>'Bridge Geometry Input'!$B$2/12</f>
        <v>0.70833333333333337</v>
      </c>
      <c r="BO46" s="97">
        <f>'Bridge Geometry Input'!$B$2/12</f>
        <v>0.70833333333333337</v>
      </c>
      <c r="BP46" s="107"/>
    </row>
    <row r="47" spans="1:68" ht="14.1" customHeight="1" x14ac:dyDescent="0.25">
      <c r="A47" s="318"/>
      <c r="B47" s="234" t="s">
        <v>48</v>
      </c>
      <c r="C47" s="93" t="s">
        <v>1415</v>
      </c>
      <c r="D47" s="96">
        <f>D39+D45-D46</f>
        <v>646.7569509598261</v>
      </c>
      <c r="E47" s="96">
        <f t="shared" ref="E47:BO47" si="6">E39+E45-E46</f>
        <v>646.76756245152956</v>
      </c>
      <c r="F47" s="96">
        <f t="shared" si="6"/>
        <v>646.77057622999212</v>
      </c>
      <c r="G47" s="96">
        <f t="shared" si="6"/>
        <v>646.8762322264364</v>
      </c>
      <c r="H47" s="96">
        <f t="shared" si="6"/>
        <v>647.278971354384</v>
      </c>
      <c r="I47" s="96">
        <f t="shared" si="6"/>
        <v>647.7108039965018</v>
      </c>
      <c r="J47" s="96">
        <f t="shared" si="6"/>
        <v>648.16624356610487</v>
      </c>
      <c r="K47" s="96">
        <f t="shared" si="6"/>
        <v>648.6598231503425</v>
      </c>
      <c r="L47" s="96">
        <f t="shared" si="6"/>
        <v>649.05446309815011</v>
      </c>
      <c r="M47" s="96">
        <f t="shared" si="6"/>
        <v>649.20722060336232</v>
      </c>
      <c r="N47" s="96">
        <f t="shared" si="6"/>
        <v>649.83775192516487</v>
      </c>
      <c r="O47" s="96">
        <f t="shared" si="6"/>
        <v>650.52093778342658</v>
      </c>
      <c r="P47" s="96">
        <f t="shared" si="6"/>
        <v>650.70949225434424</v>
      </c>
      <c r="Q47" s="96">
        <f t="shared" si="6"/>
        <v>651.27521217511674</v>
      </c>
      <c r="R47" s="96">
        <f t="shared" si="6"/>
        <v>652.00848908993464</v>
      </c>
      <c r="S47" s="96">
        <f t="shared" si="6"/>
        <v>652.80336902980673</v>
      </c>
      <c r="T47" s="96">
        <f t="shared" si="6"/>
        <v>653.63810426880968</v>
      </c>
      <c r="U47" s="96">
        <f t="shared" si="6"/>
        <v>653.86174578474208</v>
      </c>
      <c r="V47" s="96">
        <f t="shared" si="6"/>
        <v>654.43792396300296</v>
      </c>
      <c r="W47" s="96">
        <f t="shared" si="6"/>
        <v>654.50067942257203</v>
      </c>
      <c r="X47" s="96">
        <f t="shared" si="6"/>
        <v>655.38240533792646</v>
      </c>
      <c r="Y47" s="96">
        <f t="shared" si="6"/>
        <v>656.2942127532807</v>
      </c>
      <c r="Z47" s="96">
        <f t="shared" si="6"/>
        <v>657.21555341863507</v>
      </c>
      <c r="AA47" s="96">
        <f t="shared" si="6"/>
        <v>657.39951635170598</v>
      </c>
      <c r="AB47" s="96">
        <f t="shared" si="6"/>
        <v>658.1476750839895</v>
      </c>
      <c r="AC47" s="96">
        <f t="shared" si="6"/>
        <v>659.12574274934377</v>
      </c>
      <c r="AD47" s="96">
        <f t="shared" si="6"/>
        <v>660.08675241469814</v>
      </c>
      <c r="AE47" s="96">
        <f t="shared" si="6"/>
        <v>660.99019008005246</v>
      </c>
      <c r="AF47" s="96">
        <f t="shared" si="6"/>
        <v>661.2148524619422</v>
      </c>
      <c r="AG47" s="96">
        <f t="shared" si="6"/>
        <v>661.88741074540678</v>
      </c>
      <c r="AH47" s="96">
        <f t="shared" si="6"/>
        <v>662.83712041076114</v>
      </c>
      <c r="AI47" s="96">
        <f t="shared" si="6"/>
        <v>663.79540007611547</v>
      </c>
      <c r="AJ47" s="96">
        <f t="shared" si="6"/>
        <v>664.71995674146979</v>
      </c>
      <c r="AK47" s="96">
        <f t="shared" si="6"/>
        <v>665.31620671391067</v>
      </c>
      <c r="AL47" s="96">
        <f t="shared" si="6"/>
        <v>665.34247943832008</v>
      </c>
      <c r="AM47" s="96">
        <f t="shared" si="6"/>
        <v>665.35195273359568</v>
      </c>
      <c r="AN47" s="96">
        <f t="shared" si="6"/>
        <v>665.62577040682413</v>
      </c>
      <c r="AO47" s="96">
        <f t="shared" si="6"/>
        <v>666.59885307217837</v>
      </c>
      <c r="AP47" s="96">
        <f t="shared" si="6"/>
        <v>667.54555273753272</v>
      </c>
      <c r="AQ47" s="96">
        <f t="shared" si="6"/>
        <v>668.45698240288709</v>
      </c>
      <c r="AR47" s="96">
        <f t="shared" si="6"/>
        <v>669.36522506824133</v>
      </c>
      <c r="AS47" s="96">
        <f t="shared" si="6"/>
        <v>670.09234307611541</v>
      </c>
      <c r="AT47" s="96">
        <f t="shared" si="6"/>
        <v>670.3079967335957</v>
      </c>
      <c r="AU47" s="96">
        <f t="shared" si="6"/>
        <v>671.23597439895002</v>
      </c>
      <c r="AV47" s="96">
        <f t="shared" si="6"/>
        <v>672.1212370643043</v>
      </c>
      <c r="AW47" s="96">
        <f t="shared" si="6"/>
        <v>672.3177967217847</v>
      </c>
      <c r="AX47" s="96">
        <f t="shared" si="6"/>
        <v>673.00417472965876</v>
      </c>
      <c r="AY47" s="96">
        <f t="shared" si="6"/>
        <v>673.89612448560899</v>
      </c>
      <c r="AZ47" s="96">
        <f t="shared" si="6"/>
        <v>674.73585354139823</v>
      </c>
      <c r="BA47" s="96">
        <f t="shared" si="6"/>
        <v>675.49865114273143</v>
      </c>
      <c r="BB47" s="96">
        <f t="shared" si="6"/>
        <v>675.66286453638747</v>
      </c>
      <c r="BC47" s="96">
        <f t="shared" si="6"/>
        <v>676.21155828960877</v>
      </c>
      <c r="BD47" s="96">
        <f t="shared" si="6"/>
        <v>676.74550624318761</v>
      </c>
      <c r="BE47" s="96">
        <f t="shared" si="6"/>
        <v>676.9084291352101</v>
      </c>
      <c r="BF47" s="96">
        <f t="shared" si="6"/>
        <v>677.18850309118852</v>
      </c>
      <c r="BG47" s="96">
        <f t="shared" si="6"/>
        <v>677.58806402291816</v>
      </c>
      <c r="BH47" s="96">
        <f t="shared" si="6"/>
        <v>678.22903955200206</v>
      </c>
      <c r="BI47" s="96">
        <f t="shared" si="6"/>
        <v>678.36595326683619</v>
      </c>
      <c r="BJ47" s="96">
        <f t="shared" si="6"/>
        <v>678.6494272367878</v>
      </c>
      <c r="BK47" s="96">
        <f t="shared" si="6"/>
        <v>678.82764325511391</v>
      </c>
      <c r="BL47" s="96">
        <f t="shared" si="6"/>
        <v>679.2894259649338</v>
      </c>
      <c r="BM47" s="96">
        <f t="shared" si="6"/>
        <v>679.72826878275907</v>
      </c>
      <c r="BN47" s="96">
        <f t="shared" si="6"/>
        <v>680.12268694494196</v>
      </c>
      <c r="BO47" s="97">
        <f t="shared" si="6"/>
        <v>680.47440484514789</v>
      </c>
      <c r="BP47" s="107"/>
    </row>
    <row r="48" spans="1:68" ht="14.1" customHeight="1" x14ac:dyDescent="0.25">
      <c r="A48" s="318" t="str">
        <f>'Critical Stations'!B11</f>
        <v>BEAM K</v>
      </c>
      <c r="B48" s="234"/>
      <c r="C48" s="93" t="s">
        <v>36</v>
      </c>
      <c r="D48" s="94">
        <f>'Critical Stations'!C11</f>
        <v>491.02</v>
      </c>
      <c r="E48" s="94">
        <f>'Critical Stations'!D11</f>
        <v>491.52</v>
      </c>
      <c r="F48" s="94">
        <f>'Critical Stations'!E11</f>
        <v>491.7</v>
      </c>
      <c r="G48" s="94">
        <f>'Critical Stations'!F11</f>
        <v>497</v>
      </c>
      <c r="H48" s="94">
        <f>'Critical Stations'!G11</f>
        <v>515.74</v>
      </c>
      <c r="I48" s="94">
        <f>'Critical Stations'!H11</f>
        <v>534.5</v>
      </c>
      <c r="J48" s="94">
        <f>'Critical Stations'!I11</f>
        <v>553.26</v>
      </c>
      <c r="K48" s="94">
        <f>'Critical Stations'!J11</f>
        <v>572</v>
      </c>
      <c r="L48" s="94">
        <f>'Critical Stations'!K11</f>
        <v>585.97</v>
      </c>
      <c r="M48" s="94">
        <f>'Critical Stations'!L11</f>
        <v>590.75</v>
      </c>
      <c r="N48" s="94">
        <f>'Critical Stations'!M11</f>
        <v>609.5</v>
      </c>
      <c r="O48" s="94">
        <f>'Critical Stations'!N11</f>
        <v>628.26</v>
      </c>
      <c r="P48" s="94">
        <f>'Critical Stations'!O11</f>
        <v>633.03</v>
      </c>
      <c r="Q48" s="94">
        <f>'Critical Stations'!P11</f>
        <v>647</v>
      </c>
      <c r="R48" s="94">
        <f>'Critical Stations'!Q11</f>
        <v>665.73</v>
      </c>
      <c r="S48" s="94">
        <f>'Critical Stations'!R11</f>
        <v>684.49</v>
      </c>
      <c r="T48" s="94">
        <f>'Critical Stations'!S11</f>
        <v>703.25</v>
      </c>
      <c r="U48" s="94">
        <f>'Critical Stations'!T11</f>
        <v>708.02</v>
      </c>
      <c r="V48" s="94">
        <f>'Critical Stations'!U11</f>
        <v>720.67</v>
      </c>
      <c r="W48" s="94">
        <f>'Critical Stations'!V11</f>
        <v>722</v>
      </c>
      <c r="X48" s="94">
        <f>'Critical Stations'!W11</f>
        <v>740.75</v>
      </c>
      <c r="Y48" s="94">
        <f>'Critical Stations'!X11</f>
        <v>759.5</v>
      </c>
      <c r="Z48" s="94">
        <f>'Critical Stations'!Y11</f>
        <v>778.25</v>
      </c>
      <c r="AA48" s="94">
        <f>'Critical Stations'!Z11</f>
        <v>782</v>
      </c>
      <c r="AB48" s="94">
        <f>'Critical Stations'!AA11</f>
        <v>797</v>
      </c>
      <c r="AC48" s="94">
        <f>'Critical Stations'!AB11</f>
        <v>815.75</v>
      </c>
      <c r="AD48" s="94">
        <f>'Critical Stations'!AC11</f>
        <v>834.5</v>
      </c>
      <c r="AE48" s="94">
        <f>'Critical Stations'!AD11</f>
        <v>853.25</v>
      </c>
      <c r="AF48" s="94">
        <f>'Critical Stations'!AE11</f>
        <v>858</v>
      </c>
      <c r="AG48" s="94">
        <f>'Critical Stations'!AF11</f>
        <v>872</v>
      </c>
      <c r="AH48" s="94">
        <f>'Critical Stations'!AG11</f>
        <v>890.75</v>
      </c>
      <c r="AI48" s="94">
        <f>'Critical Stations'!AH11</f>
        <v>909.5</v>
      </c>
      <c r="AJ48" s="94">
        <f>'Critical Stations'!AI11</f>
        <v>928.25</v>
      </c>
      <c r="AK48" s="94">
        <f>'Critical Stations'!AJ11</f>
        <v>941</v>
      </c>
      <c r="AL48" s="94">
        <f>'Critical Stations'!AK11</f>
        <v>941.5</v>
      </c>
      <c r="AM48" s="94">
        <f>'Critical Stations'!AL11</f>
        <v>941.69</v>
      </c>
      <c r="AN48" s="94">
        <f>'Critical Stations'!AM11</f>
        <v>947</v>
      </c>
      <c r="AO48" s="94">
        <f>'Critical Stations'!AN11</f>
        <v>965.75</v>
      </c>
      <c r="AP48" s="94">
        <f>'Critical Stations'!AO11</f>
        <v>984.5</v>
      </c>
      <c r="AQ48" s="94">
        <f>'Critical Stations'!AP11</f>
        <v>1003.25</v>
      </c>
      <c r="AR48" s="94">
        <f>'Critical Stations'!AQ11</f>
        <v>1022</v>
      </c>
      <c r="AS48" s="94">
        <f>'Critical Stations'!AR11</f>
        <v>1036.5</v>
      </c>
      <c r="AT48" s="94">
        <f>'Critical Stations'!AS11</f>
        <v>1040.75</v>
      </c>
      <c r="AU48" s="94">
        <f>'Critical Stations'!AT11</f>
        <v>1059.5</v>
      </c>
      <c r="AV48" s="94">
        <f>'Critical Stations'!AU11</f>
        <v>1078.25</v>
      </c>
      <c r="AW48" s="94">
        <f>'Critical Stations'!AV11</f>
        <v>1082.5</v>
      </c>
      <c r="AX48" s="94">
        <f>'Critical Stations'!AW11</f>
        <v>1097</v>
      </c>
      <c r="AY48" s="94">
        <f>'Critical Stations'!AX11</f>
        <v>1115.75</v>
      </c>
      <c r="AZ48" s="94">
        <f>'Critical Stations'!AY11</f>
        <v>1134.5</v>
      </c>
      <c r="BA48" s="94">
        <f>'Critical Stations'!AZ11</f>
        <v>1153.25</v>
      </c>
      <c r="BB48" s="94">
        <f>'Critical Stations'!BA11</f>
        <v>1157.5</v>
      </c>
      <c r="BC48" s="94">
        <f>'Critical Stations'!BB11</f>
        <v>1172</v>
      </c>
      <c r="BD48" s="94">
        <f>'Critical Stations'!BC11</f>
        <v>0</v>
      </c>
      <c r="BE48" s="94">
        <f>'Critical Stations'!BD11</f>
        <v>1190.72</v>
      </c>
      <c r="BF48" s="94">
        <f>'Critical Stations'!BE11</f>
        <v>1198.8399999999999</v>
      </c>
      <c r="BG48" s="94">
        <f>'Critical Stations'!BF11</f>
        <v>1209.49</v>
      </c>
      <c r="BH48" s="94">
        <f>'Critical Stations'!BG11</f>
        <v>1228.27</v>
      </c>
      <c r="BI48" s="94">
        <f>'Critical Stations'!BH11</f>
        <v>1232.49</v>
      </c>
      <c r="BJ48" s="94">
        <f>'Critical Stations'!BI11</f>
        <v>1241.22</v>
      </c>
      <c r="BK48" s="94">
        <f>'Critical Stations'!BJ11</f>
        <v>1246.93</v>
      </c>
      <c r="BL48" s="94">
        <f>'Critical Stations'!BK11</f>
        <v>1261.55</v>
      </c>
      <c r="BM48" s="94">
        <f>'Critical Stations'!BL11</f>
        <v>1276.06</v>
      </c>
      <c r="BN48" s="94">
        <f>'Critical Stations'!BM11</f>
        <v>1290.4100000000001</v>
      </c>
      <c r="BO48" s="95">
        <f>'Critical Stations'!BN11</f>
        <v>1304.44</v>
      </c>
      <c r="BP48" s="246"/>
    </row>
    <row r="49" spans="1:68" ht="14.1" customHeight="1" x14ac:dyDescent="0.25">
      <c r="A49" s="318"/>
      <c r="B49" s="253"/>
      <c r="C49" s="93" t="s">
        <v>1357</v>
      </c>
      <c r="D49" s="260">
        <f>Offsets!C11</f>
        <v>-2.5030000000000001</v>
      </c>
      <c r="E49" s="260">
        <f>Offsets!D11</f>
        <v>-2.4790000000000001</v>
      </c>
      <c r="F49" s="260">
        <f>Offsets!E11</f>
        <v>-2.4700000000000002</v>
      </c>
      <c r="G49" s="260">
        <f>Offsets!F11</f>
        <v>-2.23</v>
      </c>
      <c r="H49" s="260">
        <f>Offsets!G11</f>
        <v>-1.6180000000000001</v>
      </c>
      <c r="I49" s="260">
        <f>Offsets!H11</f>
        <v>-1.3759999999999999</v>
      </c>
      <c r="J49" s="260">
        <f>Offsets!I11</f>
        <v>-1.502</v>
      </c>
      <c r="K49" s="260">
        <f>Offsets!J11</f>
        <v>-1.9970000000000001</v>
      </c>
      <c r="L49" s="260">
        <f>Offsets!K11</f>
        <v>-1.597</v>
      </c>
      <c r="M49" s="260">
        <f>Offsets!L11</f>
        <v>-1.5069999999999999</v>
      </c>
      <c r="N49" s="260">
        <f>Offsets!M11</f>
        <v>-1.385</v>
      </c>
      <c r="O49" s="260">
        <f>Offsets!N11</f>
        <v>-1.633</v>
      </c>
      <c r="P49" s="260">
        <f>Offsets!O11</f>
        <v>-1.754</v>
      </c>
      <c r="Q49" s="260">
        <f>Offsets!P11</f>
        <v>-2.2490000000000001</v>
      </c>
      <c r="R49" s="260">
        <f>Offsets!Q11</f>
        <v>-1.571</v>
      </c>
      <c r="S49" s="260">
        <f>Offsets!R11</f>
        <v>-1.262</v>
      </c>
      <c r="T49" s="260">
        <f>Offsets!S11</f>
        <v>-1.3220000000000001</v>
      </c>
      <c r="U49" s="260">
        <f>Offsets!T11</f>
        <v>-1.3959999999999999</v>
      </c>
      <c r="V49" s="260">
        <f>Offsets!U11</f>
        <v>-1.708</v>
      </c>
      <c r="W49" s="260">
        <f>Offsets!V11</f>
        <v>-1.75</v>
      </c>
      <c r="X49" s="260">
        <f>Offsets!W11</f>
        <v>-1.75</v>
      </c>
      <c r="Y49" s="260">
        <f>Offsets!X11</f>
        <v>-1.75</v>
      </c>
      <c r="Z49" s="260">
        <f>Offsets!Y11</f>
        <v>-1.75</v>
      </c>
      <c r="AA49" s="260">
        <f>Offsets!Z11</f>
        <v>-1.75</v>
      </c>
      <c r="AB49" s="260">
        <f>Offsets!AA11</f>
        <v>-1.75</v>
      </c>
      <c r="AC49" s="260">
        <f>Offsets!AB11</f>
        <v>-1.75</v>
      </c>
      <c r="AD49" s="260">
        <f>Offsets!AC11</f>
        <v>-1.75</v>
      </c>
      <c r="AE49" s="260">
        <f>Offsets!AD11</f>
        <v>-1.75</v>
      </c>
      <c r="AF49" s="260">
        <f>Offsets!AE11</f>
        <v>-1.75</v>
      </c>
      <c r="AG49" s="260">
        <f>Offsets!AF11</f>
        <v>-1.75</v>
      </c>
      <c r="AH49" s="260">
        <f>Offsets!AG11</f>
        <v>-1.75</v>
      </c>
      <c r="AI49" s="260">
        <f>Offsets!AH11</f>
        <v>-1.75</v>
      </c>
      <c r="AJ49" s="260">
        <f>Offsets!AI11</f>
        <v>-1.75</v>
      </c>
      <c r="AK49" s="260">
        <f>Offsets!AJ11</f>
        <v>-1.75</v>
      </c>
      <c r="AL49" s="260">
        <f>Offsets!AK11</f>
        <v>-1.75</v>
      </c>
      <c r="AM49" s="260">
        <f>Offsets!AL11</f>
        <v>-1.75</v>
      </c>
      <c r="AN49" s="260">
        <f>Offsets!AM11</f>
        <v>-1.75</v>
      </c>
      <c r="AO49" s="260">
        <f>Offsets!AN11</f>
        <v>-1.75</v>
      </c>
      <c r="AP49" s="260">
        <f>Offsets!AO11</f>
        <v>-1.75</v>
      </c>
      <c r="AQ49" s="260">
        <f>Offsets!AP11</f>
        <v>-1.75</v>
      </c>
      <c r="AR49" s="260">
        <f>Offsets!AQ11</f>
        <v>-1.75</v>
      </c>
      <c r="AS49" s="260">
        <f>Offsets!AR11</f>
        <v>-1.75</v>
      </c>
      <c r="AT49" s="260">
        <f>Offsets!AS11</f>
        <v>-1.75</v>
      </c>
      <c r="AU49" s="260">
        <f>Offsets!AT11</f>
        <v>-1.75</v>
      </c>
      <c r="AV49" s="260">
        <f>Offsets!AU11</f>
        <v>-1.75</v>
      </c>
      <c r="AW49" s="260">
        <f>Offsets!AV11</f>
        <v>-1.75</v>
      </c>
      <c r="AX49" s="260">
        <f>Offsets!AW11</f>
        <v>-1.75</v>
      </c>
      <c r="AY49" s="260">
        <f>Offsets!AX11</f>
        <v>-1.75</v>
      </c>
      <c r="AZ49" s="260">
        <f>Offsets!AY11</f>
        <v>-1.75</v>
      </c>
      <c r="BA49" s="260">
        <f>Offsets!AZ11</f>
        <v>-1.75</v>
      </c>
      <c r="BB49" s="260">
        <f>Offsets!BA11</f>
        <v>-1.75</v>
      </c>
      <c r="BC49" s="260">
        <f>Offsets!BB11</f>
        <v>-1.75</v>
      </c>
      <c r="BD49" s="260">
        <f>Offsets!BC11</f>
        <v>0</v>
      </c>
      <c r="BE49" s="260">
        <f>Offsets!BD11</f>
        <v>-1.879</v>
      </c>
      <c r="BF49" s="260">
        <f>Offsets!BE11</f>
        <v>-1.9339999999999999</v>
      </c>
      <c r="BG49" s="260">
        <f>Offsets!BF11</f>
        <v>-1.869</v>
      </c>
      <c r="BH49" s="260">
        <f>Offsets!BG11</f>
        <v>-1.081</v>
      </c>
      <c r="BI49" s="260">
        <f>Offsets!BH11</f>
        <v>-0.78400000000000003</v>
      </c>
      <c r="BJ49" s="260">
        <f>Offsets!BI11</f>
        <v>-3.3000000000000002E-2</v>
      </c>
      <c r="BK49" s="260">
        <f>Offsets!BJ11</f>
        <v>0.56200000000000006</v>
      </c>
      <c r="BL49" s="260">
        <f>Offsets!BK11</f>
        <v>1.9379999999999999</v>
      </c>
      <c r="BM49" s="260">
        <f>Offsets!BL11</f>
        <v>3.8340000000000001</v>
      </c>
      <c r="BN49" s="260">
        <f>Offsets!BM11</f>
        <v>6.2439999999999998</v>
      </c>
      <c r="BO49" s="261">
        <f>Offsets!BN11</f>
        <v>9.1890000000000001</v>
      </c>
      <c r="BP49" s="246"/>
    </row>
    <row r="50" spans="1:68" ht="14.1" customHeight="1" x14ac:dyDescent="0.25">
      <c r="A50" s="318"/>
      <c r="B50" s="234" t="s">
        <v>44</v>
      </c>
      <c r="C50" s="93" t="s">
        <v>45</v>
      </c>
      <c r="D50" s="96">
        <f>'PG &amp; FDS Elev'!C25</f>
        <v>647.1674780854047</v>
      </c>
      <c r="E50" s="96">
        <f>'PG &amp; FDS Elev'!D25</f>
        <v>647.17510054087359</v>
      </c>
      <c r="F50" s="96">
        <f>'PG &amp; FDS Elev'!E25</f>
        <v>647.17783041550967</v>
      </c>
      <c r="G50" s="96">
        <f>'PG &amp; FDS Elev'!F25</f>
        <v>647.25884577717579</v>
      </c>
      <c r="H50" s="96">
        <f>'PG &amp; FDS Elev'!G25</f>
        <v>647.57796293119861</v>
      </c>
      <c r="I50" s="96">
        <f>'PG &amp; FDS Elev'!H25</f>
        <v>647.96664769261827</v>
      </c>
      <c r="J50" s="96">
        <f>'PG &amp; FDS Elev'!I25</f>
        <v>648.42772241059527</v>
      </c>
      <c r="K50" s="96">
        <f>'PG &amp; FDS Elev'!J25</f>
        <v>648.9589254836759</v>
      </c>
      <c r="L50" s="96">
        <f>'PG &amp; FDS Elev'!K25</f>
        <v>649.35521980875376</v>
      </c>
      <c r="M50" s="96">
        <f>'PG &amp; FDS Elev'!L25</f>
        <v>649.50036493669563</v>
      </c>
      <c r="N50" s="96">
        <f>'PG &amp; FDS Elev'!M25</f>
        <v>650.11672925849814</v>
      </c>
      <c r="O50" s="96">
        <f>'PG &amp; FDS Elev'!N25</f>
        <v>650.80849211676002</v>
      </c>
      <c r="P50" s="96">
        <f>'PG &amp; FDS Elev'!O25</f>
        <v>650.996304426699</v>
      </c>
      <c r="Q50" s="96">
        <f>'PG &amp; FDS Elev'!P25</f>
        <v>651.57442450845008</v>
      </c>
      <c r="R50" s="96">
        <f>'PG &amp; FDS Elev'!Q25</f>
        <v>652.32699936066808</v>
      </c>
      <c r="S50" s="96">
        <f>'PG &amp; FDS Elev'!R25</f>
        <v>653.1577434176321</v>
      </c>
      <c r="T50" s="96">
        <f>'PG &amp; FDS Elev'!S25</f>
        <v>654.06086562455107</v>
      </c>
      <c r="U50" s="96">
        <f>'PG &amp; FDS Elev'!T25</f>
        <v>654.29881298333737</v>
      </c>
      <c r="V50" s="96">
        <f>'PG &amp; FDS Elev'!U25</f>
        <v>654.93164547633637</v>
      </c>
      <c r="W50" s="96">
        <f>'PG &amp; FDS Elev'!V25</f>
        <v>654.99825875590545</v>
      </c>
      <c r="X50" s="96">
        <f>'PG &amp; FDS Elev'!W25</f>
        <v>655.92249217125982</v>
      </c>
      <c r="Y50" s="96">
        <f>'PG &amp; FDS Elev'!X25</f>
        <v>656.85211208661406</v>
      </c>
      <c r="Z50" s="96">
        <f>'PG &amp; FDS Elev'!Y25</f>
        <v>657.78697675196838</v>
      </c>
      <c r="AA50" s="96">
        <f>'PG &amp; FDS Elev'!Z25</f>
        <v>657.97394968503932</v>
      </c>
      <c r="AB50" s="96">
        <f>'PG &amp; FDS Elev'!AA25</f>
        <v>658.72184141732282</v>
      </c>
      <c r="AC50" s="96">
        <f>'PG &amp; FDS Elev'!AB25</f>
        <v>659.65670608267715</v>
      </c>
      <c r="AD50" s="96">
        <f>'PG &amp; FDS Elev'!AC25</f>
        <v>660.59157074803147</v>
      </c>
      <c r="AE50" s="96">
        <f>'PG &amp; FDS Elev'!AD25</f>
        <v>661.5264354133858</v>
      </c>
      <c r="AF50" s="96">
        <f>'PG &amp; FDS Elev'!AE25</f>
        <v>661.76326779527551</v>
      </c>
      <c r="AG50" s="96">
        <f>'PG &amp; FDS Elev'!AF25</f>
        <v>662.46130007874012</v>
      </c>
      <c r="AH50" s="96">
        <f>'PG &amp; FDS Elev'!AG25</f>
        <v>663.39616474409445</v>
      </c>
      <c r="AI50" s="96">
        <f>'PG &amp; FDS Elev'!AH25</f>
        <v>664.33102940944877</v>
      </c>
      <c r="AJ50" s="96">
        <f>'PG &amp; FDS Elev'!AI25</f>
        <v>665.2658940748031</v>
      </c>
      <c r="AK50" s="96">
        <f>'PG &amp; FDS Elev'!AJ25</f>
        <v>665.90160204724407</v>
      </c>
      <c r="AL50" s="96">
        <f>'PG &amp; FDS Elev'!AK25</f>
        <v>665.92653177165346</v>
      </c>
      <c r="AM50" s="96">
        <f>'PG &amp; FDS Elev'!AL25</f>
        <v>665.93600506692906</v>
      </c>
      <c r="AN50" s="96">
        <f>'PG &amp; FDS Elev'!AM25</f>
        <v>666.20075874015743</v>
      </c>
      <c r="AO50" s="96">
        <f>'PG &amp; FDS Elev'!AN25</f>
        <v>667.13562340551175</v>
      </c>
      <c r="AP50" s="96">
        <f>'PG &amp; FDS Elev'!AO25</f>
        <v>668.07048807086608</v>
      </c>
      <c r="AQ50" s="96">
        <f>'PG &amp; FDS Elev'!AP25</f>
        <v>669.0053527362204</v>
      </c>
      <c r="AR50" s="96">
        <f>'PG &amp; FDS Elev'!AQ25</f>
        <v>669.94021740157473</v>
      </c>
      <c r="AS50" s="96">
        <f>'PG &amp; FDS Elev'!AR25</f>
        <v>670.66317940944873</v>
      </c>
      <c r="AT50" s="96">
        <f>'PG &amp; FDS Elev'!AS25</f>
        <v>670.87508206692905</v>
      </c>
      <c r="AU50" s="96">
        <f>'PG &amp; FDS Elev'!AT25</f>
        <v>671.80648873228336</v>
      </c>
      <c r="AV50" s="96">
        <f>'PG &amp; FDS Elev'!AU25</f>
        <v>672.73452839763775</v>
      </c>
      <c r="AW50" s="96">
        <f>'PG &amp; FDS Elev'!AV25</f>
        <v>672.94488405511811</v>
      </c>
      <c r="AX50" s="96">
        <f>'PG &amp; FDS Elev'!AW25</f>
        <v>673.66256806299202</v>
      </c>
      <c r="AY50" s="96">
        <f>'PG &amp; FDS Elev'!AX25</f>
        <v>674.5682868189424</v>
      </c>
      <c r="AZ50" s="96">
        <f>'PG &amp; FDS Elev'!AY25</f>
        <v>675.42690087473159</v>
      </c>
      <c r="BA50" s="96">
        <f>'PG &amp; FDS Elev'!AZ25</f>
        <v>676.23839347606486</v>
      </c>
      <c r="BB50" s="96">
        <f>'PG &amp; FDS Elev'!BA25</f>
        <v>676.41578086972083</v>
      </c>
      <c r="BC50" s="96">
        <f>'PG &amp; FDS Elev'!BB25</f>
        <v>677.0027646229421</v>
      </c>
      <c r="BD50" s="96">
        <f>'PG &amp; FDS Elev'!BC25</f>
        <v>638.99023</v>
      </c>
      <c r="BE50" s="96">
        <f>'PG &amp; FDS Elev'!BD25</f>
        <v>677.71714095366349</v>
      </c>
      <c r="BF50" s="96">
        <f>'PG &amp; FDS Elev'!BE25</f>
        <v>678.01210582932185</v>
      </c>
      <c r="BG50" s="96">
        <f>'PG &amp; FDS Elev'!BF25</f>
        <v>678.39139567062102</v>
      </c>
      <c r="BH50" s="96">
        <f>'PG &amp; FDS Elev'!BG25</f>
        <v>679.03451539915773</v>
      </c>
      <c r="BI50" s="96">
        <f>'PG &amp; FDS Elev'!BH25</f>
        <v>679.17439522364896</v>
      </c>
      <c r="BJ50" s="96">
        <f>'PG &amp; FDS Elev'!BI25</f>
        <v>679.4583217452232</v>
      </c>
      <c r="BK50" s="96">
        <f>'PG &amp; FDS Elev'!BJ25</f>
        <v>679.64012204566018</v>
      </c>
      <c r="BL50" s="96">
        <f>'PG &amp; FDS Elev'!BK25</f>
        <v>680.08338785242836</v>
      </c>
      <c r="BM50" s="96">
        <f>'PG &amp; FDS Elev'!BL25</f>
        <v>680.50326548629005</v>
      </c>
      <c r="BN50" s="96">
        <f>'PG &amp; FDS Elev'!BM25</f>
        <v>680.89910316748296</v>
      </c>
      <c r="BO50" s="97">
        <f>'PG &amp; FDS Elev'!BN25</f>
        <v>681.26861385975462</v>
      </c>
      <c r="BP50" s="107"/>
    </row>
    <row r="51" spans="1:68" ht="14.1" hidden="1" customHeight="1" x14ac:dyDescent="0.25">
      <c r="A51" s="318"/>
      <c r="B51" s="234" t="s">
        <v>49</v>
      </c>
      <c r="C51" s="93" t="s">
        <v>1345</v>
      </c>
      <c r="D51" s="96">
        <f>'Beam Elev'!C8</f>
        <v>643.14</v>
      </c>
      <c r="E51" s="96">
        <f>'Beam Elev'!D8</f>
        <v>643.14</v>
      </c>
      <c r="F51" s="96">
        <f>'Beam Elev'!E8</f>
        <v>643.15</v>
      </c>
      <c r="G51" s="96">
        <f>'Beam Elev'!F8</f>
        <v>643.24</v>
      </c>
      <c r="H51" s="96">
        <f>'Beam Elev'!G8</f>
        <v>643.55999999999995</v>
      </c>
      <c r="I51" s="96">
        <f>'Beam Elev'!H8</f>
        <v>643.94000000000005</v>
      </c>
      <c r="J51" s="96">
        <f>'Beam Elev'!I8</f>
        <v>644.41999999999996</v>
      </c>
      <c r="K51" s="96">
        <f>'Beam Elev'!J8</f>
        <v>644.9</v>
      </c>
      <c r="L51" s="96">
        <f>'Beam Elev'!K8</f>
        <v>645.35</v>
      </c>
      <c r="M51" s="96">
        <f>'Beam Elev'!L8</f>
        <v>645.47</v>
      </c>
      <c r="N51" s="96">
        <f>'Beam Elev'!M8</f>
        <v>646.03</v>
      </c>
      <c r="O51" s="96">
        <f>'Beam Elev'!N8</f>
        <v>646.74</v>
      </c>
      <c r="P51" s="96">
        <f>'Beam Elev'!O8</f>
        <v>646.91999999999996</v>
      </c>
      <c r="Q51" s="96">
        <f>'Beam Elev'!P8</f>
        <v>647.41999999999996</v>
      </c>
      <c r="R51" s="96">
        <f>'Beam Elev'!Q8</f>
        <v>648.24</v>
      </c>
      <c r="S51" s="96">
        <f>'Beam Elev'!R8</f>
        <v>649.08000000000004</v>
      </c>
      <c r="T51" s="96">
        <f>'Beam Elev'!S8</f>
        <v>649.99</v>
      </c>
      <c r="U51" s="96">
        <f>'Beam Elev'!T8</f>
        <v>650.22</v>
      </c>
      <c r="V51" s="96">
        <f>'Beam Elev'!U8</f>
        <v>650.78</v>
      </c>
      <c r="W51" s="96">
        <f>'Beam Elev'!V8</f>
        <v>650.89</v>
      </c>
      <c r="X51" s="96">
        <f>'Beam Elev'!W8</f>
        <v>651.86</v>
      </c>
      <c r="Y51" s="96">
        <f>'Beam Elev'!X8</f>
        <v>652.84</v>
      </c>
      <c r="Z51" s="96">
        <f>'Beam Elev'!Y8</f>
        <v>653.78</v>
      </c>
      <c r="AA51" s="96">
        <f>'Beam Elev'!Z8</f>
        <v>653.98</v>
      </c>
      <c r="AB51" s="96">
        <f>'Beam Elev'!AA8</f>
        <v>654.63</v>
      </c>
      <c r="AC51" s="96">
        <f>'Beam Elev'!AB8</f>
        <v>655.7</v>
      </c>
      <c r="AD51" s="96">
        <f>'Beam Elev'!AC8</f>
        <v>656.58</v>
      </c>
      <c r="AE51" s="96">
        <f>'Beam Elev'!AD8</f>
        <v>657.52</v>
      </c>
      <c r="AF51" s="96">
        <f>'Beam Elev'!AE8</f>
        <v>657.77</v>
      </c>
      <c r="AG51" s="96">
        <f>'Beam Elev'!AF8</f>
        <v>658.43</v>
      </c>
      <c r="AH51" s="96">
        <f>'Beam Elev'!AG8</f>
        <v>659.35</v>
      </c>
      <c r="AI51" s="96">
        <f>'Beam Elev'!AH8</f>
        <v>660.16</v>
      </c>
      <c r="AJ51" s="96">
        <f>'Beam Elev'!AI8</f>
        <v>661.03</v>
      </c>
      <c r="AK51" s="96">
        <f>'Beam Elev'!AJ8</f>
        <v>661.87</v>
      </c>
      <c r="AL51" s="96">
        <f>'Beam Elev'!AK8</f>
        <v>661.9</v>
      </c>
      <c r="AM51" s="96">
        <f>'Beam Elev'!AL8</f>
        <v>661.91</v>
      </c>
      <c r="AN51" s="96">
        <f>'Beam Elev'!AM8</f>
        <v>662.18</v>
      </c>
      <c r="AO51" s="96">
        <f>'Beam Elev'!AN8</f>
        <v>663.15</v>
      </c>
      <c r="AP51" s="96">
        <f>'Beam Elev'!AO8</f>
        <v>664.05</v>
      </c>
      <c r="AQ51" s="96">
        <f>'Beam Elev'!AP8</f>
        <v>664.98</v>
      </c>
      <c r="AR51" s="96">
        <f>'Beam Elev'!AQ8</f>
        <v>665.82</v>
      </c>
      <c r="AS51" s="96">
        <f>'Beam Elev'!AR8</f>
        <v>666.58</v>
      </c>
      <c r="AT51" s="96">
        <f>'Beam Elev'!AS8</f>
        <v>666.77</v>
      </c>
      <c r="AU51" s="96">
        <f>'Beam Elev'!AT8</f>
        <v>667.68</v>
      </c>
      <c r="AV51" s="96">
        <f>'Beam Elev'!AU8</f>
        <v>668.64</v>
      </c>
      <c r="AW51" s="96">
        <f>'Beam Elev'!AV8</f>
        <v>668.87</v>
      </c>
      <c r="AX51" s="96">
        <f>'Beam Elev'!AW8</f>
        <v>669.46</v>
      </c>
      <c r="AY51" s="96">
        <f>'Beam Elev'!AX8</f>
        <v>670.52</v>
      </c>
      <c r="AZ51" s="96">
        <f>'Beam Elev'!AY8</f>
        <v>671.38</v>
      </c>
      <c r="BA51" s="96">
        <f>'Beam Elev'!AZ8</f>
        <v>672.19</v>
      </c>
      <c r="BB51" s="96">
        <f>'Beam Elev'!BA8</f>
        <v>672.38</v>
      </c>
      <c r="BC51" s="96">
        <f>'Beam Elev'!BB8</f>
        <v>672.82</v>
      </c>
      <c r="BD51" s="96" t="e">
        <f>'Beam Elev'!BC8</f>
        <v>#N/A</v>
      </c>
      <c r="BE51" s="96">
        <f>'Beam Elev'!BD8</f>
        <v>673.54</v>
      </c>
      <c r="BF51" s="96">
        <f>'Beam Elev'!BE8</f>
        <v>673.82</v>
      </c>
      <c r="BG51" s="96">
        <f>'Beam Elev'!BF8</f>
        <v>674.22</v>
      </c>
      <c r="BH51" s="96">
        <f>'Beam Elev'!BG8</f>
        <v>674.88</v>
      </c>
      <c r="BI51" s="96">
        <f>'Beam Elev'!BH8</f>
        <v>675.01</v>
      </c>
      <c r="BJ51" s="96">
        <f>'Beam Elev'!BI8</f>
        <v>675.26</v>
      </c>
      <c r="BK51" s="96">
        <f>'Beam Elev'!BJ8</f>
        <v>675.49</v>
      </c>
      <c r="BL51" s="96">
        <f>'Beam Elev'!BK8</f>
        <v>676.12</v>
      </c>
      <c r="BM51" s="96">
        <f>'Beam Elev'!BL8</f>
        <v>676.54</v>
      </c>
      <c r="BN51" s="96">
        <f>'Beam Elev'!BM8</f>
        <v>676.98</v>
      </c>
      <c r="BO51" s="97">
        <f>'Beam Elev'!BN8</f>
        <v>677.33</v>
      </c>
      <c r="BP51" s="107"/>
    </row>
    <row r="52" spans="1:68" ht="14.1" hidden="1" customHeight="1" x14ac:dyDescent="0.25">
      <c r="A52" s="318"/>
      <c r="B52" s="234" t="s">
        <v>50</v>
      </c>
      <c r="C52" s="93" t="s">
        <v>1346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7"/>
      <c r="BP52" s="107"/>
    </row>
    <row r="53" spans="1:68" ht="14.1" hidden="1" customHeight="1" x14ac:dyDescent="0.25">
      <c r="A53" s="318"/>
      <c r="B53" s="234" t="s">
        <v>51</v>
      </c>
      <c r="C53" s="93" t="s">
        <v>52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7"/>
      <c r="BP53" s="107"/>
    </row>
    <row r="54" spans="1:68" ht="14.1" hidden="1" customHeight="1" x14ac:dyDescent="0.25">
      <c r="A54" s="318"/>
      <c r="B54" s="234" t="s">
        <v>53</v>
      </c>
      <c r="C54" s="93" t="s">
        <v>54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7"/>
      <c r="BP54" s="107"/>
    </row>
    <row r="55" spans="1:68" ht="14.1" hidden="1" customHeight="1" x14ac:dyDescent="0.25">
      <c r="A55" s="318"/>
      <c r="B55" s="234" t="s">
        <v>55</v>
      </c>
      <c r="C55" s="93" t="s">
        <v>56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7"/>
      <c r="BP55" s="107"/>
    </row>
    <row r="56" spans="1:68" ht="14.1" customHeight="1" x14ac:dyDescent="0.25">
      <c r="A56" s="318"/>
      <c r="B56" s="234" t="s">
        <v>46</v>
      </c>
      <c r="C56" s="93" t="s">
        <v>1413</v>
      </c>
      <c r="D56" s="96">
        <f>-'Rebound and Deflection'!C110/12</f>
        <v>-1.8489999999999999E-2</v>
      </c>
      <c r="E56" s="96">
        <f>-'Rebound and Deflection'!D110/12</f>
        <v>-1.6317999999999999E-2</v>
      </c>
      <c r="F56" s="96">
        <f>-'Rebound and Deflection'!E110/12</f>
        <v>-1.6317999999999999E-2</v>
      </c>
      <c r="G56" s="96">
        <f>-'Rebound and Deflection'!F110/12</f>
        <v>4.3000000000000004E-4</v>
      </c>
      <c r="H56" s="96">
        <f>-'Rebound and Deflection'!G110/12</f>
        <v>5.3411000000000007E-2</v>
      </c>
      <c r="I56" s="96">
        <f>-'Rebound and Deflection'!H110/12</f>
        <v>6.6480999999999998E-2</v>
      </c>
      <c r="J56" s="96">
        <f>-'Rebound and Deflection'!I110/12</f>
        <v>3.6518000000000002E-2</v>
      </c>
      <c r="K56" s="96">
        <f>-'Rebound and Deflection'!J110/12</f>
        <v>1.2310000000000001E-3</v>
      </c>
      <c r="L56" s="96">
        <f>-'Rebound and Deflection'!K110/12</f>
        <v>3.3770000000000011E-3</v>
      </c>
      <c r="M56" s="96">
        <f>-'Rebound and Deflection'!L110/12</f>
        <v>7.4290000000000007E-3</v>
      </c>
      <c r="N56" s="96">
        <f>-'Rebound and Deflection'!M110/12</f>
        <v>2.1644E-2</v>
      </c>
      <c r="O56" s="96">
        <f>-'Rebound and Deflection'!N110/12</f>
        <v>1.3019000000000001E-2</v>
      </c>
      <c r="P56" s="96">
        <f>-'Rebound and Deflection'!O110/12</f>
        <v>8.5089999999999992E-3</v>
      </c>
      <c r="Q56" s="96">
        <f>-'Rebound and Deflection'!P110/12</f>
        <v>1.1209999999999998E-3</v>
      </c>
      <c r="R56" s="96">
        <f>-'Rebound and Deflection'!Q110/12</f>
        <v>2.5358000000000002E-2</v>
      </c>
      <c r="S56" s="96">
        <f>-'Rebound and Deflection'!R110/12</f>
        <v>4.1602999999999994E-2</v>
      </c>
      <c r="T56" s="96">
        <f>-'Rebound and Deflection'!S110/12</f>
        <v>2.4843E-2</v>
      </c>
      <c r="U56" s="96">
        <f>-'Rebound and Deflection'!T110/12</f>
        <v>1.7484000000000003E-2</v>
      </c>
      <c r="V56" s="96">
        <f>-'Rebound and Deflection'!U110/12</f>
        <v>1.237E-3</v>
      </c>
      <c r="W56" s="96">
        <f>-'Rebound and Deflection'!V110/12</f>
        <v>1.042E-3</v>
      </c>
      <c r="X56" s="96">
        <f>-'Rebound and Deflection'!W110/12</f>
        <v>1.0171999999999999E-2</v>
      </c>
      <c r="Y56" s="96">
        <f>-'Rebound and Deflection'!X110/12</f>
        <v>1.7834000000000003E-2</v>
      </c>
      <c r="Z56" s="96">
        <f>-'Rebound and Deflection'!Y110/12</f>
        <v>4.3100000000000005E-3</v>
      </c>
      <c r="AA56" s="96">
        <f>-'Rebound and Deflection'!Z110/12</f>
        <v>1.2999999999999999E-3</v>
      </c>
      <c r="AB56" s="96">
        <f>-'Rebound and Deflection'!AA110/12</f>
        <v>1.567E-3</v>
      </c>
      <c r="AC56" s="96">
        <f>-'Rebound and Deflection'!AB110/12</f>
        <v>4.4770000000000004E-2</v>
      </c>
      <c r="AD56" s="96">
        <f>-'Rebound and Deflection'!AC110/12</f>
        <v>7.0914999999999992E-2</v>
      </c>
      <c r="AE56" s="96">
        <f>-'Rebound and Deflection'!AD110/12</f>
        <v>3.9487999999999995E-2</v>
      </c>
      <c r="AF56" s="96">
        <f>-'Rebound and Deflection'!AE110/12</f>
        <v>2.7317999999999999E-2</v>
      </c>
      <c r="AG56" s="96">
        <f>-'Rebound and Deflection'!AF110/12</f>
        <v>1.8440000000000004E-3</v>
      </c>
      <c r="AH56" s="96">
        <f>-'Rebound and Deflection'!AG110/12</f>
        <v>1.6688999999999999E-2</v>
      </c>
      <c r="AI56" s="96">
        <f>-'Rebound and Deflection'!AH110/12</f>
        <v>4.0103999999999994E-2</v>
      </c>
      <c r="AJ56" s="96">
        <f>-'Rebound and Deflection'!AI110/12</f>
        <v>2.9796000000000003E-2</v>
      </c>
      <c r="AK56" s="96">
        <f>-'Rebound and Deflection'!AJ110/12</f>
        <v>-9.6619999999999987E-3</v>
      </c>
      <c r="AL56" s="96">
        <f>-'Rebound and Deflection'!AK110/12</f>
        <v>-8.319E-3</v>
      </c>
      <c r="AM56" s="96">
        <f>-'Rebound and Deflection'!AL110/12</f>
        <v>-8.319E-3</v>
      </c>
      <c r="AN56" s="96">
        <f>-'Rebound and Deflection'!AM110/12</f>
        <v>7.45E-4</v>
      </c>
      <c r="AO56" s="96">
        <f>-'Rebound and Deflection'!AN110/12</f>
        <v>3.8962999999999998E-2</v>
      </c>
      <c r="AP56" s="96">
        <f>-'Rebound and Deflection'!AO110/12</f>
        <v>5.0798000000000003E-2</v>
      </c>
      <c r="AQ56" s="96">
        <f>-'Rebound and Deflection'!AP110/12</f>
        <v>2.7362999999999998E-2</v>
      </c>
      <c r="AR56" s="96">
        <f>-'Rebound and Deflection'!AQ110/12</f>
        <v>7.4100000000000001E-4</v>
      </c>
      <c r="AS56" s="96">
        <f>-'Rebound and Deflection'!AR110/12</f>
        <v>4.8970000000000012E-3</v>
      </c>
      <c r="AT56" s="96">
        <f>-'Rebound and Deflection'!AS110/12</f>
        <v>8.6479999999999977E-3</v>
      </c>
      <c r="AU56" s="96">
        <f>-'Rebound and Deflection'!AT110/12</f>
        <v>2.2014999999999996E-2</v>
      </c>
      <c r="AV56" s="96">
        <f>-'Rebound and Deflection'!AU110/12</f>
        <v>1.2387999999999998E-2</v>
      </c>
      <c r="AW56" s="96">
        <f>-'Rebound and Deflection'!AV110/12</f>
        <v>6.1059999999999994E-3</v>
      </c>
      <c r="AX56" s="96">
        <f>-'Rebound and Deflection'!AW110/12</f>
        <v>4.3600000000000003E-4</v>
      </c>
      <c r="AY56" s="96">
        <f>-'Rebound and Deflection'!AX110/12</f>
        <v>1.9816999999999998E-2</v>
      </c>
      <c r="AZ56" s="96">
        <f>-'Rebound and Deflection'!AY110/12</f>
        <v>3.4081999999999994E-2</v>
      </c>
      <c r="BA56" s="96">
        <f>-'Rebound and Deflection'!AZ110/12</f>
        <v>1.8536999999999998E-2</v>
      </c>
      <c r="BB56" s="96">
        <f>-'Rebound and Deflection'!BA110/12</f>
        <v>1.2877E-2</v>
      </c>
      <c r="BC56" s="96">
        <f>-'Rebound and Deflection'!BB110/12</f>
        <v>2.23E-4</v>
      </c>
      <c r="BD56" s="96">
        <f>-'Rebound and Deflection'!BC110/12</f>
        <v>1.1446999999999999E-2</v>
      </c>
      <c r="BE56" s="96">
        <f>-'Rebound and Deflection'!BD110/12</f>
        <v>1.6662E-2</v>
      </c>
      <c r="BF56" s="96">
        <f>-'Rebound and Deflection'!BE110/12</f>
        <v>1.6662E-2</v>
      </c>
      <c r="BG56" s="96">
        <f>-'Rebound and Deflection'!BF110/12</f>
        <v>3.1144999999999996E-2</v>
      </c>
      <c r="BH56" s="96">
        <f>-'Rebound and Deflection'!BG110/12</f>
        <v>1.7351000000000002E-2</v>
      </c>
      <c r="BI56" s="96">
        <f>-'Rebound and Deflection'!BH110/12</f>
        <v>1.2020999999999999E-2</v>
      </c>
      <c r="BJ56" s="96">
        <f>-'Rebound and Deflection'!BI110/12</f>
        <v>6.8019999999999999E-3</v>
      </c>
      <c r="BK56" s="96">
        <f>-'Rebound and Deflection'!BJ110/12</f>
        <v>1.3899999999999999E-4</v>
      </c>
      <c r="BL56" s="96">
        <f>-'Rebound and Deflection'!BK110/12</f>
        <v>1.2662E-2</v>
      </c>
      <c r="BM56" s="96">
        <f>-'Rebound and Deflection'!BL110/12</f>
        <v>2.7067000000000004E-2</v>
      </c>
      <c r="BN56" s="96">
        <f>-'Rebound and Deflection'!BM110/12</f>
        <v>2.3077E-2</v>
      </c>
      <c r="BO56" s="97">
        <f>-'Rebound and Deflection'!BN110/12</f>
        <v>4.7759999999999999E-8</v>
      </c>
      <c r="BP56" s="107"/>
    </row>
    <row r="57" spans="1:68" ht="14.1" customHeight="1" x14ac:dyDescent="0.25">
      <c r="A57" s="318"/>
      <c r="B57" s="234" t="s">
        <v>58</v>
      </c>
      <c r="C57" s="93" t="s">
        <v>59</v>
      </c>
      <c r="D57" s="96">
        <f>'Bridge Geometry Input'!$B$2/12</f>
        <v>0.70833333333333337</v>
      </c>
      <c r="E57" s="96">
        <f>'Bridge Geometry Input'!$B$2/12</f>
        <v>0.70833333333333337</v>
      </c>
      <c r="F57" s="96">
        <f>'Bridge Geometry Input'!$B$2/12</f>
        <v>0.70833333333333337</v>
      </c>
      <c r="G57" s="96">
        <f>'Bridge Geometry Input'!$B$2/12</f>
        <v>0.70833333333333337</v>
      </c>
      <c r="H57" s="96">
        <f>'Bridge Geometry Input'!$B$2/12</f>
        <v>0.70833333333333337</v>
      </c>
      <c r="I57" s="96">
        <f>'Bridge Geometry Input'!$B$2/12</f>
        <v>0.70833333333333337</v>
      </c>
      <c r="J57" s="96">
        <f>'Bridge Geometry Input'!$B$2/12</f>
        <v>0.70833333333333337</v>
      </c>
      <c r="K57" s="96">
        <f>'Bridge Geometry Input'!$B$2/12</f>
        <v>0.70833333333333337</v>
      </c>
      <c r="L57" s="96">
        <f>'Bridge Geometry Input'!$B$2/12</f>
        <v>0.70833333333333337</v>
      </c>
      <c r="M57" s="96">
        <f>'Bridge Geometry Input'!$B$2/12</f>
        <v>0.70833333333333337</v>
      </c>
      <c r="N57" s="96">
        <f>'Bridge Geometry Input'!$B$2/12</f>
        <v>0.70833333333333337</v>
      </c>
      <c r="O57" s="96">
        <f>'Bridge Geometry Input'!$B$2/12</f>
        <v>0.70833333333333337</v>
      </c>
      <c r="P57" s="96">
        <f>'Bridge Geometry Input'!$B$2/12</f>
        <v>0.70833333333333337</v>
      </c>
      <c r="Q57" s="96">
        <f>'Bridge Geometry Input'!$B$2/12</f>
        <v>0.70833333333333337</v>
      </c>
      <c r="R57" s="96">
        <f>'Bridge Geometry Input'!$B$2/12</f>
        <v>0.70833333333333337</v>
      </c>
      <c r="S57" s="96">
        <f>'Bridge Geometry Input'!$B$2/12</f>
        <v>0.70833333333333337</v>
      </c>
      <c r="T57" s="96">
        <f>'Bridge Geometry Input'!$B$2/12</f>
        <v>0.70833333333333337</v>
      </c>
      <c r="U57" s="96">
        <f>'Bridge Geometry Input'!$B$2/12</f>
        <v>0.70833333333333337</v>
      </c>
      <c r="V57" s="96">
        <f>'Bridge Geometry Input'!$B$2/12</f>
        <v>0.70833333333333337</v>
      </c>
      <c r="W57" s="96">
        <f>'Bridge Geometry Input'!$B$2/12</f>
        <v>0.70833333333333337</v>
      </c>
      <c r="X57" s="96">
        <f>'Bridge Geometry Input'!$B$2/12</f>
        <v>0.70833333333333337</v>
      </c>
      <c r="Y57" s="96">
        <f>'Bridge Geometry Input'!$B$2/12</f>
        <v>0.70833333333333337</v>
      </c>
      <c r="Z57" s="96">
        <f>'Bridge Geometry Input'!$B$2/12</f>
        <v>0.70833333333333337</v>
      </c>
      <c r="AA57" s="96">
        <f>'Bridge Geometry Input'!$B$2/12</f>
        <v>0.70833333333333337</v>
      </c>
      <c r="AB57" s="96">
        <f>'Bridge Geometry Input'!$B$2/12</f>
        <v>0.70833333333333337</v>
      </c>
      <c r="AC57" s="96">
        <f>'Bridge Geometry Input'!$B$2/12</f>
        <v>0.70833333333333337</v>
      </c>
      <c r="AD57" s="96">
        <f>'Bridge Geometry Input'!$B$2/12</f>
        <v>0.70833333333333337</v>
      </c>
      <c r="AE57" s="96">
        <f>'Bridge Geometry Input'!$B$2/12</f>
        <v>0.70833333333333337</v>
      </c>
      <c r="AF57" s="96">
        <f>'Bridge Geometry Input'!$B$2/12</f>
        <v>0.70833333333333337</v>
      </c>
      <c r="AG57" s="96">
        <f>'Bridge Geometry Input'!$B$2/12</f>
        <v>0.70833333333333337</v>
      </c>
      <c r="AH57" s="96">
        <f>'Bridge Geometry Input'!$B$2/12</f>
        <v>0.70833333333333337</v>
      </c>
      <c r="AI57" s="96">
        <f>'Bridge Geometry Input'!$B$2/12</f>
        <v>0.70833333333333337</v>
      </c>
      <c r="AJ57" s="96">
        <f>'Bridge Geometry Input'!$B$2/12</f>
        <v>0.70833333333333337</v>
      </c>
      <c r="AK57" s="96">
        <f>'Bridge Geometry Input'!$B$2/12</f>
        <v>0.70833333333333337</v>
      </c>
      <c r="AL57" s="96">
        <f>'Bridge Geometry Input'!$B$2/12</f>
        <v>0.70833333333333337</v>
      </c>
      <c r="AM57" s="96">
        <f>'Bridge Geometry Input'!$B$2/12</f>
        <v>0.70833333333333337</v>
      </c>
      <c r="AN57" s="96">
        <f>'Bridge Geometry Input'!$B$2/12</f>
        <v>0.70833333333333337</v>
      </c>
      <c r="AO57" s="96">
        <f>'Bridge Geometry Input'!$B$2/12</f>
        <v>0.70833333333333337</v>
      </c>
      <c r="AP57" s="96">
        <f>'Bridge Geometry Input'!$B$2/12</f>
        <v>0.70833333333333337</v>
      </c>
      <c r="AQ57" s="96">
        <f>'Bridge Geometry Input'!$B$2/12</f>
        <v>0.70833333333333337</v>
      </c>
      <c r="AR57" s="96">
        <f>'Bridge Geometry Input'!$B$2/12</f>
        <v>0.70833333333333337</v>
      </c>
      <c r="AS57" s="96">
        <f>'Bridge Geometry Input'!$B$2/12</f>
        <v>0.70833333333333337</v>
      </c>
      <c r="AT57" s="96">
        <f>'Bridge Geometry Input'!$B$2/12</f>
        <v>0.70833333333333337</v>
      </c>
      <c r="AU57" s="96">
        <f>'Bridge Geometry Input'!$B$2/12</f>
        <v>0.70833333333333337</v>
      </c>
      <c r="AV57" s="96">
        <f>'Bridge Geometry Input'!$B$2/12</f>
        <v>0.70833333333333337</v>
      </c>
      <c r="AW57" s="96">
        <f>'Bridge Geometry Input'!$B$2/12</f>
        <v>0.70833333333333337</v>
      </c>
      <c r="AX57" s="96">
        <f>'Bridge Geometry Input'!$B$2/12</f>
        <v>0.70833333333333337</v>
      </c>
      <c r="AY57" s="96">
        <f>'Bridge Geometry Input'!$B$2/12</f>
        <v>0.70833333333333337</v>
      </c>
      <c r="AZ57" s="96">
        <f>'Bridge Geometry Input'!$B$2/12</f>
        <v>0.70833333333333337</v>
      </c>
      <c r="BA57" s="96">
        <f>'Bridge Geometry Input'!$B$2/12</f>
        <v>0.70833333333333337</v>
      </c>
      <c r="BB57" s="96">
        <f>'Bridge Geometry Input'!$B$2/12</f>
        <v>0.70833333333333337</v>
      </c>
      <c r="BC57" s="96">
        <f>'Bridge Geometry Input'!$B$2/12</f>
        <v>0.70833333333333337</v>
      </c>
      <c r="BD57" s="96">
        <f>'Bridge Geometry Input'!$B$2/12</f>
        <v>0.70833333333333337</v>
      </c>
      <c r="BE57" s="96">
        <f>'Bridge Geometry Input'!$B$2/12</f>
        <v>0.70833333333333337</v>
      </c>
      <c r="BF57" s="96">
        <f>'Bridge Geometry Input'!$B$2/12</f>
        <v>0.70833333333333337</v>
      </c>
      <c r="BG57" s="96">
        <f>'Bridge Geometry Input'!$B$2/12</f>
        <v>0.70833333333333337</v>
      </c>
      <c r="BH57" s="96">
        <f>'Bridge Geometry Input'!$B$2/12</f>
        <v>0.70833333333333337</v>
      </c>
      <c r="BI57" s="96">
        <f>'Bridge Geometry Input'!$B$2/12</f>
        <v>0.70833333333333337</v>
      </c>
      <c r="BJ57" s="96">
        <f>'Bridge Geometry Input'!$B$2/12</f>
        <v>0.70833333333333337</v>
      </c>
      <c r="BK57" s="96">
        <f>'Bridge Geometry Input'!$B$2/12</f>
        <v>0.70833333333333337</v>
      </c>
      <c r="BL57" s="96">
        <f>'Bridge Geometry Input'!$B$2/12</f>
        <v>0.70833333333333337</v>
      </c>
      <c r="BM57" s="96">
        <f>'Bridge Geometry Input'!$B$2/12</f>
        <v>0.70833333333333337</v>
      </c>
      <c r="BN57" s="96">
        <f>'Bridge Geometry Input'!$B$2/12</f>
        <v>0.70833333333333337</v>
      </c>
      <c r="BO57" s="97">
        <f>'Bridge Geometry Input'!$B$2/12</f>
        <v>0.70833333333333337</v>
      </c>
      <c r="BP57" s="107"/>
    </row>
    <row r="58" spans="1:68" ht="14.1" customHeight="1" x14ac:dyDescent="0.25">
      <c r="A58" s="318"/>
      <c r="B58" s="234" t="s">
        <v>48</v>
      </c>
      <c r="C58" s="93" t="s">
        <v>1414</v>
      </c>
      <c r="D58" s="96">
        <f>D50+D56-D57</f>
        <v>646.44065475207128</v>
      </c>
      <c r="E58" s="96">
        <f t="shared" ref="E58:BO58" si="7">E50+E56-E57</f>
        <v>646.45044920754026</v>
      </c>
      <c r="F58" s="96">
        <f t="shared" si="7"/>
        <v>646.45317908217635</v>
      </c>
      <c r="G58" s="96">
        <f t="shared" si="7"/>
        <v>646.55094244384247</v>
      </c>
      <c r="H58" s="96">
        <f t="shared" si="7"/>
        <v>646.92304059786522</v>
      </c>
      <c r="I58" s="96">
        <f t="shared" si="7"/>
        <v>647.32479535928485</v>
      </c>
      <c r="J58" s="96">
        <f t="shared" si="7"/>
        <v>647.7559070772619</v>
      </c>
      <c r="K58" s="96">
        <f t="shared" si="7"/>
        <v>648.25182315034249</v>
      </c>
      <c r="L58" s="96">
        <f t="shared" si="7"/>
        <v>648.65026347542039</v>
      </c>
      <c r="M58" s="96">
        <f t="shared" si="7"/>
        <v>648.79946060336226</v>
      </c>
      <c r="N58" s="96">
        <f t="shared" si="7"/>
        <v>649.43003992516481</v>
      </c>
      <c r="O58" s="96">
        <f t="shared" si="7"/>
        <v>650.11317778342664</v>
      </c>
      <c r="P58" s="96">
        <f t="shared" si="7"/>
        <v>650.29648009336563</v>
      </c>
      <c r="Q58" s="96">
        <f t="shared" si="7"/>
        <v>650.86721217511672</v>
      </c>
      <c r="R58" s="96">
        <f t="shared" si="7"/>
        <v>651.64402402733469</v>
      </c>
      <c r="S58" s="96">
        <f t="shared" si="7"/>
        <v>652.49101308429874</v>
      </c>
      <c r="T58" s="96">
        <f t="shared" si="7"/>
        <v>653.37737529121773</v>
      </c>
      <c r="U58" s="96">
        <f t="shared" si="7"/>
        <v>653.60796365000397</v>
      </c>
      <c r="V58" s="96">
        <f t="shared" si="7"/>
        <v>654.22454914300295</v>
      </c>
      <c r="W58" s="96">
        <f t="shared" si="7"/>
        <v>654.29096742257207</v>
      </c>
      <c r="X58" s="96">
        <f t="shared" si="7"/>
        <v>655.22433083792646</v>
      </c>
      <c r="Y58" s="96">
        <f t="shared" si="7"/>
        <v>656.16161275328068</v>
      </c>
      <c r="Z58" s="96">
        <f t="shared" si="7"/>
        <v>657.08295341863504</v>
      </c>
      <c r="AA58" s="96">
        <f t="shared" si="7"/>
        <v>657.26691635170596</v>
      </c>
      <c r="AB58" s="96">
        <f t="shared" si="7"/>
        <v>658.01507508398947</v>
      </c>
      <c r="AC58" s="96">
        <f t="shared" si="7"/>
        <v>658.99314274934375</v>
      </c>
      <c r="AD58" s="96">
        <f t="shared" si="7"/>
        <v>659.95415241469811</v>
      </c>
      <c r="AE58" s="96">
        <f t="shared" si="7"/>
        <v>660.85759008005243</v>
      </c>
      <c r="AF58" s="96">
        <f t="shared" si="7"/>
        <v>661.08225246194218</v>
      </c>
      <c r="AG58" s="96">
        <f t="shared" si="7"/>
        <v>661.75481074540676</v>
      </c>
      <c r="AH58" s="96">
        <f t="shared" si="7"/>
        <v>662.70452041076112</v>
      </c>
      <c r="AI58" s="96">
        <f t="shared" si="7"/>
        <v>663.66280007611545</v>
      </c>
      <c r="AJ58" s="96">
        <f t="shared" si="7"/>
        <v>664.58735674146976</v>
      </c>
      <c r="AK58" s="96">
        <f t="shared" si="7"/>
        <v>665.18360671391065</v>
      </c>
      <c r="AL58" s="96">
        <f t="shared" si="7"/>
        <v>665.20987943832006</v>
      </c>
      <c r="AM58" s="96">
        <f t="shared" si="7"/>
        <v>665.21935273359566</v>
      </c>
      <c r="AN58" s="96">
        <f t="shared" si="7"/>
        <v>665.49317040682411</v>
      </c>
      <c r="AO58" s="96">
        <f t="shared" si="7"/>
        <v>666.46625307217835</v>
      </c>
      <c r="AP58" s="96">
        <f t="shared" si="7"/>
        <v>667.41295273753269</v>
      </c>
      <c r="AQ58" s="96">
        <f t="shared" si="7"/>
        <v>668.32438240288707</v>
      </c>
      <c r="AR58" s="96">
        <f t="shared" si="7"/>
        <v>669.2326250682413</v>
      </c>
      <c r="AS58" s="96">
        <f t="shared" si="7"/>
        <v>669.95974307611539</v>
      </c>
      <c r="AT58" s="96">
        <f t="shared" si="7"/>
        <v>670.17539673359568</v>
      </c>
      <c r="AU58" s="96">
        <f t="shared" si="7"/>
        <v>671.12017039894999</v>
      </c>
      <c r="AV58" s="96">
        <f t="shared" si="7"/>
        <v>672.03858306430436</v>
      </c>
      <c r="AW58" s="96">
        <f t="shared" si="7"/>
        <v>672.24265672178478</v>
      </c>
      <c r="AX58" s="96">
        <f t="shared" si="7"/>
        <v>672.95467072965869</v>
      </c>
      <c r="AY58" s="96">
        <f t="shared" si="7"/>
        <v>673.87977048560901</v>
      </c>
      <c r="AZ58" s="96">
        <f t="shared" si="7"/>
        <v>674.75264954139823</v>
      </c>
      <c r="BA58" s="96">
        <f t="shared" si="7"/>
        <v>675.54859714273152</v>
      </c>
      <c r="BB58" s="96">
        <f t="shared" si="7"/>
        <v>675.72032453638747</v>
      </c>
      <c r="BC58" s="96">
        <f t="shared" si="7"/>
        <v>676.29465428960873</v>
      </c>
      <c r="BD58" s="96">
        <f t="shared" si="7"/>
        <v>638.2933436666666</v>
      </c>
      <c r="BE58" s="96">
        <f t="shared" si="7"/>
        <v>677.02546962033011</v>
      </c>
      <c r="BF58" s="96">
        <f t="shared" si="7"/>
        <v>677.32043449598848</v>
      </c>
      <c r="BG58" s="96">
        <f t="shared" si="7"/>
        <v>677.71420733728769</v>
      </c>
      <c r="BH58" s="96">
        <f t="shared" si="7"/>
        <v>678.34353306582432</v>
      </c>
      <c r="BI58" s="96">
        <f t="shared" si="7"/>
        <v>678.47808289031559</v>
      </c>
      <c r="BJ58" s="96">
        <f t="shared" si="7"/>
        <v>678.75679041188982</v>
      </c>
      <c r="BK58" s="96">
        <f t="shared" si="7"/>
        <v>678.9319277123268</v>
      </c>
      <c r="BL58" s="96">
        <f t="shared" si="7"/>
        <v>679.38771651909497</v>
      </c>
      <c r="BM58" s="96">
        <f t="shared" si="7"/>
        <v>679.82199915295666</v>
      </c>
      <c r="BN58" s="96">
        <f t="shared" si="7"/>
        <v>680.21384683414954</v>
      </c>
      <c r="BO58" s="97">
        <f t="shared" si="7"/>
        <v>680.56028057418121</v>
      </c>
      <c r="BP58" s="107"/>
    </row>
    <row r="59" spans="1:68" ht="14.1" customHeight="1" x14ac:dyDescent="0.25">
      <c r="A59" s="322" t="str">
        <f>'Critical Stations'!B5</f>
        <v>BL. RAMP J-14</v>
      </c>
      <c r="B59" s="234"/>
      <c r="C59" s="93" t="s">
        <v>36</v>
      </c>
      <c r="D59" s="94">
        <f>'Critical Stations'!C5</f>
        <v>491</v>
      </c>
      <c r="E59" s="94">
        <f>'Critical Stations'!D5</f>
        <v>491.5</v>
      </c>
      <c r="F59" s="94">
        <f>'Critical Stations'!E5</f>
        <v>491.69</v>
      </c>
      <c r="G59" s="94">
        <f>'Critical Stations'!F5</f>
        <v>497</v>
      </c>
      <c r="H59" s="94">
        <f>'Critical Stations'!G5</f>
        <v>515.74</v>
      </c>
      <c r="I59" s="94">
        <f>'Critical Stations'!H5</f>
        <v>534.5</v>
      </c>
      <c r="J59" s="94">
        <f>'Critical Stations'!I5</f>
        <v>553.26</v>
      </c>
      <c r="K59" s="94">
        <f>'Critical Stations'!J5</f>
        <v>572</v>
      </c>
      <c r="L59" s="94">
        <f>'Critical Stations'!K5</f>
        <v>585.99</v>
      </c>
      <c r="M59" s="94">
        <f>'Critical Stations'!L5</f>
        <v>590.75</v>
      </c>
      <c r="N59" s="94">
        <f>'Critical Stations'!M5</f>
        <v>609.5</v>
      </c>
      <c r="O59" s="94">
        <f>'Critical Stations'!N5</f>
        <v>628.26</v>
      </c>
      <c r="P59" s="94">
        <f>'Critical Stations'!O5</f>
        <v>633.01</v>
      </c>
      <c r="Q59" s="94">
        <f>'Critical Stations'!P5</f>
        <v>647</v>
      </c>
      <c r="R59" s="94">
        <f>'Critical Stations'!Q5</f>
        <v>665.73</v>
      </c>
      <c r="S59" s="94">
        <f>'Critical Stations'!R5</f>
        <v>684.49</v>
      </c>
      <c r="T59" s="94">
        <f>'Critical Stations'!S5</f>
        <v>703.25</v>
      </c>
      <c r="U59" s="94">
        <f>'Critical Stations'!T5</f>
        <v>708.01</v>
      </c>
      <c r="V59" s="94">
        <f>'Critical Stations'!U5</f>
        <v>720.67</v>
      </c>
      <c r="W59" s="94">
        <f>'Critical Stations'!V5</f>
        <v>722</v>
      </c>
      <c r="X59" s="94">
        <f>'Critical Stations'!W5</f>
        <v>740.75</v>
      </c>
      <c r="Y59" s="94">
        <f>'Critical Stations'!X5</f>
        <v>759.5</v>
      </c>
      <c r="Z59" s="94">
        <f>'Critical Stations'!Y5</f>
        <v>778.25</v>
      </c>
      <c r="AA59" s="94">
        <f>'Critical Stations'!Z5</f>
        <v>782</v>
      </c>
      <c r="AB59" s="94">
        <f>'Critical Stations'!AA5</f>
        <v>797</v>
      </c>
      <c r="AC59" s="94">
        <f>'Critical Stations'!AB5</f>
        <v>815.75</v>
      </c>
      <c r="AD59" s="94">
        <f>'Critical Stations'!AC5</f>
        <v>834.5</v>
      </c>
      <c r="AE59" s="94">
        <f>'Critical Stations'!AD5</f>
        <v>853.25</v>
      </c>
      <c r="AF59" s="94">
        <f>'Critical Stations'!AE5</f>
        <v>858</v>
      </c>
      <c r="AG59" s="94">
        <f>'Critical Stations'!AF5</f>
        <v>872</v>
      </c>
      <c r="AH59" s="94">
        <f>'Critical Stations'!AG5</f>
        <v>890.75</v>
      </c>
      <c r="AI59" s="94">
        <f>'Critical Stations'!AH5</f>
        <v>909.5</v>
      </c>
      <c r="AJ59" s="94">
        <f>'Critical Stations'!AI5</f>
        <v>928.25</v>
      </c>
      <c r="AK59" s="94">
        <f>'Critical Stations'!AJ5</f>
        <v>941</v>
      </c>
      <c r="AL59" s="94">
        <f>'Critical Stations'!AK5</f>
        <v>941.5</v>
      </c>
      <c r="AM59" s="94">
        <f>'Critical Stations'!AL5</f>
        <v>941.69</v>
      </c>
      <c r="AN59" s="94">
        <f>'Critical Stations'!AM5</f>
        <v>947</v>
      </c>
      <c r="AO59" s="94">
        <f>'Critical Stations'!AN5</f>
        <v>965.75</v>
      </c>
      <c r="AP59" s="94">
        <f>'Critical Stations'!AO5</f>
        <v>984.5</v>
      </c>
      <c r="AQ59" s="94">
        <f>'Critical Stations'!AP5</f>
        <v>1003.25</v>
      </c>
      <c r="AR59" s="94">
        <f>'Critical Stations'!AQ5</f>
        <v>1022</v>
      </c>
      <c r="AS59" s="94">
        <f>'Critical Stations'!AR5</f>
        <v>1036.5</v>
      </c>
      <c r="AT59" s="94">
        <f>'Critical Stations'!AS5</f>
        <v>1040.75</v>
      </c>
      <c r="AU59" s="94">
        <f>'Critical Stations'!AT5</f>
        <v>1059.5</v>
      </c>
      <c r="AV59" s="94">
        <f>'Critical Stations'!AU5</f>
        <v>1078.25</v>
      </c>
      <c r="AW59" s="94">
        <f>'Critical Stations'!AV5</f>
        <v>1082.5</v>
      </c>
      <c r="AX59" s="94">
        <f>'Critical Stations'!AW5</f>
        <v>1097</v>
      </c>
      <c r="AY59" s="94">
        <f>'Critical Stations'!AX5</f>
        <v>1115.75</v>
      </c>
      <c r="AZ59" s="94">
        <f>'Critical Stations'!AY5</f>
        <v>1134.5</v>
      </c>
      <c r="BA59" s="94">
        <f>'Critical Stations'!AZ5</f>
        <v>1153.25</v>
      </c>
      <c r="BB59" s="94">
        <f>'Critical Stations'!BA5</f>
        <v>1157.5</v>
      </c>
      <c r="BC59" s="94">
        <f>'Critical Stations'!BB5</f>
        <v>1172</v>
      </c>
      <c r="BD59" s="94">
        <f>'Critical Stations'!BC5</f>
        <v>0</v>
      </c>
      <c r="BE59" s="94">
        <f>'Critical Stations'!BD5</f>
        <v>1190.72</v>
      </c>
      <c r="BF59" s="94">
        <f>'Critical Stations'!BE5</f>
        <v>1198.8399999999999</v>
      </c>
      <c r="BG59" s="94">
        <f>'Critical Stations'!BF5</f>
        <v>1209.45</v>
      </c>
      <c r="BH59" s="94">
        <f>'Critical Stations'!BG5</f>
        <v>1228.19</v>
      </c>
      <c r="BI59" s="94">
        <f>'Critical Stations'!BH5</f>
        <v>1232.43</v>
      </c>
      <c r="BJ59" s="94">
        <f>'Critical Stations'!BI5</f>
        <v>1241.22</v>
      </c>
      <c r="BK59" s="94">
        <f>'Critical Stations'!BJ5</f>
        <v>1247</v>
      </c>
      <c r="BL59" s="94">
        <f>'Critical Stations'!BK5</f>
        <v>1261.8599999999999</v>
      </c>
      <c r="BM59" s="94">
        <f>'Critical Stations'!BL5</f>
        <v>1276.81</v>
      </c>
      <c r="BN59" s="94">
        <f>'Critical Stations'!BM5</f>
        <v>1291.8499999999999</v>
      </c>
      <c r="BO59" s="95">
        <f>'Critical Stations'!BN5</f>
        <v>1307.03</v>
      </c>
      <c r="BP59" s="246"/>
    </row>
    <row r="60" spans="1:68" ht="14.1" customHeight="1" x14ac:dyDescent="0.25">
      <c r="A60" s="322"/>
      <c r="B60" s="234" t="s">
        <v>44</v>
      </c>
      <c r="C60" s="93" t="s">
        <v>45</v>
      </c>
      <c r="D60" s="96">
        <f>'PG &amp; FDS Elev'!C19</f>
        <v>647.077</v>
      </c>
      <c r="E60" s="96">
        <f>'PG &amp; FDS Elev'!D19</f>
        <v>647.08523500000001</v>
      </c>
      <c r="F60" s="96">
        <f>'PG &amp; FDS Elev'!E19</f>
        <v>647.08836429999997</v>
      </c>
      <c r="G60" s="96">
        <f>'PG &amp; FDS Elev'!F19</f>
        <v>647.17582000000004</v>
      </c>
      <c r="H60" s="96">
        <f>'PG &amp; FDS Elev'!G19</f>
        <v>647.51156192070084</v>
      </c>
      <c r="I60" s="96">
        <f>'PG &amp; FDS Elev'!H19</f>
        <v>647.90493318398296</v>
      </c>
      <c r="J60" s="96">
        <f>'PG &amp; FDS Elev'!I19</f>
        <v>648.35562641059528</v>
      </c>
      <c r="K60" s="96">
        <f>'PG &amp; FDS Elev'!J19</f>
        <v>648.86306948367587</v>
      </c>
      <c r="L60" s="96">
        <f>'PG &amp; FDS Elev'!K19</f>
        <v>649.27918143299109</v>
      </c>
      <c r="M60" s="96">
        <f>'PG &amp; FDS Elev'!L19</f>
        <v>649.42802893669568</v>
      </c>
      <c r="N60" s="96">
        <f>'PG &amp; FDS Elev'!M19</f>
        <v>650.05024925849818</v>
      </c>
      <c r="O60" s="96">
        <f>'PG &amp; FDS Elev'!N19</f>
        <v>650.73010811675999</v>
      </c>
      <c r="P60" s="96">
        <f>'PG &amp; FDS Elev'!O19</f>
        <v>650.91134156932287</v>
      </c>
      <c r="Q60" s="96">
        <f>'PG &amp; FDS Elev'!P19</f>
        <v>651.46647250845012</v>
      </c>
      <c r="R60" s="96">
        <f>'PG &amp; FDS Elev'!Q19</f>
        <v>652.25959799358805</v>
      </c>
      <c r="S60" s="96">
        <f>'PG &amp; FDS Elev'!R19</f>
        <v>653.11126996475207</v>
      </c>
      <c r="T60" s="96">
        <f>'PG &amp; FDS Elev'!S19</f>
        <v>654.02021809055111</v>
      </c>
      <c r="U60" s="96">
        <f>'PG &amp; FDS Elev'!T19</f>
        <v>654.25754906692907</v>
      </c>
      <c r="V60" s="96">
        <f>'PG &amp; FDS Elev'!U19</f>
        <v>654.88876968897637</v>
      </c>
      <c r="W60" s="96">
        <f>'PG &amp; FDS Elev'!V19</f>
        <v>654.95508275590544</v>
      </c>
      <c r="X60" s="96">
        <f>'PG &amp; FDS Elev'!W19</f>
        <v>655.88994742125976</v>
      </c>
      <c r="Y60" s="96">
        <f>'PG &amp; FDS Elev'!X19</f>
        <v>656.82481208661409</v>
      </c>
      <c r="Z60" s="96">
        <f>'PG &amp; FDS Elev'!Y19</f>
        <v>657.75967675196841</v>
      </c>
      <c r="AA60" s="96">
        <f>'PG &amp; FDS Elev'!Z19</f>
        <v>657.94664968503935</v>
      </c>
      <c r="AB60" s="96">
        <f>'PG &amp; FDS Elev'!AA19</f>
        <v>658.69454141732285</v>
      </c>
      <c r="AC60" s="96">
        <f>'PG &amp; FDS Elev'!AB19</f>
        <v>659.62940608267718</v>
      </c>
      <c r="AD60" s="96">
        <f>'PG &amp; FDS Elev'!AC19</f>
        <v>660.5642707480315</v>
      </c>
      <c r="AE60" s="96">
        <f>'PG &amp; FDS Elev'!AD19</f>
        <v>661.49913541338583</v>
      </c>
      <c r="AF60" s="96">
        <f>'PG &amp; FDS Elev'!AE19</f>
        <v>661.73596779527554</v>
      </c>
      <c r="AG60" s="96">
        <f>'PG &amp; FDS Elev'!AF19</f>
        <v>662.43400007874016</v>
      </c>
      <c r="AH60" s="96">
        <f>'PG &amp; FDS Elev'!AG19</f>
        <v>663.36886474409448</v>
      </c>
      <c r="AI60" s="96">
        <f>'PG &amp; FDS Elev'!AH19</f>
        <v>664.30372940944881</v>
      </c>
      <c r="AJ60" s="96">
        <f>'PG &amp; FDS Elev'!AI19</f>
        <v>665.23859407480313</v>
      </c>
      <c r="AK60" s="96">
        <f>'PG &amp; FDS Elev'!AJ19</f>
        <v>665.8743020472441</v>
      </c>
      <c r="AL60" s="96">
        <f>'PG &amp; FDS Elev'!AK19</f>
        <v>665.89923177165349</v>
      </c>
      <c r="AM60" s="96">
        <f>'PG &amp; FDS Elev'!AL19</f>
        <v>665.90870506692909</v>
      </c>
      <c r="AN60" s="96">
        <f>'PG &amp; FDS Elev'!AM19</f>
        <v>666.17345874015746</v>
      </c>
      <c r="AO60" s="96">
        <f>'PG &amp; FDS Elev'!AN19</f>
        <v>667.10832340551178</v>
      </c>
      <c r="AP60" s="96">
        <f>'PG &amp; FDS Elev'!AO19</f>
        <v>668.04318807086611</v>
      </c>
      <c r="AQ60" s="96">
        <f>'PG &amp; FDS Elev'!AP19</f>
        <v>668.97805273622043</v>
      </c>
      <c r="AR60" s="96">
        <f>'PG &amp; FDS Elev'!AQ19</f>
        <v>669.91291740157476</v>
      </c>
      <c r="AS60" s="96">
        <f>'PG &amp; FDS Elev'!AR19</f>
        <v>670.63587940944876</v>
      </c>
      <c r="AT60" s="96">
        <f>'PG &amp; FDS Elev'!AS19</f>
        <v>670.84778206692908</v>
      </c>
      <c r="AU60" s="96">
        <f>'PG &amp; FDS Elev'!AT19</f>
        <v>671.78264673228341</v>
      </c>
      <c r="AV60" s="96">
        <f>'PG &amp; FDS Elev'!AU19</f>
        <v>672.71751139763774</v>
      </c>
      <c r="AW60" s="96">
        <f>'PG &amp; FDS Elev'!AV19</f>
        <v>672.92941405511806</v>
      </c>
      <c r="AX60" s="96">
        <f>'PG &amp; FDS Elev'!AW19</f>
        <v>673.65237606299206</v>
      </c>
      <c r="AY60" s="96">
        <f>'PG &amp; FDS Elev'!AX19</f>
        <v>674.56491981894237</v>
      </c>
      <c r="AZ60" s="96">
        <f>'PG &amp; FDS Elev'!AY19</f>
        <v>675.43035887473161</v>
      </c>
      <c r="BA60" s="96">
        <f>'PG &amp; FDS Elev'!AZ19</f>
        <v>676.24867647606482</v>
      </c>
      <c r="BB60" s="96">
        <f>'PG &amp; FDS Elev'!BA19</f>
        <v>676.42761086972087</v>
      </c>
      <c r="BC60" s="96">
        <f>'PG &amp; FDS Elev'!BB19</f>
        <v>677.0198726229421</v>
      </c>
      <c r="BD60" s="96">
        <f>'PG &amp; FDS Elev'!BC19</f>
        <v>638.99023</v>
      </c>
      <c r="BE60" s="96">
        <f>'PG &amp; FDS Elev'!BD19</f>
        <v>677.74282643270351</v>
      </c>
      <c r="BF60" s="96">
        <f>'PG &amp; FDS Elev'!BE19</f>
        <v>678.04180959380187</v>
      </c>
      <c r="BG60" s="96">
        <f>'PG &amp; FDS Elev'!BF19</f>
        <v>678.41915800575691</v>
      </c>
      <c r="BH60" s="96">
        <f>'PG &amp; FDS Elev'!BG19</f>
        <v>679.04879202819586</v>
      </c>
      <c r="BI60" s="96">
        <f>'PG &amp; FDS Elev'!BH19</f>
        <v>679.18471941334803</v>
      </c>
      <c r="BJ60" s="96">
        <f>'PG &amp; FDS Elev'!BI19</f>
        <v>679.45883654522322</v>
      </c>
      <c r="BK60" s="96">
        <f>'PG &amp; FDS Elev'!BJ19</f>
        <v>679.63344266589115</v>
      </c>
      <c r="BL60" s="96">
        <f>'PG &amp; FDS Elev'!BK19</f>
        <v>680.06178865684979</v>
      </c>
      <c r="BM60" s="96">
        <f>'PG &amp; FDS Elev'!BL19</f>
        <v>680.46286209433765</v>
      </c>
      <c r="BN60" s="96">
        <f>'PG &amp; FDS Elev'!BM19</f>
        <v>680.83612194866328</v>
      </c>
      <c r="BO60" s="97">
        <f>'PG &amp; FDS Elev'!BN19</f>
        <v>681.18211286211829</v>
      </c>
      <c r="BP60" s="107"/>
    </row>
    <row r="61" spans="1:68" ht="14.1" customHeight="1" x14ac:dyDescent="0.25">
      <c r="A61" s="322"/>
      <c r="B61" s="234" t="s">
        <v>46</v>
      </c>
      <c r="C61" s="93" t="s">
        <v>1416</v>
      </c>
      <c r="D61" s="96">
        <f t="shared" ref="D61:AI61" si="8">D56</f>
        <v>-1.8489999999999999E-2</v>
      </c>
      <c r="E61" s="96">
        <f t="shared" si="8"/>
        <v>-1.6317999999999999E-2</v>
      </c>
      <c r="F61" s="96">
        <f t="shared" si="8"/>
        <v>-1.6317999999999999E-2</v>
      </c>
      <c r="G61" s="96">
        <f t="shared" si="8"/>
        <v>4.3000000000000004E-4</v>
      </c>
      <c r="H61" s="96">
        <f t="shared" si="8"/>
        <v>5.3411000000000007E-2</v>
      </c>
      <c r="I61" s="96">
        <f t="shared" si="8"/>
        <v>6.6480999999999998E-2</v>
      </c>
      <c r="J61" s="96">
        <f t="shared" si="8"/>
        <v>3.6518000000000002E-2</v>
      </c>
      <c r="K61" s="96">
        <f t="shared" si="8"/>
        <v>1.2310000000000001E-3</v>
      </c>
      <c r="L61" s="96">
        <f t="shared" si="8"/>
        <v>3.3770000000000011E-3</v>
      </c>
      <c r="M61" s="96">
        <f t="shared" si="8"/>
        <v>7.4290000000000007E-3</v>
      </c>
      <c r="N61" s="96">
        <f t="shared" si="8"/>
        <v>2.1644E-2</v>
      </c>
      <c r="O61" s="96">
        <f t="shared" si="8"/>
        <v>1.3019000000000001E-2</v>
      </c>
      <c r="P61" s="96">
        <f t="shared" si="8"/>
        <v>8.5089999999999992E-3</v>
      </c>
      <c r="Q61" s="96">
        <f t="shared" si="8"/>
        <v>1.1209999999999998E-3</v>
      </c>
      <c r="R61" s="96">
        <f t="shared" si="8"/>
        <v>2.5358000000000002E-2</v>
      </c>
      <c r="S61" s="96">
        <f t="shared" si="8"/>
        <v>4.1602999999999994E-2</v>
      </c>
      <c r="T61" s="96">
        <f t="shared" si="8"/>
        <v>2.4843E-2</v>
      </c>
      <c r="U61" s="96">
        <f t="shared" si="8"/>
        <v>1.7484000000000003E-2</v>
      </c>
      <c r="V61" s="96">
        <f t="shared" si="8"/>
        <v>1.237E-3</v>
      </c>
      <c r="W61" s="96">
        <f t="shared" si="8"/>
        <v>1.042E-3</v>
      </c>
      <c r="X61" s="96">
        <f t="shared" si="8"/>
        <v>1.0171999999999999E-2</v>
      </c>
      <c r="Y61" s="96">
        <f t="shared" si="8"/>
        <v>1.7834000000000003E-2</v>
      </c>
      <c r="Z61" s="96">
        <f t="shared" si="8"/>
        <v>4.3100000000000005E-3</v>
      </c>
      <c r="AA61" s="96">
        <f t="shared" si="8"/>
        <v>1.2999999999999999E-3</v>
      </c>
      <c r="AB61" s="96">
        <f t="shared" si="8"/>
        <v>1.567E-3</v>
      </c>
      <c r="AC61" s="96">
        <f t="shared" si="8"/>
        <v>4.4770000000000004E-2</v>
      </c>
      <c r="AD61" s="96">
        <f t="shared" si="8"/>
        <v>7.0914999999999992E-2</v>
      </c>
      <c r="AE61" s="96">
        <f t="shared" si="8"/>
        <v>3.9487999999999995E-2</v>
      </c>
      <c r="AF61" s="96">
        <f t="shared" si="8"/>
        <v>2.7317999999999999E-2</v>
      </c>
      <c r="AG61" s="96">
        <f t="shared" si="8"/>
        <v>1.8440000000000004E-3</v>
      </c>
      <c r="AH61" s="96">
        <f t="shared" si="8"/>
        <v>1.6688999999999999E-2</v>
      </c>
      <c r="AI61" s="96">
        <f t="shared" si="8"/>
        <v>4.0103999999999994E-2</v>
      </c>
      <c r="AJ61" s="96">
        <f t="shared" ref="AJ61:BO61" si="9">AJ56</f>
        <v>2.9796000000000003E-2</v>
      </c>
      <c r="AK61" s="96">
        <f t="shared" si="9"/>
        <v>-9.6619999999999987E-3</v>
      </c>
      <c r="AL61" s="96">
        <f t="shared" si="9"/>
        <v>-8.319E-3</v>
      </c>
      <c r="AM61" s="96">
        <f t="shared" si="9"/>
        <v>-8.319E-3</v>
      </c>
      <c r="AN61" s="96">
        <f t="shared" si="9"/>
        <v>7.45E-4</v>
      </c>
      <c r="AO61" s="96">
        <f t="shared" si="9"/>
        <v>3.8962999999999998E-2</v>
      </c>
      <c r="AP61" s="96">
        <f t="shared" si="9"/>
        <v>5.0798000000000003E-2</v>
      </c>
      <c r="AQ61" s="96">
        <f t="shared" si="9"/>
        <v>2.7362999999999998E-2</v>
      </c>
      <c r="AR61" s="96">
        <f t="shared" si="9"/>
        <v>7.4100000000000001E-4</v>
      </c>
      <c r="AS61" s="96">
        <f t="shared" si="9"/>
        <v>4.8970000000000012E-3</v>
      </c>
      <c r="AT61" s="96">
        <f t="shared" si="9"/>
        <v>8.6479999999999977E-3</v>
      </c>
      <c r="AU61" s="96">
        <f t="shared" si="9"/>
        <v>2.2014999999999996E-2</v>
      </c>
      <c r="AV61" s="96">
        <f t="shared" si="9"/>
        <v>1.2387999999999998E-2</v>
      </c>
      <c r="AW61" s="96">
        <f t="shared" si="9"/>
        <v>6.1059999999999994E-3</v>
      </c>
      <c r="AX61" s="96">
        <f t="shared" si="9"/>
        <v>4.3600000000000003E-4</v>
      </c>
      <c r="AY61" s="96">
        <f t="shared" si="9"/>
        <v>1.9816999999999998E-2</v>
      </c>
      <c r="AZ61" s="96">
        <f t="shared" si="9"/>
        <v>3.4081999999999994E-2</v>
      </c>
      <c r="BA61" s="96">
        <f t="shared" si="9"/>
        <v>1.8536999999999998E-2</v>
      </c>
      <c r="BB61" s="96">
        <f t="shared" si="9"/>
        <v>1.2877E-2</v>
      </c>
      <c r="BC61" s="96">
        <f t="shared" si="9"/>
        <v>2.23E-4</v>
      </c>
      <c r="BD61" s="96">
        <f t="shared" si="9"/>
        <v>1.1446999999999999E-2</v>
      </c>
      <c r="BE61" s="96">
        <f t="shared" si="9"/>
        <v>1.6662E-2</v>
      </c>
      <c r="BF61" s="96">
        <f t="shared" si="9"/>
        <v>1.6662E-2</v>
      </c>
      <c r="BG61" s="96">
        <f t="shared" si="9"/>
        <v>3.1144999999999996E-2</v>
      </c>
      <c r="BH61" s="96">
        <f t="shared" si="9"/>
        <v>1.7351000000000002E-2</v>
      </c>
      <c r="BI61" s="96">
        <f t="shared" si="9"/>
        <v>1.2020999999999999E-2</v>
      </c>
      <c r="BJ61" s="96">
        <f t="shared" si="9"/>
        <v>6.8019999999999999E-3</v>
      </c>
      <c r="BK61" s="96">
        <f t="shared" si="9"/>
        <v>1.3899999999999999E-4</v>
      </c>
      <c r="BL61" s="96">
        <f t="shared" si="9"/>
        <v>1.2662E-2</v>
      </c>
      <c r="BM61" s="96">
        <f t="shared" si="9"/>
        <v>2.7067000000000004E-2</v>
      </c>
      <c r="BN61" s="96">
        <f t="shared" si="9"/>
        <v>2.3077E-2</v>
      </c>
      <c r="BO61" s="97">
        <f t="shared" si="9"/>
        <v>4.7759999999999999E-8</v>
      </c>
      <c r="BP61" s="107"/>
    </row>
    <row r="62" spans="1:68" ht="14.1" customHeight="1" x14ac:dyDescent="0.25">
      <c r="A62" s="322"/>
      <c r="B62" s="234" t="s">
        <v>47</v>
      </c>
      <c r="C62" s="93" t="s">
        <v>1411</v>
      </c>
      <c r="D62" s="96">
        <f>D60+D61</f>
        <v>647.05850999999996</v>
      </c>
      <c r="E62" s="96">
        <f t="shared" ref="E62:BO62" si="10">E60+E61</f>
        <v>647.06891700000006</v>
      </c>
      <c r="F62" s="96">
        <f t="shared" si="10"/>
        <v>647.07204630000001</v>
      </c>
      <c r="G62" s="96">
        <f t="shared" si="10"/>
        <v>647.1762500000001</v>
      </c>
      <c r="H62" s="96">
        <f t="shared" si="10"/>
        <v>647.56497292070082</v>
      </c>
      <c r="I62" s="96">
        <f t="shared" si="10"/>
        <v>647.97141418398292</v>
      </c>
      <c r="J62" s="96">
        <f t="shared" si="10"/>
        <v>648.39214441059528</v>
      </c>
      <c r="K62" s="96">
        <f t="shared" si="10"/>
        <v>648.86430048367583</v>
      </c>
      <c r="L62" s="96">
        <f t="shared" si="10"/>
        <v>649.2825584329911</v>
      </c>
      <c r="M62" s="96">
        <f t="shared" si="10"/>
        <v>649.43545793669568</v>
      </c>
      <c r="N62" s="96">
        <f t="shared" si="10"/>
        <v>650.07189325849822</v>
      </c>
      <c r="O62" s="96">
        <f t="shared" si="10"/>
        <v>650.74312711675998</v>
      </c>
      <c r="P62" s="96">
        <f t="shared" si="10"/>
        <v>650.91985056932288</v>
      </c>
      <c r="Q62" s="96">
        <f t="shared" si="10"/>
        <v>651.46759350845014</v>
      </c>
      <c r="R62" s="96">
        <f t="shared" si="10"/>
        <v>652.28495599358803</v>
      </c>
      <c r="S62" s="96">
        <f t="shared" si="10"/>
        <v>653.15287296475208</v>
      </c>
      <c r="T62" s="96">
        <f t="shared" si="10"/>
        <v>654.04506109055114</v>
      </c>
      <c r="U62" s="96">
        <f t="shared" si="10"/>
        <v>654.27503306692904</v>
      </c>
      <c r="V62" s="96">
        <f t="shared" si="10"/>
        <v>654.89000668897631</v>
      </c>
      <c r="W62" s="96">
        <f t="shared" si="10"/>
        <v>654.95612475590542</v>
      </c>
      <c r="X62" s="96">
        <f t="shared" si="10"/>
        <v>655.90011942125977</v>
      </c>
      <c r="Y62" s="96">
        <f t="shared" si="10"/>
        <v>656.84264608661408</v>
      </c>
      <c r="Z62" s="96">
        <f t="shared" si="10"/>
        <v>657.76398675196845</v>
      </c>
      <c r="AA62" s="96">
        <f t="shared" si="10"/>
        <v>657.94794968503936</v>
      </c>
      <c r="AB62" s="96">
        <f t="shared" si="10"/>
        <v>658.69610841732288</v>
      </c>
      <c r="AC62" s="96">
        <f t="shared" si="10"/>
        <v>659.67417608267715</v>
      </c>
      <c r="AD62" s="96">
        <f t="shared" si="10"/>
        <v>660.63518574803152</v>
      </c>
      <c r="AE62" s="96">
        <f t="shared" si="10"/>
        <v>661.53862341338584</v>
      </c>
      <c r="AF62" s="96">
        <f t="shared" si="10"/>
        <v>661.76328579527558</v>
      </c>
      <c r="AG62" s="96">
        <f t="shared" si="10"/>
        <v>662.43584407874016</v>
      </c>
      <c r="AH62" s="96">
        <f t="shared" si="10"/>
        <v>663.38555374409452</v>
      </c>
      <c r="AI62" s="96">
        <f t="shared" si="10"/>
        <v>664.34383340944885</v>
      </c>
      <c r="AJ62" s="96">
        <f t="shared" si="10"/>
        <v>665.26839007480316</v>
      </c>
      <c r="AK62" s="96">
        <f t="shared" si="10"/>
        <v>665.86464004724405</v>
      </c>
      <c r="AL62" s="96">
        <f t="shared" si="10"/>
        <v>665.89091277165346</v>
      </c>
      <c r="AM62" s="96">
        <f t="shared" si="10"/>
        <v>665.90038606692906</v>
      </c>
      <c r="AN62" s="96">
        <f t="shared" si="10"/>
        <v>666.17420374015751</v>
      </c>
      <c r="AO62" s="96">
        <f t="shared" si="10"/>
        <v>667.14728640551175</v>
      </c>
      <c r="AP62" s="96">
        <f t="shared" si="10"/>
        <v>668.09398607086609</v>
      </c>
      <c r="AQ62" s="96">
        <f t="shared" si="10"/>
        <v>669.00541573622047</v>
      </c>
      <c r="AR62" s="96">
        <f t="shared" si="10"/>
        <v>669.91365840157471</v>
      </c>
      <c r="AS62" s="96">
        <f t="shared" si="10"/>
        <v>670.64077640944879</v>
      </c>
      <c r="AT62" s="96">
        <f t="shared" si="10"/>
        <v>670.85643006692908</v>
      </c>
      <c r="AU62" s="96">
        <f t="shared" si="10"/>
        <v>671.80466173228342</v>
      </c>
      <c r="AV62" s="96">
        <f t="shared" si="10"/>
        <v>672.72989939763772</v>
      </c>
      <c r="AW62" s="96">
        <f t="shared" si="10"/>
        <v>672.9355200551181</v>
      </c>
      <c r="AX62" s="96">
        <f t="shared" si="10"/>
        <v>673.6528120629921</v>
      </c>
      <c r="AY62" s="96">
        <f t="shared" si="10"/>
        <v>674.58473681894236</v>
      </c>
      <c r="AZ62" s="96">
        <f t="shared" si="10"/>
        <v>675.46444087473162</v>
      </c>
      <c r="BA62" s="96">
        <f t="shared" si="10"/>
        <v>676.26721347606485</v>
      </c>
      <c r="BB62" s="96">
        <f t="shared" si="10"/>
        <v>676.44048786972087</v>
      </c>
      <c r="BC62" s="96">
        <f t="shared" si="10"/>
        <v>677.02009562294211</v>
      </c>
      <c r="BD62" s="96">
        <f t="shared" si="10"/>
        <v>639.00167699999997</v>
      </c>
      <c r="BE62" s="96">
        <f t="shared" si="10"/>
        <v>677.75948843270351</v>
      </c>
      <c r="BF62" s="96">
        <f t="shared" si="10"/>
        <v>678.05847159380187</v>
      </c>
      <c r="BG62" s="96">
        <f t="shared" si="10"/>
        <v>678.45030300575695</v>
      </c>
      <c r="BH62" s="96">
        <f t="shared" si="10"/>
        <v>679.06614302819582</v>
      </c>
      <c r="BI62" s="96">
        <f t="shared" si="10"/>
        <v>679.19674041334804</v>
      </c>
      <c r="BJ62" s="96">
        <f t="shared" si="10"/>
        <v>679.46563854522321</v>
      </c>
      <c r="BK62" s="96">
        <f t="shared" si="10"/>
        <v>679.63358166589114</v>
      </c>
      <c r="BL62" s="96">
        <f t="shared" si="10"/>
        <v>680.07445065684976</v>
      </c>
      <c r="BM62" s="96">
        <f t="shared" si="10"/>
        <v>680.48992909433764</v>
      </c>
      <c r="BN62" s="96">
        <f t="shared" si="10"/>
        <v>680.85919894866322</v>
      </c>
      <c r="BO62" s="97">
        <f t="shared" si="10"/>
        <v>681.18211290987824</v>
      </c>
      <c r="BP62" s="107"/>
    </row>
    <row r="63" spans="1:68" ht="14.1" customHeight="1" x14ac:dyDescent="0.25">
      <c r="A63" s="318" t="str">
        <f>'Critical Stations'!B12</f>
        <v>BEAM L</v>
      </c>
      <c r="B63" s="234"/>
      <c r="C63" s="93" t="s">
        <v>36</v>
      </c>
      <c r="D63" s="94">
        <f>'Critical Stations'!C12</f>
        <v>490.96</v>
      </c>
      <c r="E63" s="94">
        <f>'Critical Stations'!D12</f>
        <v>491.47</v>
      </c>
      <c r="F63" s="94">
        <f>'Critical Stations'!E12</f>
        <v>491.66</v>
      </c>
      <c r="G63" s="94">
        <f>'Critical Stations'!F12</f>
        <v>497</v>
      </c>
      <c r="H63" s="94">
        <f>'Critical Stations'!G12</f>
        <v>515.75</v>
      </c>
      <c r="I63" s="94">
        <f>'Critical Stations'!H12</f>
        <v>534.5</v>
      </c>
      <c r="J63" s="94">
        <f>'Critical Stations'!I12</f>
        <v>553.26</v>
      </c>
      <c r="K63" s="94">
        <f>'Critical Stations'!J12</f>
        <v>572</v>
      </c>
      <c r="L63" s="94">
        <f>'Critical Stations'!K12</f>
        <v>586.1</v>
      </c>
      <c r="M63" s="94">
        <f>'Critical Stations'!L12</f>
        <v>590.75</v>
      </c>
      <c r="N63" s="94">
        <f>'Critical Stations'!M12</f>
        <v>609.5</v>
      </c>
      <c r="O63" s="94">
        <f>'Critical Stations'!N12</f>
        <v>628.26</v>
      </c>
      <c r="P63" s="94">
        <f>'Critical Stations'!O12</f>
        <v>632.91</v>
      </c>
      <c r="Q63" s="94">
        <f>'Critical Stations'!P12</f>
        <v>647</v>
      </c>
      <c r="R63" s="94">
        <f>'Critical Stations'!Q12</f>
        <v>665.74</v>
      </c>
      <c r="S63" s="94">
        <f>'Critical Stations'!R12</f>
        <v>684.49</v>
      </c>
      <c r="T63" s="94">
        <f>'Critical Stations'!S12</f>
        <v>703.26</v>
      </c>
      <c r="U63" s="94">
        <f>'Critical Stations'!T12</f>
        <v>707.91</v>
      </c>
      <c r="V63" s="94">
        <f>'Critical Stations'!U12</f>
        <v>720.67</v>
      </c>
      <c r="W63" s="94">
        <f>'Critical Stations'!V12</f>
        <v>722</v>
      </c>
      <c r="X63" s="94">
        <f>'Critical Stations'!W12</f>
        <v>740.75</v>
      </c>
      <c r="Y63" s="94">
        <f>'Critical Stations'!X12</f>
        <v>759.5</v>
      </c>
      <c r="Z63" s="94">
        <f>'Critical Stations'!Y12</f>
        <v>778.25</v>
      </c>
      <c r="AA63" s="94">
        <f>'Critical Stations'!Z12</f>
        <v>782</v>
      </c>
      <c r="AB63" s="94">
        <f>'Critical Stations'!AA12</f>
        <v>797</v>
      </c>
      <c r="AC63" s="94">
        <f>'Critical Stations'!AB12</f>
        <v>815.75</v>
      </c>
      <c r="AD63" s="94">
        <f>'Critical Stations'!AC12</f>
        <v>834.5</v>
      </c>
      <c r="AE63" s="94">
        <f>'Critical Stations'!AD12</f>
        <v>853.25</v>
      </c>
      <c r="AF63" s="94">
        <f>'Critical Stations'!AE12</f>
        <v>858</v>
      </c>
      <c r="AG63" s="94">
        <f>'Critical Stations'!AF12</f>
        <v>872</v>
      </c>
      <c r="AH63" s="94">
        <f>'Critical Stations'!AG12</f>
        <v>890.75</v>
      </c>
      <c r="AI63" s="94">
        <f>'Critical Stations'!AH12</f>
        <v>909.5</v>
      </c>
      <c r="AJ63" s="94">
        <f>'Critical Stations'!AI12</f>
        <v>928.25</v>
      </c>
      <c r="AK63" s="94">
        <f>'Critical Stations'!AJ12</f>
        <v>941</v>
      </c>
      <c r="AL63" s="94">
        <f>'Critical Stations'!AK12</f>
        <v>941.5</v>
      </c>
      <c r="AM63" s="94">
        <f>'Critical Stations'!AL12</f>
        <v>941.69</v>
      </c>
      <c r="AN63" s="94">
        <f>'Critical Stations'!AM12</f>
        <v>947</v>
      </c>
      <c r="AO63" s="94">
        <f>'Critical Stations'!AN12</f>
        <v>965.75</v>
      </c>
      <c r="AP63" s="94">
        <f>'Critical Stations'!AO12</f>
        <v>984.5</v>
      </c>
      <c r="AQ63" s="94">
        <f>'Critical Stations'!AP12</f>
        <v>1003.25</v>
      </c>
      <c r="AR63" s="94">
        <f>'Critical Stations'!AQ12</f>
        <v>1022</v>
      </c>
      <c r="AS63" s="94">
        <f>'Critical Stations'!AR12</f>
        <v>1036.5</v>
      </c>
      <c r="AT63" s="94">
        <f>'Critical Stations'!AS12</f>
        <v>1040.75</v>
      </c>
      <c r="AU63" s="94">
        <f>'Critical Stations'!AT12</f>
        <v>1059.5</v>
      </c>
      <c r="AV63" s="94">
        <f>'Critical Stations'!AU12</f>
        <v>1078.25</v>
      </c>
      <c r="AW63" s="94">
        <f>'Critical Stations'!AV12</f>
        <v>1082.5</v>
      </c>
      <c r="AX63" s="94">
        <f>'Critical Stations'!AW12</f>
        <v>1097</v>
      </c>
      <c r="AY63" s="94">
        <f>'Critical Stations'!AX12</f>
        <v>1115.75</v>
      </c>
      <c r="AZ63" s="94">
        <f>'Critical Stations'!AY12</f>
        <v>1134.5</v>
      </c>
      <c r="BA63" s="94">
        <f>'Critical Stations'!AZ12</f>
        <v>1153.25</v>
      </c>
      <c r="BB63" s="94">
        <f>'Critical Stations'!BA12</f>
        <v>1157.5</v>
      </c>
      <c r="BC63" s="94">
        <f>'Critical Stations'!BB12</f>
        <v>1172</v>
      </c>
      <c r="BD63" s="94">
        <f>'Critical Stations'!BC12</f>
        <v>0</v>
      </c>
      <c r="BE63" s="94">
        <f>'Critical Stations'!BD12</f>
        <v>1190.72</v>
      </c>
      <c r="BF63" s="94">
        <f>'Critical Stations'!BE12</f>
        <v>1198.8399999999999</v>
      </c>
      <c r="BG63" s="94">
        <f>'Critical Stations'!BF12</f>
        <v>1209.27</v>
      </c>
      <c r="BH63" s="94">
        <f>'Critical Stations'!BG12</f>
        <v>1227.6600000000001</v>
      </c>
      <c r="BI63" s="94">
        <f>'Critical Stations'!BH12</f>
        <v>1231.79</v>
      </c>
      <c r="BJ63" s="94">
        <f>'Critical Stations'!BI12</f>
        <v>1240.3399999999999</v>
      </c>
      <c r="BK63" s="94">
        <f>'Critical Stations'!BJ12</f>
        <v>1245.93</v>
      </c>
      <c r="BL63" s="94">
        <f>'Critical Stations'!BK12</f>
        <v>1260.23</v>
      </c>
      <c r="BM63" s="94">
        <f>'Critical Stations'!BL12</f>
        <v>1274.4000000000001</v>
      </c>
      <c r="BN63" s="94">
        <f>'Critical Stations'!BM12</f>
        <v>1288.42</v>
      </c>
      <c r="BO63" s="95">
        <f>'Critical Stations'!BN12</f>
        <v>1302.1500000000001</v>
      </c>
      <c r="BP63" s="246"/>
    </row>
    <row r="64" spans="1:68" ht="14.1" customHeight="1" x14ac:dyDescent="0.25">
      <c r="A64" s="318"/>
      <c r="B64" s="253"/>
      <c r="C64" s="93" t="s">
        <v>1357</v>
      </c>
      <c r="D64" s="260">
        <f>Offsets!C12</f>
        <v>6.2530000000000001</v>
      </c>
      <c r="E64" s="260">
        <f>Offsets!D12</f>
        <v>6.2759999999999998</v>
      </c>
      <c r="F64" s="260">
        <f>Offsets!E12</f>
        <v>6.2839999999999998</v>
      </c>
      <c r="G64" s="260">
        <f>Offsets!F12</f>
        <v>6.5069999999999997</v>
      </c>
      <c r="H64" s="260">
        <f>Offsets!G12</f>
        <v>7.0549999999999997</v>
      </c>
      <c r="I64" s="260">
        <f>Offsets!H12</f>
        <v>7.2359999999999998</v>
      </c>
      <c r="J64" s="260">
        <f>Offsets!I12</f>
        <v>7.0519999999999996</v>
      </c>
      <c r="K64" s="260">
        <f>Offsets!J12</f>
        <v>6.5030000000000001</v>
      </c>
      <c r="L64" s="260">
        <f>Offsets!K12</f>
        <v>6.9020000000000001</v>
      </c>
      <c r="M64" s="260">
        <f>Offsets!L12</f>
        <v>6.9880000000000004</v>
      </c>
      <c r="N64" s="260">
        <f>Offsets!M12</f>
        <v>7.1079999999999997</v>
      </c>
      <c r="O64" s="260">
        <f>Offsets!N12</f>
        <v>6.8630000000000004</v>
      </c>
      <c r="P64" s="260">
        <f>Offsets!O12</f>
        <v>6.7450000000000001</v>
      </c>
      <c r="Q64" s="260">
        <f>Offsets!P12</f>
        <v>6.2510000000000003</v>
      </c>
      <c r="R64" s="260">
        <f>Offsets!Q12</f>
        <v>6.9240000000000004</v>
      </c>
      <c r="S64" s="260">
        <f>Offsets!R12</f>
        <v>7.2320000000000002</v>
      </c>
      <c r="T64" s="260">
        <f>Offsets!S12</f>
        <v>7.173</v>
      </c>
      <c r="U64" s="260">
        <f>Offsets!T12</f>
        <v>7.1020000000000003</v>
      </c>
      <c r="V64" s="260">
        <f>Offsets!U12</f>
        <v>6.7919999999999998</v>
      </c>
      <c r="W64" s="260">
        <f>Offsets!V12</f>
        <v>6.75</v>
      </c>
      <c r="X64" s="260">
        <f>Offsets!W12</f>
        <v>6.75</v>
      </c>
      <c r="Y64" s="260">
        <f>Offsets!X12</f>
        <v>6.75</v>
      </c>
      <c r="Z64" s="260">
        <f>Offsets!Y12</f>
        <v>6.75</v>
      </c>
      <c r="AA64" s="260">
        <f>Offsets!Z12</f>
        <v>6.75</v>
      </c>
      <c r="AB64" s="260">
        <f>Offsets!AA12</f>
        <v>6.75</v>
      </c>
      <c r="AC64" s="260">
        <f>Offsets!AB12</f>
        <v>6.75</v>
      </c>
      <c r="AD64" s="260">
        <f>Offsets!AC12</f>
        <v>6.75</v>
      </c>
      <c r="AE64" s="260">
        <f>Offsets!AD12</f>
        <v>6.75</v>
      </c>
      <c r="AF64" s="260">
        <f>Offsets!AE12</f>
        <v>6.75</v>
      </c>
      <c r="AG64" s="260">
        <f>Offsets!AF12</f>
        <v>6.75</v>
      </c>
      <c r="AH64" s="260">
        <f>Offsets!AG12</f>
        <v>6.75</v>
      </c>
      <c r="AI64" s="260">
        <f>Offsets!AH12</f>
        <v>6.75</v>
      </c>
      <c r="AJ64" s="260">
        <f>Offsets!AI12</f>
        <v>6.75</v>
      </c>
      <c r="AK64" s="260">
        <f>Offsets!AJ12</f>
        <v>6.75</v>
      </c>
      <c r="AL64" s="260">
        <f>Offsets!AK12</f>
        <v>6.75</v>
      </c>
      <c r="AM64" s="260">
        <f>Offsets!AL12</f>
        <v>6.75</v>
      </c>
      <c r="AN64" s="260">
        <f>Offsets!AM12</f>
        <v>6.75</v>
      </c>
      <c r="AO64" s="260">
        <f>Offsets!AN12</f>
        <v>6.75</v>
      </c>
      <c r="AP64" s="260">
        <f>Offsets!AO12</f>
        <v>6.75</v>
      </c>
      <c r="AQ64" s="260">
        <f>Offsets!AP12</f>
        <v>6.75</v>
      </c>
      <c r="AR64" s="260">
        <f>Offsets!AQ12</f>
        <v>6.75</v>
      </c>
      <c r="AS64" s="260">
        <f>Offsets!AR12</f>
        <v>6.75</v>
      </c>
      <c r="AT64" s="260">
        <f>Offsets!AS12</f>
        <v>6.75</v>
      </c>
      <c r="AU64" s="260">
        <f>Offsets!AT12</f>
        <v>6.75</v>
      </c>
      <c r="AV64" s="260">
        <f>Offsets!AU12</f>
        <v>6.75</v>
      </c>
      <c r="AW64" s="260">
        <f>Offsets!AV12</f>
        <v>6.75</v>
      </c>
      <c r="AX64" s="260">
        <f>Offsets!AW12</f>
        <v>6.75</v>
      </c>
      <c r="AY64" s="260">
        <f>Offsets!AX12</f>
        <v>6.75</v>
      </c>
      <c r="AZ64" s="260">
        <f>Offsets!AY12</f>
        <v>6.75</v>
      </c>
      <c r="BA64" s="260">
        <f>Offsets!AZ12</f>
        <v>6.75</v>
      </c>
      <c r="BB64" s="260">
        <f>Offsets!BA12</f>
        <v>6.75</v>
      </c>
      <c r="BC64" s="260">
        <f>Offsets!BB12</f>
        <v>6.75</v>
      </c>
      <c r="BD64" s="260">
        <f>Offsets!BC12</f>
        <v>0</v>
      </c>
      <c r="BE64" s="260">
        <f>Offsets!BD12</f>
        <v>6.6840000000000002</v>
      </c>
      <c r="BF64" s="260">
        <f>Offsets!BE12</f>
        <v>6.6550000000000002</v>
      </c>
      <c r="BG64" s="260">
        <f>Offsets!BF12</f>
        <v>6.7530000000000001</v>
      </c>
      <c r="BH64" s="260">
        <f>Offsets!BG12</f>
        <v>7.585</v>
      </c>
      <c r="BI64" s="260">
        <f>Offsets!BH12</f>
        <v>7.8879999999999999</v>
      </c>
      <c r="BJ64" s="260">
        <f>Offsets!BI12</f>
        <v>8.6519999999999992</v>
      </c>
      <c r="BK64" s="260">
        <f>Offsets!BJ12</f>
        <v>9.2530000000000001</v>
      </c>
      <c r="BL64" s="260">
        <f>Offsets!BK12</f>
        <v>10.773</v>
      </c>
      <c r="BM64" s="260">
        <f>Offsets!BL12</f>
        <v>12.8</v>
      </c>
      <c r="BN64" s="260">
        <f>Offsets!BM12</f>
        <v>15.329000000000001</v>
      </c>
      <c r="BO64" s="261">
        <f>Offsets!BN12</f>
        <v>18.353999999999999</v>
      </c>
      <c r="BP64" s="246"/>
    </row>
    <row r="65" spans="1:68" ht="14.1" customHeight="1" x14ac:dyDescent="0.25">
      <c r="A65" s="318"/>
      <c r="B65" s="234" t="s">
        <v>44</v>
      </c>
      <c r="C65" s="93" t="s">
        <v>45</v>
      </c>
      <c r="D65" s="96">
        <f>'PG &amp; FDS Elev'!C26</f>
        <v>646.85120778990859</v>
      </c>
      <c r="E65" s="96">
        <f>'PG &amp; FDS Elev'!D26</f>
        <v>646.85812905577382</v>
      </c>
      <c r="F65" s="96">
        <f>'PG &amp; FDS Elev'!E26</f>
        <v>646.86072690165929</v>
      </c>
      <c r="G65" s="96">
        <f>'PG &amp; FDS Elev'!F26</f>
        <v>646.93355599458187</v>
      </c>
      <c r="H65" s="96">
        <f>'PG &amp; FDS Elev'!G26</f>
        <v>647.22446951035465</v>
      </c>
      <c r="I65" s="96">
        <f>'PG &amp; FDS Elev'!H26</f>
        <v>647.59097856156507</v>
      </c>
      <c r="J65" s="96">
        <f>'PG &amp; FDS Elev'!I26</f>
        <v>648.01962641059527</v>
      </c>
      <c r="K65" s="96">
        <f>'PG &amp; FDS Elev'!J26</f>
        <v>648.55092548367588</v>
      </c>
      <c r="L65" s="96">
        <f>'PG &amp; FDS Elev'!K26</f>
        <v>648.95128353085465</v>
      </c>
      <c r="M65" s="96">
        <f>'PG &amp; FDS Elev'!L26</f>
        <v>649.09260493669569</v>
      </c>
      <c r="N65" s="96">
        <f>'PG &amp; FDS Elev'!M26</f>
        <v>649.71424925849817</v>
      </c>
      <c r="O65" s="96">
        <f>'PG &amp; FDS Elev'!N26</f>
        <v>650.40068411675998</v>
      </c>
      <c r="P65" s="96">
        <f>'PG &amp; FDS Elev'!O26</f>
        <v>650.58372825969502</v>
      </c>
      <c r="Q65" s="96">
        <f>'PG &amp; FDS Elev'!P26</f>
        <v>651.16642450845018</v>
      </c>
      <c r="R65" s="96">
        <f>'PG &amp; FDS Elev'!Q26</f>
        <v>651.96299544519013</v>
      </c>
      <c r="S65" s="96">
        <f>'PG &amp; FDS Elev'!R26</f>
        <v>652.85349328475206</v>
      </c>
      <c r="T65" s="96">
        <f>'PG &amp; FDS Elev'!S26</f>
        <v>653.80551036503937</v>
      </c>
      <c r="U65" s="96">
        <f>'PG &amp; FDS Elev'!T26</f>
        <v>654.04790300204718</v>
      </c>
      <c r="V65" s="96">
        <f>'PG &amp; FDS Elev'!U26</f>
        <v>654.71827065633636</v>
      </c>
      <c r="W65" s="96">
        <f>'PG &amp; FDS Elev'!V26</f>
        <v>654.78854675590549</v>
      </c>
      <c r="X65" s="96">
        <f>'PG &amp; FDS Elev'!W26</f>
        <v>655.76441767125971</v>
      </c>
      <c r="Y65" s="96">
        <f>'PG &amp; FDS Elev'!X26</f>
        <v>656.71951208661403</v>
      </c>
      <c r="Z65" s="96">
        <f>'PG &amp; FDS Elev'!Y26</f>
        <v>657.65437675196836</v>
      </c>
      <c r="AA65" s="96">
        <f>'PG &amp; FDS Elev'!Z26</f>
        <v>657.84134968503929</v>
      </c>
      <c r="AB65" s="96">
        <f>'PG &amp; FDS Elev'!AA26</f>
        <v>658.5892414173228</v>
      </c>
      <c r="AC65" s="96">
        <f>'PG &amp; FDS Elev'!AB26</f>
        <v>659.52410608267712</v>
      </c>
      <c r="AD65" s="96">
        <f>'PG &amp; FDS Elev'!AC26</f>
        <v>660.45897074803145</v>
      </c>
      <c r="AE65" s="96">
        <f>'PG &amp; FDS Elev'!AD26</f>
        <v>661.39383541338577</v>
      </c>
      <c r="AF65" s="96">
        <f>'PG &amp; FDS Elev'!AE26</f>
        <v>661.63066779527549</v>
      </c>
      <c r="AG65" s="96">
        <f>'PG &amp; FDS Elev'!AF26</f>
        <v>662.3287000787401</v>
      </c>
      <c r="AH65" s="96">
        <f>'PG &amp; FDS Elev'!AG26</f>
        <v>663.26356474409442</v>
      </c>
      <c r="AI65" s="96">
        <f>'PG &amp; FDS Elev'!AH26</f>
        <v>664.19842940944875</v>
      </c>
      <c r="AJ65" s="96">
        <f>'PG &amp; FDS Elev'!AI26</f>
        <v>665.13329407480308</v>
      </c>
      <c r="AK65" s="96">
        <f>'PG &amp; FDS Elev'!AJ26</f>
        <v>665.76900204724404</v>
      </c>
      <c r="AL65" s="96">
        <f>'PG &amp; FDS Elev'!AK26</f>
        <v>665.79393177165343</v>
      </c>
      <c r="AM65" s="96">
        <f>'PG &amp; FDS Elev'!AL26</f>
        <v>665.80340506692903</v>
      </c>
      <c r="AN65" s="96">
        <f>'PG &amp; FDS Elev'!AM26</f>
        <v>666.0681587401574</v>
      </c>
      <c r="AO65" s="96">
        <f>'PG &amp; FDS Elev'!AN26</f>
        <v>667.00302340551173</v>
      </c>
      <c r="AP65" s="96">
        <f>'PG &amp; FDS Elev'!AO26</f>
        <v>667.93788807086605</v>
      </c>
      <c r="AQ65" s="96">
        <f>'PG &amp; FDS Elev'!AP26</f>
        <v>668.87275273622038</v>
      </c>
      <c r="AR65" s="96">
        <f>'PG &amp; FDS Elev'!AQ26</f>
        <v>669.8076174015747</v>
      </c>
      <c r="AS65" s="96">
        <f>'PG &amp; FDS Elev'!AR26</f>
        <v>670.53057940944871</v>
      </c>
      <c r="AT65" s="96">
        <f>'PG &amp; FDS Elev'!AS26</f>
        <v>670.74248206692903</v>
      </c>
      <c r="AU65" s="96">
        <f>'PG &amp; FDS Elev'!AT26</f>
        <v>671.69068473228344</v>
      </c>
      <c r="AV65" s="96">
        <f>'PG &amp; FDS Elev'!AU26</f>
        <v>672.6518743976377</v>
      </c>
      <c r="AW65" s="96">
        <f>'PG &amp; FDS Elev'!AV26</f>
        <v>672.86974405511808</v>
      </c>
      <c r="AX65" s="96">
        <f>'PG &amp; FDS Elev'!AW26</f>
        <v>673.61306406299207</v>
      </c>
      <c r="AY65" s="96">
        <f>'PG &amp; FDS Elev'!AX26</f>
        <v>674.55193281894242</v>
      </c>
      <c r="AZ65" s="96">
        <f>'PG &amp; FDS Elev'!AY26</f>
        <v>675.44369687473159</v>
      </c>
      <c r="BA65" s="96">
        <f>'PG &amp; FDS Elev'!AZ26</f>
        <v>676.28833947606483</v>
      </c>
      <c r="BB65" s="96">
        <f>'PG &amp; FDS Elev'!BA26</f>
        <v>676.47324086972083</v>
      </c>
      <c r="BC65" s="96">
        <f>'PG &amp; FDS Elev'!BB26</f>
        <v>677.08586062294205</v>
      </c>
      <c r="BD65" s="96">
        <f>'PG &amp; FDS Elev'!BC26</f>
        <v>638.99023</v>
      </c>
      <c r="BE65" s="96">
        <f>'PG &amp; FDS Elev'!BD26</f>
        <v>677.83419510854355</v>
      </c>
      <c r="BF65" s="96">
        <f>'PG &amp; FDS Elev'!BE26</f>
        <v>678.1440218754019</v>
      </c>
      <c r="BG65" s="96">
        <f>'PG &amp; FDS Elev'!BF26</f>
        <v>678.51822885998808</v>
      </c>
      <c r="BH65" s="96">
        <f>'PG &amp; FDS Elev'!BG26</f>
        <v>679.14995767892003</v>
      </c>
      <c r="BI65" s="96">
        <f>'PG &amp; FDS Elev'!BH26</f>
        <v>679.28740927977492</v>
      </c>
      <c r="BJ65" s="96">
        <f>'PG &amp; FDS Elev'!BI26</f>
        <v>679.56683134010825</v>
      </c>
      <c r="BK65" s="96">
        <f>'PG &amp; FDS Elev'!BJ26</f>
        <v>679.7458039339781</v>
      </c>
      <c r="BL65" s="96">
        <f>'PG &amp; FDS Elev'!BK26</f>
        <v>680.18430721363154</v>
      </c>
      <c r="BM65" s="96">
        <f>'PG &amp; FDS Elev'!BL26</f>
        <v>680.59991279954897</v>
      </c>
      <c r="BN65" s="96">
        <f>'PG &amp; FDS Elev'!BM26</f>
        <v>680.99279804043863</v>
      </c>
      <c r="BO65" s="97">
        <f>'PG &amp; FDS Elev'!BN26</f>
        <v>681.36057616820506</v>
      </c>
      <c r="BP65" s="107"/>
    </row>
    <row r="66" spans="1:68" ht="14.1" hidden="1" customHeight="1" x14ac:dyDescent="0.25">
      <c r="A66" s="318"/>
      <c r="B66" s="234" t="s">
        <v>49</v>
      </c>
      <c r="C66" s="93" t="s">
        <v>1347</v>
      </c>
      <c r="D66" s="96">
        <f>'Beam Elev'!C9</f>
        <v>642.83000000000004</v>
      </c>
      <c r="E66" s="96">
        <f>'Beam Elev'!D9</f>
        <v>642.84</v>
      </c>
      <c r="F66" s="96">
        <f>'Beam Elev'!E9</f>
        <v>642.84</v>
      </c>
      <c r="G66" s="96">
        <f>'Beam Elev'!F9</f>
        <v>642.96</v>
      </c>
      <c r="H66" s="96">
        <f>'Beam Elev'!G9</f>
        <v>643.17999999999995</v>
      </c>
      <c r="I66" s="96">
        <f>'Beam Elev'!H9</f>
        <v>643.54999999999995</v>
      </c>
      <c r="J66" s="96">
        <f>'Beam Elev'!I9</f>
        <v>644.03</v>
      </c>
      <c r="K66" s="96">
        <f>'Beam Elev'!J9</f>
        <v>644.49</v>
      </c>
      <c r="L66" s="96">
        <f>'Beam Elev'!K9</f>
        <v>644.91999999999996</v>
      </c>
      <c r="M66" s="96">
        <f>'Beam Elev'!L9</f>
        <v>645.05999999999995</v>
      </c>
      <c r="N66" s="96">
        <f>'Beam Elev'!M9</f>
        <v>645.66</v>
      </c>
      <c r="O66" s="96">
        <f>'Beam Elev'!N9</f>
        <v>646.34</v>
      </c>
      <c r="P66" s="96">
        <f>'Beam Elev'!O9</f>
        <v>646.54</v>
      </c>
      <c r="Q66" s="96">
        <f>'Beam Elev'!P9</f>
        <v>647.12</v>
      </c>
      <c r="R66" s="96">
        <f>'Beam Elev'!Q9</f>
        <v>647.94000000000005</v>
      </c>
      <c r="S66" s="96">
        <f>'Beam Elev'!R9</f>
        <v>648.84</v>
      </c>
      <c r="T66" s="96">
        <f>'Beam Elev'!S9</f>
        <v>649.79999999999995</v>
      </c>
      <c r="U66" s="96">
        <f>'Beam Elev'!T9</f>
        <v>650.05999999999995</v>
      </c>
      <c r="V66" s="96">
        <f>'Beam Elev'!U9</f>
        <v>650.66</v>
      </c>
      <c r="W66" s="96">
        <f>'Beam Elev'!V9</f>
        <v>650.73</v>
      </c>
      <c r="X66" s="96">
        <f>'Beam Elev'!W9</f>
        <v>651.75</v>
      </c>
      <c r="Y66" s="96">
        <f>'Beam Elev'!X9</f>
        <v>652.72</v>
      </c>
      <c r="Z66" s="96">
        <f>'Beam Elev'!Y9</f>
        <v>653.69000000000005</v>
      </c>
      <c r="AA66" s="96">
        <f>'Beam Elev'!Z9</f>
        <v>653.88</v>
      </c>
      <c r="AB66" s="96">
        <f>'Beam Elev'!AA9</f>
        <v>654.59</v>
      </c>
      <c r="AC66" s="96">
        <f>'Beam Elev'!AB9</f>
        <v>655.58</v>
      </c>
      <c r="AD66" s="96">
        <f>'Beam Elev'!AC9</f>
        <v>656.47</v>
      </c>
      <c r="AE66" s="96">
        <f>'Beam Elev'!AD9</f>
        <v>657.44</v>
      </c>
      <c r="AF66" s="96">
        <f>'Beam Elev'!AE9</f>
        <v>657.69</v>
      </c>
      <c r="AG66" s="96">
        <f>'Beam Elev'!AF9</f>
        <v>658.4</v>
      </c>
      <c r="AH66" s="96">
        <f>'Beam Elev'!AG9</f>
        <v>659.24</v>
      </c>
      <c r="AI66" s="96">
        <f>'Beam Elev'!AH9</f>
        <v>660.05</v>
      </c>
      <c r="AJ66" s="96">
        <f>'Beam Elev'!AI9</f>
        <v>660.92</v>
      </c>
      <c r="AK66" s="96">
        <f>'Beam Elev'!AJ9</f>
        <v>661.83</v>
      </c>
      <c r="AL66" s="96">
        <f>'Beam Elev'!AK9</f>
        <v>661.85</v>
      </c>
      <c r="AM66" s="96">
        <f>'Beam Elev'!AL9</f>
        <v>661.86</v>
      </c>
      <c r="AN66" s="96">
        <f>'Beam Elev'!AM9</f>
        <v>662.1</v>
      </c>
      <c r="AO66" s="96">
        <f>'Beam Elev'!AN9</f>
        <v>663.05</v>
      </c>
      <c r="AP66" s="96">
        <f>'Beam Elev'!AO9</f>
        <v>663.92</v>
      </c>
      <c r="AQ66" s="96">
        <f>'Beam Elev'!AP9</f>
        <v>664.85</v>
      </c>
      <c r="AR66" s="96">
        <f>'Beam Elev'!AQ9</f>
        <v>665.67</v>
      </c>
      <c r="AS66" s="96">
        <f>'Beam Elev'!AR9</f>
        <v>666.44</v>
      </c>
      <c r="AT66" s="96">
        <f>'Beam Elev'!AS9</f>
        <v>666.67</v>
      </c>
      <c r="AU66" s="96">
        <f>'Beam Elev'!AT9</f>
        <v>667.64</v>
      </c>
      <c r="AV66" s="96">
        <f>'Beam Elev'!AU9</f>
        <v>668.64</v>
      </c>
      <c r="AW66" s="96">
        <f>'Beam Elev'!AV9</f>
        <v>668.87</v>
      </c>
      <c r="AX66" s="96">
        <f>'Beam Elev'!AW9</f>
        <v>669.54</v>
      </c>
      <c r="AY66" s="96">
        <f>'Beam Elev'!AX9</f>
        <v>670.53</v>
      </c>
      <c r="AZ66" s="96">
        <f>'Beam Elev'!AY9</f>
        <v>671.44</v>
      </c>
      <c r="BA66" s="96">
        <f>'Beam Elev'!AZ9</f>
        <v>672.25</v>
      </c>
      <c r="BB66" s="96">
        <f>'Beam Elev'!BA9</f>
        <v>672.46</v>
      </c>
      <c r="BC66" s="96">
        <f>'Beam Elev'!BB9</f>
        <v>672.95</v>
      </c>
      <c r="BD66" s="96" t="e">
        <f>'Beam Elev'!BC9</f>
        <v>#N/A</v>
      </c>
      <c r="BE66" s="96">
        <f>'Beam Elev'!BD9</f>
        <v>673.71</v>
      </c>
      <c r="BF66" s="96">
        <f>'Beam Elev'!BE9</f>
        <v>673.95</v>
      </c>
      <c r="BG66" s="96">
        <f>'Beam Elev'!BF9</f>
        <v>674.34</v>
      </c>
      <c r="BH66" s="96">
        <f>'Beam Elev'!BG9</f>
        <v>675.01</v>
      </c>
      <c r="BI66" s="96">
        <f>'Beam Elev'!BH9</f>
        <v>675.13</v>
      </c>
      <c r="BJ66" s="96">
        <f>'Beam Elev'!BI9</f>
        <v>675.38</v>
      </c>
      <c r="BK66" s="96">
        <f>'Beam Elev'!BJ9</f>
        <v>675.61</v>
      </c>
      <c r="BL66" s="96">
        <f>'Beam Elev'!BK9</f>
        <v>676.19</v>
      </c>
      <c r="BM66" s="96">
        <f>'Beam Elev'!BL9</f>
        <v>676.65</v>
      </c>
      <c r="BN66" s="96">
        <f>'Beam Elev'!BM9</f>
        <v>677.02</v>
      </c>
      <c r="BO66" s="97">
        <f>'Beam Elev'!BN9</f>
        <v>677.4</v>
      </c>
      <c r="BP66" s="107"/>
    </row>
    <row r="67" spans="1:68" ht="14.1" hidden="1" customHeight="1" x14ac:dyDescent="0.25">
      <c r="A67" s="318"/>
      <c r="B67" s="234" t="s">
        <v>50</v>
      </c>
      <c r="C67" s="93" t="s">
        <v>1348</v>
      </c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6"/>
      <c r="BN67" s="96"/>
      <c r="BO67" s="97"/>
      <c r="BP67" s="107"/>
    </row>
    <row r="68" spans="1:68" ht="14.1" hidden="1" customHeight="1" x14ac:dyDescent="0.25">
      <c r="A68" s="318"/>
      <c r="B68" s="234" t="s">
        <v>51</v>
      </c>
      <c r="C68" s="93" t="s">
        <v>52</v>
      </c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6"/>
      <c r="BN68" s="96"/>
      <c r="BO68" s="97"/>
      <c r="BP68" s="107"/>
    </row>
    <row r="69" spans="1:68" ht="14.1" hidden="1" customHeight="1" x14ac:dyDescent="0.25">
      <c r="A69" s="318"/>
      <c r="B69" s="234" t="s">
        <v>53</v>
      </c>
      <c r="C69" s="93" t="s">
        <v>54</v>
      </c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BM69" s="96"/>
      <c r="BN69" s="96"/>
      <c r="BO69" s="97"/>
      <c r="BP69" s="107"/>
    </row>
    <row r="70" spans="1:68" ht="14.1" hidden="1" customHeight="1" x14ac:dyDescent="0.25">
      <c r="A70" s="318"/>
      <c r="B70" s="234" t="s">
        <v>55</v>
      </c>
      <c r="C70" s="93" t="s">
        <v>56</v>
      </c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96"/>
      <c r="BO70" s="97"/>
      <c r="BP70" s="107"/>
    </row>
    <row r="71" spans="1:68" ht="14.1" customHeight="1" x14ac:dyDescent="0.25">
      <c r="A71" s="318"/>
      <c r="B71" s="234" t="s">
        <v>46</v>
      </c>
      <c r="C71" s="93" t="s">
        <v>1413</v>
      </c>
      <c r="D71" s="96">
        <f>-'Rebound and Deflection'!C111/12</f>
        <v>-1.5296999999999998E-2</v>
      </c>
      <c r="E71" s="96">
        <f>-'Rebound and Deflection'!D111/12</f>
        <v>-1.3393000000000002E-2</v>
      </c>
      <c r="F71" s="96">
        <f>-'Rebound and Deflection'!E111/12</f>
        <v>-1.3393000000000002E-2</v>
      </c>
      <c r="G71" s="96">
        <f>-'Rebound and Deflection'!F111/12</f>
        <v>1.2879999999999999E-3</v>
      </c>
      <c r="H71" s="96">
        <f>-'Rebound and Deflection'!G111/12</f>
        <v>4.7620999999999997E-2</v>
      </c>
      <c r="I71" s="96">
        <f>-'Rebound and Deflection'!H111/12</f>
        <v>5.9130999999999996E-2</v>
      </c>
      <c r="J71" s="96">
        <f>-'Rebound and Deflection'!I111/12</f>
        <v>3.3815000000000005E-2</v>
      </c>
      <c r="K71" s="96">
        <f>-'Rebound and Deflection'!J111/12</f>
        <v>3.3369999999999997E-3</v>
      </c>
      <c r="L71" s="96">
        <f>-'Rebound and Deflection'!K111/12</f>
        <v>6.561E-3</v>
      </c>
      <c r="M71" s="96">
        <f>-'Rebound and Deflection'!L111/12</f>
        <v>1.0271999999999998E-2</v>
      </c>
      <c r="N71" s="96">
        <f>-'Rebound and Deflection'!M111/12</f>
        <v>2.2988999999999999E-2</v>
      </c>
      <c r="O71" s="96">
        <f>-'Rebound and Deflection'!N111/12</f>
        <v>1.5164000000000002E-2</v>
      </c>
      <c r="P71" s="96">
        <f>-'Rebound and Deflection'!O111/12</f>
        <v>1.1048000000000001E-2</v>
      </c>
      <c r="Q71" s="96">
        <f>-'Rebound and Deflection'!P111/12</f>
        <v>3.0240000000000002E-3</v>
      </c>
      <c r="R71" s="96">
        <f>-'Rebound and Deflection'!Q111/12</f>
        <v>2.3788E-2</v>
      </c>
      <c r="S71" s="96">
        <f>-'Rebound and Deflection'!R111/12</f>
        <v>3.6815000000000001E-2</v>
      </c>
      <c r="T71" s="96">
        <f>-'Rebound and Deflection'!S111/12</f>
        <v>2.2328000000000001E-2</v>
      </c>
      <c r="U71" s="96">
        <f>-'Rebound and Deflection'!T111/12</f>
        <v>1.6351000000000001E-2</v>
      </c>
      <c r="V71" s="96">
        <f>-'Rebound and Deflection'!U111/12</f>
        <v>3.1649999999999998E-3</v>
      </c>
      <c r="W71" s="96">
        <f>-'Rebound and Deflection'!V111/12</f>
        <v>3.1689999999999999E-3</v>
      </c>
      <c r="X71" s="96">
        <f>-'Rebound and Deflection'!W111/12</f>
        <v>1.4822000000000002E-2</v>
      </c>
      <c r="Y71" s="96">
        <f>-'Rebound and Deflection'!X111/12</f>
        <v>2.3058000000000006E-2</v>
      </c>
      <c r="Z71" s="96">
        <f>-'Rebound and Deflection'!Y111/12</f>
        <v>9.6559999999999997E-3</v>
      </c>
      <c r="AA71" s="96">
        <f>-'Rebound and Deflection'!Z111/12</f>
        <v>6.3950000000000005E-3</v>
      </c>
      <c r="AB71" s="96">
        <f>-'Rebound and Deflection'!AA111/12</f>
        <v>3.852E-3</v>
      </c>
      <c r="AC71" s="96">
        <f>-'Rebound and Deflection'!AB111/12</f>
        <v>4.1250000000000002E-2</v>
      </c>
      <c r="AD71" s="96">
        <f>-'Rebound and Deflection'!AC111/12</f>
        <v>6.4147999999999997E-2</v>
      </c>
      <c r="AE71" s="96">
        <f>-'Rebound and Deflection'!AD111/12</f>
        <v>3.7435000000000003E-2</v>
      </c>
      <c r="AF71" s="96">
        <f>-'Rebound and Deflection'!AE111/12</f>
        <v>2.6948000000000003E-2</v>
      </c>
      <c r="AG71" s="96">
        <f>-'Rebound and Deflection'!AF111/12</f>
        <v>4.6439999999999997E-3</v>
      </c>
      <c r="AH71" s="96">
        <f>-'Rebound and Deflection'!AG111/12</f>
        <v>1.8074999999999997E-2</v>
      </c>
      <c r="AI71" s="96">
        <f>-'Rebound and Deflection'!AH111/12</f>
        <v>3.9092000000000009E-2</v>
      </c>
      <c r="AJ71" s="96">
        <f>-'Rebound and Deflection'!AI111/12</f>
        <v>2.9645999999999995E-2</v>
      </c>
      <c r="AK71" s="96">
        <f>-'Rebound and Deflection'!AJ111/12</f>
        <v>-7.5069999999999989E-3</v>
      </c>
      <c r="AL71" s="96">
        <f>-'Rebound and Deflection'!AK111/12</f>
        <v>-6.2380000000000005E-3</v>
      </c>
      <c r="AM71" s="96">
        <f>-'Rebound and Deflection'!AL111/12</f>
        <v>-6.2380000000000005E-3</v>
      </c>
      <c r="AN71" s="96">
        <f>-'Rebound and Deflection'!AM111/12</f>
        <v>2.3409999999999998E-3</v>
      </c>
      <c r="AO71" s="96">
        <f>-'Rebound and Deflection'!AN111/12</f>
        <v>3.9333E-2</v>
      </c>
      <c r="AP71" s="96">
        <f>-'Rebound and Deflection'!AO111/12</f>
        <v>5.077799999999999E-2</v>
      </c>
      <c r="AQ71" s="96">
        <f>-'Rebound and Deflection'!AP111/12</f>
        <v>2.8595999999999996E-2</v>
      </c>
      <c r="AR71" s="96">
        <f>-'Rebound and Deflection'!AQ111/12</f>
        <v>2.8509999999999998E-3</v>
      </c>
      <c r="AS71" s="96">
        <f>-'Rebound and Deflection'!AR111/12</f>
        <v>7.6540000000000002E-3</v>
      </c>
      <c r="AT71" s="96">
        <f>-'Rebound and Deflection'!AS111/12</f>
        <v>1.1415999999999997E-2</v>
      </c>
      <c r="AU71" s="96">
        <f>-'Rebound and Deflection'!AT111/12</f>
        <v>2.4444999999999998E-2</v>
      </c>
      <c r="AV71" s="96">
        <f>-'Rebound and Deflection'!AU111/12</f>
        <v>1.4950999999999999E-2</v>
      </c>
      <c r="AW71" s="96">
        <f>-'Rebound and Deflection'!AV111/12</f>
        <v>8.6060000000000008E-3</v>
      </c>
      <c r="AX71" s="96">
        <f>-'Rebound and Deflection'!AW111/12</f>
        <v>2.1949999999999999E-3</v>
      </c>
      <c r="AY71" s="96">
        <f>-'Rebound and Deflection'!AX111/12</f>
        <v>2.0765999999999996E-2</v>
      </c>
      <c r="AZ71" s="96">
        <f>-'Rebound and Deflection'!AY111/12</f>
        <v>3.3966999999999997E-2</v>
      </c>
      <c r="BA71" s="96">
        <f>-'Rebound and Deflection'!AZ111/12</f>
        <v>1.9114000000000003E-2</v>
      </c>
      <c r="BB71" s="96">
        <f>-'Rebound and Deflection'!BA111/12</f>
        <v>1.3735000000000002E-2</v>
      </c>
      <c r="BC71" s="96">
        <f>-'Rebound and Deflection'!BB111/12</f>
        <v>1.8839999999999996E-3</v>
      </c>
      <c r="BD71" s="96">
        <f>-'Rebound and Deflection'!BC111/12</f>
        <v>1.4929999999999999E-2</v>
      </c>
      <c r="BE71" s="96">
        <f>-'Rebound and Deflection'!BD111/12</f>
        <v>2.0081000000000002E-2</v>
      </c>
      <c r="BF71" s="96">
        <f>-'Rebound and Deflection'!BE111/12</f>
        <v>2.0081000000000002E-2</v>
      </c>
      <c r="BG71" s="96">
        <f>-'Rebound and Deflection'!BF111/12</f>
        <v>3.4689000000000005E-2</v>
      </c>
      <c r="BH71" s="96">
        <f>-'Rebound and Deflection'!BG111/12</f>
        <v>1.9913999999999998E-2</v>
      </c>
      <c r="BI71" s="96">
        <f>-'Rebound and Deflection'!BH111/12</f>
        <v>1.4289999999999999E-2</v>
      </c>
      <c r="BJ71" s="96">
        <f>-'Rebound and Deflection'!BI111/12</f>
        <v>8.7570000000000009E-3</v>
      </c>
      <c r="BK71" s="96">
        <f>-'Rebound and Deflection'!BJ111/12</f>
        <v>1.616E-3</v>
      </c>
      <c r="BL71" s="96">
        <f>-'Rebound and Deflection'!BK111/12</f>
        <v>1.5629000000000001E-2</v>
      </c>
      <c r="BM71" s="96">
        <f>-'Rebound and Deflection'!BL111/12</f>
        <v>3.0894000000000001E-2</v>
      </c>
      <c r="BN71" s="96">
        <f>-'Rebound and Deflection'!BM111/12</f>
        <v>2.5982000000000002E-2</v>
      </c>
      <c r="BO71" s="97">
        <f>-'Rebound and Deflection'!BN111/12</f>
        <v>6.7601999999999999E-8</v>
      </c>
      <c r="BP71" s="107"/>
    </row>
    <row r="72" spans="1:68" ht="14.1" customHeight="1" x14ac:dyDescent="0.25">
      <c r="A72" s="318"/>
      <c r="B72" s="234" t="s">
        <v>58</v>
      </c>
      <c r="C72" s="93" t="s">
        <v>59</v>
      </c>
      <c r="D72" s="96">
        <f>'Bridge Geometry Input'!$B$2/12</f>
        <v>0.70833333333333337</v>
      </c>
      <c r="E72" s="96">
        <f>'Bridge Geometry Input'!$B$2/12</f>
        <v>0.70833333333333337</v>
      </c>
      <c r="F72" s="96">
        <f>'Bridge Geometry Input'!$B$2/12</f>
        <v>0.70833333333333337</v>
      </c>
      <c r="G72" s="96">
        <f>'Bridge Geometry Input'!$B$2/12</f>
        <v>0.70833333333333337</v>
      </c>
      <c r="H72" s="96">
        <f>'Bridge Geometry Input'!$B$2/12</f>
        <v>0.70833333333333337</v>
      </c>
      <c r="I72" s="96">
        <f>'Bridge Geometry Input'!$B$2/12</f>
        <v>0.70833333333333337</v>
      </c>
      <c r="J72" s="96">
        <f>'Bridge Geometry Input'!$B$2/12</f>
        <v>0.70833333333333337</v>
      </c>
      <c r="K72" s="96">
        <f>'Bridge Geometry Input'!$B$2/12</f>
        <v>0.70833333333333337</v>
      </c>
      <c r="L72" s="96">
        <f>'Bridge Geometry Input'!$B$2/12</f>
        <v>0.70833333333333337</v>
      </c>
      <c r="M72" s="96">
        <f>'Bridge Geometry Input'!$B$2/12</f>
        <v>0.70833333333333337</v>
      </c>
      <c r="N72" s="96">
        <f>'Bridge Geometry Input'!$B$2/12</f>
        <v>0.70833333333333337</v>
      </c>
      <c r="O72" s="96">
        <f>'Bridge Geometry Input'!$B$2/12</f>
        <v>0.70833333333333337</v>
      </c>
      <c r="P72" s="96">
        <f>'Bridge Geometry Input'!$B$2/12</f>
        <v>0.70833333333333337</v>
      </c>
      <c r="Q72" s="96">
        <f>'Bridge Geometry Input'!$B$2/12</f>
        <v>0.70833333333333337</v>
      </c>
      <c r="R72" s="96">
        <f>'Bridge Geometry Input'!$B$2/12</f>
        <v>0.70833333333333337</v>
      </c>
      <c r="S72" s="96">
        <f>'Bridge Geometry Input'!$B$2/12</f>
        <v>0.70833333333333337</v>
      </c>
      <c r="T72" s="96">
        <f>'Bridge Geometry Input'!$B$2/12</f>
        <v>0.70833333333333337</v>
      </c>
      <c r="U72" s="96">
        <f>'Bridge Geometry Input'!$B$2/12</f>
        <v>0.70833333333333337</v>
      </c>
      <c r="V72" s="96">
        <f>'Bridge Geometry Input'!$B$2/12</f>
        <v>0.70833333333333337</v>
      </c>
      <c r="W72" s="96">
        <f>'Bridge Geometry Input'!$B$2/12</f>
        <v>0.70833333333333337</v>
      </c>
      <c r="X72" s="96">
        <f>'Bridge Geometry Input'!$B$2/12</f>
        <v>0.70833333333333337</v>
      </c>
      <c r="Y72" s="96">
        <f>'Bridge Geometry Input'!$B$2/12</f>
        <v>0.70833333333333337</v>
      </c>
      <c r="Z72" s="96">
        <f>'Bridge Geometry Input'!$B$2/12</f>
        <v>0.70833333333333337</v>
      </c>
      <c r="AA72" s="96">
        <f>'Bridge Geometry Input'!$B$2/12</f>
        <v>0.70833333333333337</v>
      </c>
      <c r="AB72" s="96">
        <f>'Bridge Geometry Input'!$B$2/12</f>
        <v>0.70833333333333337</v>
      </c>
      <c r="AC72" s="96">
        <f>'Bridge Geometry Input'!$B$2/12</f>
        <v>0.70833333333333337</v>
      </c>
      <c r="AD72" s="96">
        <f>'Bridge Geometry Input'!$B$2/12</f>
        <v>0.70833333333333337</v>
      </c>
      <c r="AE72" s="96">
        <f>'Bridge Geometry Input'!$B$2/12</f>
        <v>0.70833333333333337</v>
      </c>
      <c r="AF72" s="96">
        <f>'Bridge Geometry Input'!$B$2/12</f>
        <v>0.70833333333333337</v>
      </c>
      <c r="AG72" s="96">
        <f>'Bridge Geometry Input'!$B$2/12</f>
        <v>0.70833333333333337</v>
      </c>
      <c r="AH72" s="96">
        <f>'Bridge Geometry Input'!$B$2/12</f>
        <v>0.70833333333333337</v>
      </c>
      <c r="AI72" s="96">
        <f>'Bridge Geometry Input'!$B$2/12</f>
        <v>0.70833333333333337</v>
      </c>
      <c r="AJ72" s="96">
        <f>'Bridge Geometry Input'!$B$2/12</f>
        <v>0.70833333333333337</v>
      </c>
      <c r="AK72" s="96">
        <f>'Bridge Geometry Input'!$B$2/12</f>
        <v>0.70833333333333337</v>
      </c>
      <c r="AL72" s="96">
        <f>'Bridge Geometry Input'!$B$2/12</f>
        <v>0.70833333333333337</v>
      </c>
      <c r="AM72" s="96">
        <f>'Bridge Geometry Input'!$B$2/12</f>
        <v>0.70833333333333337</v>
      </c>
      <c r="AN72" s="96">
        <f>'Bridge Geometry Input'!$B$2/12</f>
        <v>0.70833333333333337</v>
      </c>
      <c r="AO72" s="96">
        <f>'Bridge Geometry Input'!$B$2/12</f>
        <v>0.70833333333333337</v>
      </c>
      <c r="AP72" s="96">
        <f>'Bridge Geometry Input'!$B$2/12</f>
        <v>0.70833333333333337</v>
      </c>
      <c r="AQ72" s="96">
        <f>'Bridge Geometry Input'!$B$2/12</f>
        <v>0.70833333333333337</v>
      </c>
      <c r="AR72" s="96">
        <f>'Bridge Geometry Input'!$B$2/12</f>
        <v>0.70833333333333337</v>
      </c>
      <c r="AS72" s="96">
        <f>'Bridge Geometry Input'!$B$2/12</f>
        <v>0.70833333333333337</v>
      </c>
      <c r="AT72" s="96">
        <f>'Bridge Geometry Input'!$B$2/12</f>
        <v>0.70833333333333337</v>
      </c>
      <c r="AU72" s="96">
        <f>'Bridge Geometry Input'!$B$2/12</f>
        <v>0.70833333333333337</v>
      </c>
      <c r="AV72" s="96">
        <f>'Bridge Geometry Input'!$B$2/12</f>
        <v>0.70833333333333337</v>
      </c>
      <c r="AW72" s="96">
        <f>'Bridge Geometry Input'!$B$2/12</f>
        <v>0.70833333333333337</v>
      </c>
      <c r="AX72" s="96">
        <f>'Bridge Geometry Input'!$B$2/12</f>
        <v>0.70833333333333337</v>
      </c>
      <c r="AY72" s="96">
        <f>'Bridge Geometry Input'!$B$2/12</f>
        <v>0.70833333333333337</v>
      </c>
      <c r="AZ72" s="96">
        <f>'Bridge Geometry Input'!$B$2/12</f>
        <v>0.70833333333333337</v>
      </c>
      <c r="BA72" s="96">
        <f>'Bridge Geometry Input'!$B$2/12</f>
        <v>0.70833333333333337</v>
      </c>
      <c r="BB72" s="96">
        <f>'Bridge Geometry Input'!$B$2/12</f>
        <v>0.70833333333333337</v>
      </c>
      <c r="BC72" s="96">
        <f>'Bridge Geometry Input'!$B$2/12</f>
        <v>0.70833333333333337</v>
      </c>
      <c r="BD72" s="96">
        <f>'Bridge Geometry Input'!$B$2/12</f>
        <v>0.70833333333333337</v>
      </c>
      <c r="BE72" s="96">
        <f>'Bridge Geometry Input'!$B$2/12</f>
        <v>0.70833333333333337</v>
      </c>
      <c r="BF72" s="96">
        <f>'Bridge Geometry Input'!$B$2/12</f>
        <v>0.70833333333333337</v>
      </c>
      <c r="BG72" s="96">
        <f>'Bridge Geometry Input'!$B$2/12</f>
        <v>0.70833333333333337</v>
      </c>
      <c r="BH72" s="96">
        <f>'Bridge Geometry Input'!$B$2/12</f>
        <v>0.70833333333333337</v>
      </c>
      <c r="BI72" s="96">
        <f>'Bridge Geometry Input'!$B$2/12</f>
        <v>0.70833333333333337</v>
      </c>
      <c r="BJ72" s="96">
        <f>'Bridge Geometry Input'!$B$2/12</f>
        <v>0.70833333333333337</v>
      </c>
      <c r="BK72" s="96">
        <f>'Bridge Geometry Input'!$B$2/12</f>
        <v>0.70833333333333337</v>
      </c>
      <c r="BL72" s="96">
        <f>'Bridge Geometry Input'!$B$2/12</f>
        <v>0.70833333333333337</v>
      </c>
      <c r="BM72" s="96">
        <f>'Bridge Geometry Input'!$B$2/12</f>
        <v>0.70833333333333337</v>
      </c>
      <c r="BN72" s="96">
        <f>'Bridge Geometry Input'!$B$2/12</f>
        <v>0.70833333333333337</v>
      </c>
      <c r="BO72" s="97">
        <f>'Bridge Geometry Input'!$B$2/12</f>
        <v>0.70833333333333337</v>
      </c>
      <c r="BP72" s="107"/>
    </row>
    <row r="73" spans="1:68" ht="14.1" customHeight="1" x14ac:dyDescent="0.25">
      <c r="A73" s="318"/>
      <c r="B73" s="234" t="s">
        <v>48</v>
      </c>
      <c r="C73" s="93" t="s">
        <v>1414</v>
      </c>
      <c r="D73" s="96">
        <f>D65+D71-D72</f>
        <v>646.12757745657518</v>
      </c>
      <c r="E73" s="96">
        <f t="shared" ref="E73:BO73" si="11">E65+E71-E72</f>
        <v>646.13640272244049</v>
      </c>
      <c r="F73" s="96">
        <f t="shared" si="11"/>
        <v>646.13900056832597</v>
      </c>
      <c r="G73" s="96">
        <f t="shared" si="11"/>
        <v>646.22651066124854</v>
      </c>
      <c r="H73" s="96">
        <f t="shared" si="11"/>
        <v>646.56375717702133</v>
      </c>
      <c r="I73" s="96">
        <f t="shared" si="11"/>
        <v>646.94177622823167</v>
      </c>
      <c r="J73" s="96">
        <f t="shared" si="11"/>
        <v>647.3451080772619</v>
      </c>
      <c r="K73" s="96">
        <f t="shared" si="11"/>
        <v>647.8459291503425</v>
      </c>
      <c r="L73" s="96">
        <f t="shared" si="11"/>
        <v>648.24951119752131</v>
      </c>
      <c r="M73" s="96">
        <f t="shared" si="11"/>
        <v>648.39454360336231</v>
      </c>
      <c r="N73" s="96">
        <f t="shared" si="11"/>
        <v>649.02890492516485</v>
      </c>
      <c r="O73" s="96">
        <f t="shared" si="11"/>
        <v>649.70751478342663</v>
      </c>
      <c r="P73" s="96">
        <f t="shared" si="11"/>
        <v>649.88644292636161</v>
      </c>
      <c r="Q73" s="96">
        <f t="shared" si="11"/>
        <v>650.46111517511679</v>
      </c>
      <c r="R73" s="96">
        <f t="shared" si="11"/>
        <v>651.27845011185673</v>
      </c>
      <c r="S73" s="96">
        <f t="shared" si="11"/>
        <v>652.18197495141874</v>
      </c>
      <c r="T73" s="96">
        <f t="shared" si="11"/>
        <v>653.11950503170601</v>
      </c>
      <c r="U73" s="96">
        <f t="shared" si="11"/>
        <v>653.35592066871379</v>
      </c>
      <c r="V73" s="96">
        <f t="shared" si="11"/>
        <v>654.01310232300295</v>
      </c>
      <c r="W73" s="96">
        <f t="shared" si="11"/>
        <v>654.08338242257207</v>
      </c>
      <c r="X73" s="96">
        <f t="shared" si="11"/>
        <v>655.07090633792632</v>
      </c>
      <c r="Y73" s="96">
        <f t="shared" si="11"/>
        <v>656.03423675328065</v>
      </c>
      <c r="Z73" s="96">
        <f t="shared" si="11"/>
        <v>656.95569941863494</v>
      </c>
      <c r="AA73" s="96">
        <f t="shared" si="11"/>
        <v>657.13941135170592</v>
      </c>
      <c r="AB73" s="96">
        <f t="shared" si="11"/>
        <v>657.88476008398948</v>
      </c>
      <c r="AC73" s="96">
        <f t="shared" si="11"/>
        <v>658.85702274934374</v>
      </c>
      <c r="AD73" s="96">
        <f t="shared" si="11"/>
        <v>659.81478541469812</v>
      </c>
      <c r="AE73" s="96">
        <f t="shared" si="11"/>
        <v>660.72293708005236</v>
      </c>
      <c r="AF73" s="96">
        <f t="shared" si="11"/>
        <v>660.94928246194206</v>
      </c>
      <c r="AG73" s="96">
        <f t="shared" si="11"/>
        <v>661.62501074540671</v>
      </c>
      <c r="AH73" s="96">
        <f t="shared" si="11"/>
        <v>662.57330641076101</v>
      </c>
      <c r="AI73" s="96">
        <f t="shared" si="11"/>
        <v>663.52918807611536</v>
      </c>
      <c r="AJ73" s="96">
        <f t="shared" si="11"/>
        <v>664.45460674146966</v>
      </c>
      <c r="AK73" s="96">
        <f t="shared" si="11"/>
        <v>665.05316171391064</v>
      </c>
      <c r="AL73" s="96">
        <f t="shared" si="11"/>
        <v>665.07936043832001</v>
      </c>
      <c r="AM73" s="96">
        <f t="shared" si="11"/>
        <v>665.08883373359561</v>
      </c>
      <c r="AN73" s="96">
        <f t="shared" si="11"/>
        <v>665.36216640682403</v>
      </c>
      <c r="AO73" s="96">
        <f t="shared" si="11"/>
        <v>666.33402307217841</v>
      </c>
      <c r="AP73" s="96">
        <f t="shared" si="11"/>
        <v>667.28033273753272</v>
      </c>
      <c r="AQ73" s="96">
        <f t="shared" si="11"/>
        <v>668.193015402887</v>
      </c>
      <c r="AR73" s="96">
        <f t="shared" si="11"/>
        <v>669.1021350682413</v>
      </c>
      <c r="AS73" s="96">
        <f t="shared" si="11"/>
        <v>669.82990007611534</v>
      </c>
      <c r="AT73" s="96">
        <f t="shared" si="11"/>
        <v>670.04556473359571</v>
      </c>
      <c r="AU73" s="96">
        <f t="shared" si="11"/>
        <v>671.00679639895009</v>
      </c>
      <c r="AV73" s="96">
        <f t="shared" si="11"/>
        <v>671.95849206430432</v>
      </c>
      <c r="AW73" s="96">
        <f t="shared" si="11"/>
        <v>672.17001672178469</v>
      </c>
      <c r="AX73" s="96">
        <f t="shared" si="11"/>
        <v>672.90692572965872</v>
      </c>
      <c r="AY73" s="96">
        <f t="shared" si="11"/>
        <v>673.86436548560903</v>
      </c>
      <c r="AZ73" s="96">
        <f t="shared" si="11"/>
        <v>674.76933054139818</v>
      </c>
      <c r="BA73" s="96">
        <f t="shared" si="11"/>
        <v>675.59912014273141</v>
      </c>
      <c r="BB73" s="96">
        <f t="shared" si="11"/>
        <v>675.77864253638745</v>
      </c>
      <c r="BC73" s="96">
        <f t="shared" si="11"/>
        <v>676.3794112896087</v>
      </c>
      <c r="BD73" s="96">
        <f t="shared" si="11"/>
        <v>638.29682666666668</v>
      </c>
      <c r="BE73" s="96">
        <f t="shared" si="11"/>
        <v>677.14594277521019</v>
      </c>
      <c r="BF73" s="96">
        <f t="shared" si="11"/>
        <v>677.45576954206854</v>
      </c>
      <c r="BG73" s="96">
        <f t="shared" si="11"/>
        <v>677.84458452665467</v>
      </c>
      <c r="BH73" s="96">
        <f t="shared" si="11"/>
        <v>678.46153834558663</v>
      </c>
      <c r="BI73" s="96">
        <f t="shared" si="11"/>
        <v>678.59336594644151</v>
      </c>
      <c r="BJ73" s="96">
        <f t="shared" si="11"/>
        <v>678.86725500677483</v>
      </c>
      <c r="BK73" s="96">
        <f t="shared" si="11"/>
        <v>679.03908660064474</v>
      </c>
      <c r="BL73" s="96">
        <f t="shared" si="11"/>
        <v>679.49160288029816</v>
      </c>
      <c r="BM73" s="96">
        <f t="shared" si="11"/>
        <v>679.92247346621559</v>
      </c>
      <c r="BN73" s="96">
        <f t="shared" si="11"/>
        <v>680.31044670710526</v>
      </c>
      <c r="BO73" s="97">
        <f t="shared" si="11"/>
        <v>680.65224290247363</v>
      </c>
      <c r="BP73" s="107"/>
    </row>
    <row r="74" spans="1:68" ht="14.1" customHeight="1" x14ac:dyDescent="0.25">
      <c r="A74" s="318" t="str">
        <f>'Critical Stations'!B13</f>
        <v>RIGHT TOE PARAPET</v>
      </c>
      <c r="B74" s="234"/>
      <c r="C74" s="93" t="s">
        <v>36</v>
      </c>
      <c r="D74" s="94">
        <f>'Critical Stations'!C13</f>
        <v>490.96</v>
      </c>
      <c r="E74" s="94">
        <f>'Critical Stations'!D13</f>
        <v>491.46</v>
      </c>
      <c r="F74" s="94">
        <f>'Critical Stations'!E13</f>
        <v>491.65</v>
      </c>
      <c r="G74" s="94">
        <f>'Critical Stations'!F13</f>
        <v>497</v>
      </c>
      <c r="H74" s="94">
        <f>'Critical Stations'!G13</f>
        <v>515.75</v>
      </c>
      <c r="I74" s="94">
        <f>'Critical Stations'!H13</f>
        <v>534.5</v>
      </c>
      <c r="J74" s="94">
        <f>'Critical Stations'!I13</f>
        <v>553.26</v>
      </c>
      <c r="K74" s="94">
        <f>'Critical Stations'!J13</f>
        <v>572</v>
      </c>
      <c r="L74" s="94">
        <f>'Critical Stations'!K13</f>
        <v>586.1</v>
      </c>
      <c r="M74" s="94">
        <f>'Critical Stations'!L13</f>
        <v>590.75</v>
      </c>
      <c r="N74" s="94">
        <f>'Critical Stations'!M13</f>
        <v>609.5</v>
      </c>
      <c r="O74" s="94">
        <f>'Critical Stations'!N13</f>
        <v>628.26</v>
      </c>
      <c r="P74" s="94">
        <f>'Critical Stations'!O13</f>
        <v>632.91</v>
      </c>
      <c r="Q74" s="94">
        <f>'Critical Stations'!P13</f>
        <v>647</v>
      </c>
      <c r="R74" s="94">
        <f>'Critical Stations'!Q13</f>
        <v>665.74</v>
      </c>
      <c r="S74" s="94">
        <f>'Critical Stations'!R13</f>
        <v>684.49</v>
      </c>
      <c r="T74" s="94">
        <f>'Critical Stations'!S13</f>
        <v>703.26</v>
      </c>
      <c r="U74" s="94">
        <f>'Critical Stations'!T13</f>
        <v>707.91</v>
      </c>
      <c r="V74" s="94">
        <f>'Critical Stations'!U13</f>
        <v>720.67</v>
      </c>
      <c r="W74" s="94">
        <f>'Critical Stations'!V13</f>
        <v>722</v>
      </c>
      <c r="X74" s="94">
        <f>'Critical Stations'!W13</f>
        <v>740.75</v>
      </c>
      <c r="Y74" s="94">
        <f>'Critical Stations'!X13</f>
        <v>759.5</v>
      </c>
      <c r="Z74" s="94">
        <f>'Critical Stations'!Y13</f>
        <v>778.25</v>
      </c>
      <c r="AA74" s="94">
        <f>'Critical Stations'!Z13</f>
        <v>782</v>
      </c>
      <c r="AB74" s="94">
        <f>'Critical Stations'!AA13</f>
        <v>797</v>
      </c>
      <c r="AC74" s="94">
        <f>'Critical Stations'!AB13</f>
        <v>815.75</v>
      </c>
      <c r="AD74" s="94">
        <f>'Critical Stations'!AC13</f>
        <v>834.5</v>
      </c>
      <c r="AE74" s="94">
        <f>'Critical Stations'!AD13</f>
        <v>853.25</v>
      </c>
      <c r="AF74" s="94">
        <f>'Critical Stations'!AE13</f>
        <v>858</v>
      </c>
      <c r="AG74" s="94">
        <f>'Critical Stations'!AF13</f>
        <v>872</v>
      </c>
      <c r="AH74" s="94">
        <f>'Critical Stations'!AG13</f>
        <v>890.75</v>
      </c>
      <c r="AI74" s="94">
        <f>'Critical Stations'!AH13</f>
        <v>909.5</v>
      </c>
      <c r="AJ74" s="94">
        <f>'Critical Stations'!AI13</f>
        <v>928.25</v>
      </c>
      <c r="AK74" s="94">
        <f>'Critical Stations'!AJ13</f>
        <v>941</v>
      </c>
      <c r="AL74" s="94">
        <f>'Critical Stations'!AK13</f>
        <v>941.5</v>
      </c>
      <c r="AM74" s="94">
        <f>'Critical Stations'!AL13</f>
        <v>941.69</v>
      </c>
      <c r="AN74" s="94">
        <f>'Critical Stations'!AM13</f>
        <v>947</v>
      </c>
      <c r="AO74" s="94">
        <f>'Critical Stations'!AN13</f>
        <v>965.75</v>
      </c>
      <c r="AP74" s="94">
        <f>'Critical Stations'!AO13</f>
        <v>984.5</v>
      </c>
      <c r="AQ74" s="94">
        <f>'Critical Stations'!AP13</f>
        <v>1003.25</v>
      </c>
      <c r="AR74" s="94">
        <f>'Critical Stations'!AQ13</f>
        <v>1022</v>
      </c>
      <c r="AS74" s="94">
        <f>'Critical Stations'!AR13</f>
        <v>1036.5</v>
      </c>
      <c r="AT74" s="94">
        <f>'Critical Stations'!AS13</f>
        <v>1040.75</v>
      </c>
      <c r="AU74" s="94">
        <f>'Critical Stations'!AT13</f>
        <v>1059.5</v>
      </c>
      <c r="AV74" s="94">
        <f>'Critical Stations'!AU13</f>
        <v>1078.25</v>
      </c>
      <c r="AW74" s="94">
        <f>'Critical Stations'!AV13</f>
        <v>1082.5</v>
      </c>
      <c r="AX74" s="94">
        <f>'Critical Stations'!AW13</f>
        <v>1097</v>
      </c>
      <c r="AY74" s="94">
        <f>'Critical Stations'!AX13</f>
        <v>1115.75</v>
      </c>
      <c r="AZ74" s="94">
        <f>'Critical Stations'!AY13</f>
        <v>1134.5</v>
      </c>
      <c r="BA74" s="94">
        <f>'Critical Stations'!AZ13</f>
        <v>1153.25</v>
      </c>
      <c r="BB74" s="94">
        <f>'Critical Stations'!BA13</f>
        <v>1157.5</v>
      </c>
      <c r="BC74" s="94">
        <f>'Critical Stations'!BB13</f>
        <v>1172</v>
      </c>
      <c r="BD74" s="94">
        <f>'Critical Stations'!BC13</f>
        <v>0</v>
      </c>
      <c r="BE74" s="94">
        <f>'Critical Stations'!BD13</f>
        <v>1190.72</v>
      </c>
      <c r="BF74" s="94">
        <f>'Critical Stations'!BE13</f>
        <v>1198.8399999999999</v>
      </c>
      <c r="BG74" s="94">
        <f>'Critical Stations'!BF13</f>
        <v>1209.26</v>
      </c>
      <c r="BH74" s="94">
        <f>'Critical Stations'!BG13</f>
        <v>1227.6300000000001</v>
      </c>
      <c r="BI74" s="94">
        <f>'Critical Stations'!BH13</f>
        <v>1231.75</v>
      </c>
      <c r="BJ74" s="94">
        <f>'Critical Stations'!BI13</f>
        <v>1240.29</v>
      </c>
      <c r="BK74" s="94">
        <f>'Critical Stations'!BJ13</f>
        <v>1245.8800000000001</v>
      </c>
      <c r="BL74" s="94">
        <f>'Critical Stations'!BK13</f>
        <v>1260.1099999999999</v>
      </c>
      <c r="BM74" s="94">
        <f>'Critical Stations'!BL13</f>
        <v>1274.23</v>
      </c>
      <c r="BN74" s="94">
        <f>'Critical Stations'!BM13</f>
        <v>1288.22</v>
      </c>
      <c r="BO74" s="95">
        <f>'Critical Stations'!BN13</f>
        <v>1301.98</v>
      </c>
      <c r="BP74" s="246"/>
    </row>
    <row r="75" spans="1:68" ht="14.1" customHeight="1" x14ac:dyDescent="0.25">
      <c r="A75" s="318"/>
      <c r="B75" s="253"/>
      <c r="C75" s="93" t="s">
        <v>1357</v>
      </c>
      <c r="D75" s="260">
        <f>Offsets!C13</f>
        <v>7</v>
      </c>
      <c r="E75" s="260">
        <f>Offsets!D13</f>
        <v>7</v>
      </c>
      <c r="F75" s="260">
        <f>Offsets!E13</f>
        <v>7</v>
      </c>
      <c r="G75" s="260">
        <f>Offsets!F13</f>
        <v>7</v>
      </c>
      <c r="H75" s="260">
        <f>Offsets!G13</f>
        <v>7</v>
      </c>
      <c r="I75" s="260">
        <f>Offsets!H13</f>
        <v>7</v>
      </c>
      <c r="J75" s="260">
        <f>Offsets!I13</f>
        <v>7</v>
      </c>
      <c r="K75" s="260">
        <f>Offsets!J13</f>
        <v>7</v>
      </c>
      <c r="L75" s="260">
        <f>Offsets!K13</f>
        <v>7</v>
      </c>
      <c r="M75" s="260">
        <f>Offsets!L13</f>
        <v>7</v>
      </c>
      <c r="N75" s="260">
        <f>Offsets!M13</f>
        <v>7</v>
      </c>
      <c r="O75" s="260">
        <f>Offsets!N13</f>
        <v>7</v>
      </c>
      <c r="P75" s="260">
        <f>Offsets!O13</f>
        <v>7</v>
      </c>
      <c r="Q75" s="260">
        <f>Offsets!P13</f>
        <v>7</v>
      </c>
      <c r="R75" s="260">
        <f>Offsets!Q13</f>
        <v>7</v>
      </c>
      <c r="S75" s="260">
        <f>Offsets!R13</f>
        <v>7</v>
      </c>
      <c r="T75" s="260">
        <f>Offsets!S13</f>
        <v>7</v>
      </c>
      <c r="U75" s="260">
        <f>Offsets!T13</f>
        <v>7</v>
      </c>
      <c r="V75" s="260">
        <f>Offsets!U13</f>
        <v>7</v>
      </c>
      <c r="W75" s="260">
        <f>Offsets!V13</f>
        <v>7</v>
      </c>
      <c r="X75" s="260">
        <f>Offsets!W13</f>
        <v>7</v>
      </c>
      <c r="Y75" s="260">
        <f>Offsets!X13</f>
        <v>7</v>
      </c>
      <c r="Z75" s="260">
        <f>Offsets!Y13</f>
        <v>7</v>
      </c>
      <c r="AA75" s="260">
        <f>Offsets!Z13</f>
        <v>7</v>
      </c>
      <c r="AB75" s="260">
        <f>Offsets!AA13</f>
        <v>7</v>
      </c>
      <c r="AC75" s="260">
        <f>Offsets!AB13</f>
        <v>7</v>
      </c>
      <c r="AD75" s="260">
        <f>Offsets!AC13</f>
        <v>7</v>
      </c>
      <c r="AE75" s="260">
        <f>Offsets!AD13</f>
        <v>7</v>
      </c>
      <c r="AF75" s="260">
        <f>Offsets!AE13</f>
        <v>7</v>
      </c>
      <c r="AG75" s="260">
        <f>Offsets!AF13</f>
        <v>7</v>
      </c>
      <c r="AH75" s="260">
        <f>Offsets!AG13</f>
        <v>7</v>
      </c>
      <c r="AI75" s="260">
        <f>Offsets!AH13</f>
        <v>7</v>
      </c>
      <c r="AJ75" s="260">
        <f>Offsets!AI13</f>
        <v>7</v>
      </c>
      <c r="AK75" s="260">
        <f>Offsets!AJ13</f>
        <v>7</v>
      </c>
      <c r="AL75" s="260">
        <f>Offsets!AK13</f>
        <v>7</v>
      </c>
      <c r="AM75" s="260">
        <f>Offsets!AL13</f>
        <v>7</v>
      </c>
      <c r="AN75" s="260">
        <f>Offsets!AM13</f>
        <v>7</v>
      </c>
      <c r="AO75" s="260">
        <f>Offsets!AN13</f>
        <v>7</v>
      </c>
      <c r="AP75" s="260">
        <f>Offsets!AO13</f>
        <v>7</v>
      </c>
      <c r="AQ75" s="260">
        <f>Offsets!AP13</f>
        <v>7</v>
      </c>
      <c r="AR75" s="260">
        <f>Offsets!AQ13</f>
        <v>7</v>
      </c>
      <c r="AS75" s="260">
        <f>Offsets!AR13</f>
        <v>7</v>
      </c>
      <c r="AT75" s="260">
        <f>Offsets!AS13</f>
        <v>7</v>
      </c>
      <c r="AU75" s="260">
        <f>Offsets!AT13</f>
        <v>7</v>
      </c>
      <c r="AV75" s="260">
        <f>Offsets!AU13</f>
        <v>7</v>
      </c>
      <c r="AW75" s="260">
        <f>Offsets!AV13</f>
        <v>7</v>
      </c>
      <c r="AX75" s="260">
        <f>Offsets!AW13</f>
        <v>7</v>
      </c>
      <c r="AY75" s="260">
        <f>Offsets!AX13</f>
        <v>7</v>
      </c>
      <c r="AZ75" s="260">
        <f>Offsets!AY13</f>
        <v>7</v>
      </c>
      <c r="BA75" s="260">
        <f>Offsets!AZ13</f>
        <v>7</v>
      </c>
      <c r="BB75" s="260">
        <f>Offsets!BA13</f>
        <v>7</v>
      </c>
      <c r="BC75" s="260">
        <f>Offsets!BB13</f>
        <v>7</v>
      </c>
      <c r="BD75" s="260">
        <f>Offsets!BC13</f>
        <v>7</v>
      </c>
      <c r="BE75" s="260">
        <f>Offsets!BD13</f>
        <v>7</v>
      </c>
      <c r="BF75" s="260">
        <f>Offsets!BE13</f>
        <v>7</v>
      </c>
      <c r="BG75" s="260">
        <f>Offsets!BF13</f>
        <v>7.1349999999999998</v>
      </c>
      <c r="BH75" s="260">
        <f>Offsets!BG13</f>
        <v>8.032</v>
      </c>
      <c r="BI75" s="260">
        <f>Offsets!BH13</f>
        <v>8.35</v>
      </c>
      <c r="BJ75" s="260">
        <f>Offsets!BI13</f>
        <v>9.1440000000000001</v>
      </c>
      <c r="BK75" s="260">
        <f>Offsets!BJ13</f>
        <v>9.7530000000000001</v>
      </c>
      <c r="BL75" s="260">
        <f>Offsets!BK13</f>
        <v>11.561</v>
      </c>
      <c r="BM75" s="260">
        <f>Offsets!BL13</f>
        <v>13.727</v>
      </c>
      <c r="BN75" s="260">
        <f>Offsets!BM13</f>
        <v>16.242999999999999</v>
      </c>
      <c r="BO75" s="261">
        <f>Offsets!BN13</f>
        <v>19.108000000000001</v>
      </c>
      <c r="BP75" s="246"/>
    </row>
    <row r="76" spans="1:68" ht="14.1" customHeight="1" x14ac:dyDescent="0.25">
      <c r="A76" s="318"/>
      <c r="B76" s="234" t="s">
        <v>44</v>
      </c>
      <c r="C76" s="93" t="s">
        <v>45</v>
      </c>
      <c r="D76" s="96">
        <f>'PG &amp; FDS Elev'!C27</f>
        <v>646.82431275435147</v>
      </c>
      <c r="E76" s="96">
        <f>'PG &amp; FDS Elev'!D27</f>
        <v>646.83183661313922</v>
      </c>
      <c r="F76" s="96">
        <f>'PG &amp; FDS Elev'!E27</f>
        <v>646.8346956794785</v>
      </c>
      <c r="G76" s="96">
        <f>'PG &amp; FDS Elev'!F27</f>
        <v>646.91520096850661</v>
      </c>
      <c r="H76" s="96">
        <f>'PG &amp; FDS Elev'!G27</f>
        <v>647.22446951035465</v>
      </c>
      <c r="I76" s="96">
        <f>'PG &amp; FDS Elev'!H27</f>
        <v>647.59097856156507</v>
      </c>
      <c r="J76" s="96">
        <f>'PG &amp; FDS Elev'!I27</f>
        <v>648.01962641059527</v>
      </c>
      <c r="K76" s="96">
        <f>'PG &amp; FDS Elev'!J27</f>
        <v>648.52706948367586</v>
      </c>
      <c r="L76" s="96">
        <f>'PG &amp; FDS Elev'!K27</f>
        <v>648.94657953085459</v>
      </c>
      <c r="M76" s="96">
        <f>'PG &amp; FDS Elev'!L27</f>
        <v>649.09202893669567</v>
      </c>
      <c r="N76" s="96">
        <f>'PG &amp; FDS Elev'!M27</f>
        <v>649.71424925849817</v>
      </c>
      <c r="O76" s="96">
        <f>'PG &amp; FDS Elev'!N27</f>
        <v>650.39410811675998</v>
      </c>
      <c r="P76" s="96">
        <f>'PG &amp; FDS Elev'!O27</f>
        <v>650.571488259695</v>
      </c>
      <c r="Q76" s="96">
        <f>'PG &amp; FDS Elev'!P27</f>
        <v>651.13047250845011</v>
      </c>
      <c r="R76" s="96">
        <f>'PG &amp; FDS Elev'!Q27</f>
        <v>651.95973502695017</v>
      </c>
      <c r="S76" s="96">
        <f>'PG &amp; FDS Elev'!R27</f>
        <v>652.85349328475206</v>
      </c>
      <c r="T76" s="96">
        <f>'PG &amp; FDS Elev'!S27</f>
        <v>653.80551036503937</v>
      </c>
      <c r="U76" s="96">
        <f>'PG &amp; FDS Elev'!T27</f>
        <v>654.04790300204718</v>
      </c>
      <c r="V76" s="96">
        <f>'PG &amp; FDS Elev'!U27</f>
        <v>654.7130492489764</v>
      </c>
      <c r="W76" s="96">
        <f>'PG &amp; FDS Elev'!V27</f>
        <v>654.78237875590548</v>
      </c>
      <c r="X76" s="96">
        <f>'PG &amp; FDS Elev'!W27</f>
        <v>655.75976842125976</v>
      </c>
      <c r="Y76" s="96">
        <f>'PG &amp; FDS Elev'!X27</f>
        <v>656.7156120866141</v>
      </c>
      <c r="Z76" s="96">
        <f>'PG &amp; FDS Elev'!Y27</f>
        <v>657.65047675196843</v>
      </c>
      <c r="AA76" s="96">
        <f>'PG &amp; FDS Elev'!Z27</f>
        <v>657.83744968503936</v>
      </c>
      <c r="AB76" s="96">
        <f>'PG &amp; FDS Elev'!AA27</f>
        <v>658.58534141732287</v>
      </c>
      <c r="AC76" s="96">
        <f>'PG &amp; FDS Elev'!AB27</f>
        <v>659.52020608267719</v>
      </c>
      <c r="AD76" s="96">
        <f>'PG &amp; FDS Elev'!AC27</f>
        <v>660.45507074803152</v>
      </c>
      <c r="AE76" s="96">
        <f>'PG &amp; FDS Elev'!AD27</f>
        <v>661.38993541338584</v>
      </c>
      <c r="AF76" s="96">
        <f>'PG &amp; FDS Elev'!AE27</f>
        <v>661.62676779527555</v>
      </c>
      <c r="AG76" s="96">
        <f>'PG &amp; FDS Elev'!AF27</f>
        <v>662.32480007874017</v>
      </c>
      <c r="AH76" s="96">
        <f>'PG &amp; FDS Elev'!AG27</f>
        <v>663.25966474409449</v>
      </c>
      <c r="AI76" s="96">
        <f>'PG &amp; FDS Elev'!AH27</f>
        <v>664.19452940944882</v>
      </c>
      <c r="AJ76" s="96">
        <f>'PG &amp; FDS Elev'!AI27</f>
        <v>665.12939407480314</v>
      </c>
      <c r="AK76" s="96">
        <f>'PG &amp; FDS Elev'!AJ27</f>
        <v>665.76510204724411</v>
      </c>
      <c r="AL76" s="96">
        <f>'PG &amp; FDS Elev'!AK27</f>
        <v>665.7900317716535</v>
      </c>
      <c r="AM76" s="96">
        <f>'PG &amp; FDS Elev'!AL27</f>
        <v>665.7995050669291</v>
      </c>
      <c r="AN76" s="96">
        <f>'PG &amp; FDS Elev'!AM27</f>
        <v>666.06425874015747</v>
      </c>
      <c r="AO76" s="96">
        <f>'PG &amp; FDS Elev'!AN27</f>
        <v>666.9991234055118</v>
      </c>
      <c r="AP76" s="96">
        <f>'PG &amp; FDS Elev'!AO27</f>
        <v>667.93398807086612</v>
      </c>
      <c r="AQ76" s="96">
        <f>'PG &amp; FDS Elev'!AP27</f>
        <v>668.86885273622045</v>
      </c>
      <c r="AR76" s="96">
        <f>'PG &amp; FDS Elev'!AQ27</f>
        <v>669.80371740157477</v>
      </c>
      <c r="AS76" s="96">
        <f>'PG &amp; FDS Elev'!AR27</f>
        <v>670.52667940944878</v>
      </c>
      <c r="AT76" s="96">
        <f>'PG &amp; FDS Elev'!AS27</f>
        <v>670.7385820669291</v>
      </c>
      <c r="AU76" s="96">
        <f>'PG &amp; FDS Elev'!AT27</f>
        <v>671.6872787322834</v>
      </c>
      <c r="AV76" s="96">
        <f>'PG &amp; FDS Elev'!AU27</f>
        <v>672.6494433976377</v>
      </c>
      <c r="AW76" s="96">
        <f>'PG &amp; FDS Elev'!AV27</f>
        <v>672.86753405511809</v>
      </c>
      <c r="AX76" s="96">
        <f>'PG &amp; FDS Elev'!AW27</f>
        <v>673.6116080629921</v>
      </c>
      <c r="AY76" s="96">
        <f>'PG &amp; FDS Elev'!AX27</f>
        <v>674.55145181894238</v>
      </c>
      <c r="AZ76" s="96">
        <f>'PG &amp; FDS Elev'!AY27</f>
        <v>675.44419087473159</v>
      </c>
      <c r="BA76" s="96">
        <f>'PG &amp; FDS Elev'!AZ27</f>
        <v>676.28980847606476</v>
      </c>
      <c r="BB76" s="96">
        <f>'PG &amp; FDS Elev'!BA27</f>
        <v>676.47493086972088</v>
      </c>
      <c r="BC76" s="96">
        <f>'PG &amp; FDS Elev'!BB27</f>
        <v>677.08830462294213</v>
      </c>
      <c r="BD76" s="96">
        <f>'PG &amp; FDS Elev'!BC27</f>
        <v>638.99023</v>
      </c>
      <c r="BE76" s="96">
        <f>'PG &amp; FDS Elev'!BD27</f>
        <v>677.83851475270353</v>
      </c>
      <c r="BF76" s="96">
        <f>'PG &amp; FDS Elev'!BE27</f>
        <v>678.14932063380184</v>
      </c>
      <c r="BG76" s="96">
        <f>'PG &amp; FDS Elev'!BF27</f>
        <v>678.52383926900154</v>
      </c>
      <c r="BH76" s="96">
        <f>'PG &amp; FDS Elev'!BG27</f>
        <v>679.15595841250627</v>
      </c>
      <c r="BI76" s="96">
        <f>'PG &amp; FDS Elev'!BH27</f>
        <v>679.29334197355934</v>
      </c>
      <c r="BJ76" s="96">
        <f>'PG &amp; FDS Elev'!BI27</f>
        <v>679.57297067351874</v>
      </c>
      <c r="BK76" s="96">
        <f>'PG &amp; FDS Elev'!BJ27</f>
        <v>679.75210552999192</v>
      </c>
      <c r="BL76" s="96">
        <f>'PG &amp; FDS Elev'!BK27</f>
        <v>680.19323328408143</v>
      </c>
      <c r="BM76" s="96">
        <f>'PG &amp; FDS Elev'!BL27</f>
        <v>680.60992677174181</v>
      </c>
      <c r="BN76" s="96">
        <f>'PG &amp; FDS Elev'!BM27</f>
        <v>681.00219983796478</v>
      </c>
      <c r="BO76" s="97">
        <f>'PG &amp; FDS Elev'!BN27</f>
        <v>681.36852364748802</v>
      </c>
      <c r="BP76" s="107"/>
    </row>
    <row r="77" spans="1:68" ht="14.1" customHeight="1" x14ac:dyDescent="0.25">
      <c r="A77" s="318"/>
      <c r="B77" s="234" t="s">
        <v>46</v>
      </c>
      <c r="C77" s="93" t="s">
        <v>1417</v>
      </c>
      <c r="D77" s="96">
        <f>D71</f>
        <v>-1.5296999999999998E-2</v>
      </c>
      <c r="E77" s="96">
        <f t="shared" ref="E77:BO77" si="12">E71</f>
        <v>-1.3393000000000002E-2</v>
      </c>
      <c r="F77" s="96">
        <f t="shared" si="12"/>
        <v>-1.3393000000000002E-2</v>
      </c>
      <c r="G77" s="96">
        <f t="shared" si="12"/>
        <v>1.2879999999999999E-3</v>
      </c>
      <c r="H77" s="96">
        <f t="shared" si="12"/>
        <v>4.7620999999999997E-2</v>
      </c>
      <c r="I77" s="96">
        <f t="shared" si="12"/>
        <v>5.9130999999999996E-2</v>
      </c>
      <c r="J77" s="96">
        <f t="shared" si="12"/>
        <v>3.3815000000000005E-2</v>
      </c>
      <c r="K77" s="96">
        <f t="shared" si="12"/>
        <v>3.3369999999999997E-3</v>
      </c>
      <c r="L77" s="96">
        <f t="shared" si="12"/>
        <v>6.561E-3</v>
      </c>
      <c r="M77" s="96">
        <f t="shared" si="12"/>
        <v>1.0271999999999998E-2</v>
      </c>
      <c r="N77" s="96">
        <f t="shared" si="12"/>
        <v>2.2988999999999999E-2</v>
      </c>
      <c r="O77" s="96">
        <f t="shared" si="12"/>
        <v>1.5164000000000002E-2</v>
      </c>
      <c r="P77" s="96">
        <f t="shared" si="12"/>
        <v>1.1048000000000001E-2</v>
      </c>
      <c r="Q77" s="96">
        <f t="shared" si="12"/>
        <v>3.0240000000000002E-3</v>
      </c>
      <c r="R77" s="96">
        <f t="shared" si="12"/>
        <v>2.3788E-2</v>
      </c>
      <c r="S77" s="96">
        <f t="shared" si="12"/>
        <v>3.6815000000000001E-2</v>
      </c>
      <c r="T77" s="96">
        <f t="shared" si="12"/>
        <v>2.2328000000000001E-2</v>
      </c>
      <c r="U77" s="96">
        <f t="shared" si="12"/>
        <v>1.6351000000000001E-2</v>
      </c>
      <c r="V77" s="96">
        <f t="shared" si="12"/>
        <v>3.1649999999999998E-3</v>
      </c>
      <c r="W77" s="96">
        <f t="shared" si="12"/>
        <v>3.1689999999999999E-3</v>
      </c>
      <c r="X77" s="96">
        <f t="shared" si="12"/>
        <v>1.4822000000000002E-2</v>
      </c>
      <c r="Y77" s="96">
        <f t="shared" si="12"/>
        <v>2.3058000000000006E-2</v>
      </c>
      <c r="Z77" s="96">
        <f t="shared" si="12"/>
        <v>9.6559999999999997E-3</v>
      </c>
      <c r="AA77" s="96">
        <f t="shared" si="12"/>
        <v>6.3950000000000005E-3</v>
      </c>
      <c r="AB77" s="96">
        <f t="shared" si="12"/>
        <v>3.852E-3</v>
      </c>
      <c r="AC77" s="96">
        <f t="shared" si="12"/>
        <v>4.1250000000000002E-2</v>
      </c>
      <c r="AD77" s="96">
        <f t="shared" si="12"/>
        <v>6.4147999999999997E-2</v>
      </c>
      <c r="AE77" s="96">
        <f t="shared" si="12"/>
        <v>3.7435000000000003E-2</v>
      </c>
      <c r="AF77" s="96">
        <f t="shared" si="12"/>
        <v>2.6948000000000003E-2</v>
      </c>
      <c r="AG77" s="96">
        <f t="shared" si="12"/>
        <v>4.6439999999999997E-3</v>
      </c>
      <c r="AH77" s="96">
        <f t="shared" si="12"/>
        <v>1.8074999999999997E-2</v>
      </c>
      <c r="AI77" s="96">
        <f t="shared" si="12"/>
        <v>3.9092000000000009E-2</v>
      </c>
      <c r="AJ77" s="96">
        <f t="shared" si="12"/>
        <v>2.9645999999999995E-2</v>
      </c>
      <c r="AK77" s="96">
        <f t="shared" si="12"/>
        <v>-7.5069999999999989E-3</v>
      </c>
      <c r="AL77" s="96">
        <f t="shared" si="12"/>
        <v>-6.2380000000000005E-3</v>
      </c>
      <c r="AM77" s="96">
        <f t="shared" si="12"/>
        <v>-6.2380000000000005E-3</v>
      </c>
      <c r="AN77" s="96">
        <f t="shared" si="12"/>
        <v>2.3409999999999998E-3</v>
      </c>
      <c r="AO77" s="96">
        <f t="shared" si="12"/>
        <v>3.9333E-2</v>
      </c>
      <c r="AP77" s="96">
        <f t="shared" si="12"/>
        <v>5.077799999999999E-2</v>
      </c>
      <c r="AQ77" s="96">
        <f t="shared" si="12"/>
        <v>2.8595999999999996E-2</v>
      </c>
      <c r="AR77" s="96">
        <f t="shared" si="12"/>
        <v>2.8509999999999998E-3</v>
      </c>
      <c r="AS77" s="96">
        <f t="shared" si="12"/>
        <v>7.6540000000000002E-3</v>
      </c>
      <c r="AT77" s="96">
        <f t="shared" si="12"/>
        <v>1.1415999999999997E-2</v>
      </c>
      <c r="AU77" s="96">
        <f t="shared" si="12"/>
        <v>2.4444999999999998E-2</v>
      </c>
      <c r="AV77" s="96">
        <f t="shared" si="12"/>
        <v>1.4950999999999999E-2</v>
      </c>
      <c r="AW77" s="96">
        <f t="shared" si="12"/>
        <v>8.6060000000000008E-3</v>
      </c>
      <c r="AX77" s="96">
        <f t="shared" si="12"/>
        <v>2.1949999999999999E-3</v>
      </c>
      <c r="AY77" s="96">
        <f t="shared" si="12"/>
        <v>2.0765999999999996E-2</v>
      </c>
      <c r="AZ77" s="96">
        <f t="shared" si="12"/>
        <v>3.3966999999999997E-2</v>
      </c>
      <c r="BA77" s="96">
        <f t="shared" si="12"/>
        <v>1.9114000000000003E-2</v>
      </c>
      <c r="BB77" s="96">
        <f t="shared" si="12"/>
        <v>1.3735000000000002E-2</v>
      </c>
      <c r="BC77" s="96">
        <f t="shared" si="12"/>
        <v>1.8839999999999996E-3</v>
      </c>
      <c r="BD77" s="96">
        <f t="shared" si="12"/>
        <v>1.4929999999999999E-2</v>
      </c>
      <c r="BE77" s="96">
        <f t="shared" si="12"/>
        <v>2.0081000000000002E-2</v>
      </c>
      <c r="BF77" s="96">
        <f t="shared" si="12"/>
        <v>2.0081000000000002E-2</v>
      </c>
      <c r="BG77" s="96">
        <f t="shared" si="12"/>
        <v>3.4689000000000005E-2</v>
      </c>
      <c r="BH77" s="96">
        <f t="shared" si="12"/>
        <v>1.9913999999999998E-2</v>
      </c>
      <c r="BI77" s="96">
        <f t="shared" si="12"/>
        <v>1.4289999999999999E-2</v>
      </c>
      <c r="BJ77" s="96">
        <f t="shared" si="12"/>
        <v>8.7570000000000009E-3</v>
      </c>
      <c r="BK77" s="96">
        <f t="shared" si="12"/>
        <v>1.616E-3</v>
      </c>
      <c r="BL77" s="96">
        <f t="shared" si="12"/>
        <v>1.5629000000000001E-2</v>
      </c>
      <c r="BM77" s="96">
        <f t="shared" si="12"/>
        <v>3.0894000000000001E-2</v>
      </c>
      <c r="BN77" s="96">
        <f t="shared" si="12"/>
        <v>2.5982000000000002E-2</v>
      </c>
      <c r="BO77" s="97">
        <f t="shared" si="12"/>
        <v>6.7601999999999999E-8</v>
      </c>
      <c r="BP77" s="107"/>
    </row>
    <row r="78" spans="1:68" ht="14.1" customHeight="1" x14ac:dyDescent="0.25">
      <c r="A78" s="318"/>
      <c r="B78" s="234" t="s">
        <v>47</v>
      </c>
      <c r="C78" s="93" t="s">
        <v>1411</v>
      </c>
      <c r="D78" s="96">
        <f>D76+D77</f>
        <v>646.80901575435144</v>
      </c>
      <c r="E78" s="96">
        <f t="shared" ref="E78:BO78" si="13">E76+E77</f>
        <v>646.81844361313927</v>
      </c>
      <c r="F78" s="96">
        <f t="shared" si="13"/>
        <v>646.82130267947855</v>
      </c>
      <c r="G78" s="96">
        <f t="shared" si="13"/>
        <v>646.91648896850666</v>
      </c>
      <c r="H78" s="96">
        <f t="shared" si="13"/>
        <v>647.2720905103547</v>
      </c>
      <c r="I78" s="96">
        <f t="shared" si="13"/>
        <v>647.65010956156505</v>
      </c>
      <c r="J78" s="96">
        <f t="shared" si="13"/>
        <v>648.05344141059527</v>
      </c>
      <c r="K78" s="96">
        <f t="shared" si="13"/>
        <v>648.53040648367585</v>
      </c>
      <c r="L78" s="96">
        <f t="shared" si="13"/>
        <v>648.95314053085463</v>
      </c>
      <c r="M78" s="96">
        <f t="shared" si="13"/>
        <v>649.10230093669566</v>
      </c>
      <c r="N78" s="96">
        <f t="shared" si="13"/>
        <v>649.73723825849822</v>
      </c>
      <c r="O78" s="96">
        <f t="shared" si="13"/>
        <v>650.40927211676001</v>
      </c>
      <c r="P78" s="96">
        <f t="shared" si="13"/>
        <v>650.58253625969496</v>
      </c>
      <c r="Q78" s="96">
        <f t="shared" si="13"/>
        <v>651.13349650845009</v>
      </c>
      <c r="R78" s="96">
        <f t="shared" si="13"/>
        <v>651.98352302695014</v>
      </c>
      <c r="S78" s="96">
        <f t="shared" si="13"/>
        <v>652.89030828475211</v>
      </c>
      <c r="T78" s="96">
        <f t="shared" si="13"/>
        <v>653.82783836503938</v>
      </c>
      <c r="U78" s="96">
        <f t="shared" si="13"/>
        <v>654.06425400204716</v>
      </c>
      <c r="V78" s="96">
        <f t="shared" si="13"/>
        <v>654.71621424897637</v>
      </c>
      <c r="W78" s="96">
        <f t="shared" si="13"/>
        <v>654.78554775590544</v>
      </c>
      <c r="X78" s="96">
        <f t="shared" si="13"/>
        <v>655.77459042125975</v>
      </c>
      <c r="Y78" s="96">
        <f t="shared" si="13"/>
        <v>656.73867008661409</v>
      </c>
      <c r="Z78" s="96">
        <f t="shared" si="13"/>
        <v>657.66013275196838</v>
      </c>
      <c r="AA78" s="96">
        <f t="shared" si="13"/>
        <v>657.84384468503936</v>
      </c>
      <c r="AB78" s="96">
        <f t="shared" si="13"/>
        <v>658.58919341732292</v>
      </c>
      <c r="AC78" s="96">
        <f t="shared" si="13"/>
        <v>659.56145608267718</v>
      </c>
      <c r="AD78" s="96">
        <f t="shared" si="13"/>
        <v>660.51921874803156</v>
      </c>
      <c r="AE78" s="96">
        <f t="shared" si="13"/>
        <v>661.4273704133858</v>
      </c>
      <c r="AF78" s="96">
        <f t="shared" si="13"/>
        <v>661.6537157952755</v>
      </c>
      <c r="AG78" s="96">
        <f t="shared" si="13"/>
        <v>662.32944407874015</v>
      </c>
      <c r="AH78" s="96">
        <f t="shared" si="13"/>
        <v>663.27773974409445</v>
      </c>
      <c r="AI78" s="96">
        <f t="shared" si="13"/>
        <v>664.2336214094488</v>
      </c>
      <c r="AJ78" s="96">
        <f t="shared" si="13"/>
        <v>665.1590400748031</v>
      </c>
      <c r="AK78" s="96">
        <f t="shared" si="13"/>
        <v>665.75759504724408</v>
      </c>
      <c r="AL78" s="96">
        <f t="shared" si="13"/>
        <v>665.78379377165345</v>
      </c>
      <c r="AM78" s="96">
        <f t="shared" si="13"/>
        <v>665.79326706692905</v>
      </c>
      <c r="AN78" s="96">
        <f t="shared" si="13"/>
        <v>666.06659974015747</v>
      </c>
      <c r="AO78" s="96">
        <f t="shared" si="13"/>
        <v>667.03845640551185</v>
      </c>
      <c r="AP78" s="96">
        <f t="shared" si="13"/>
        <v>667.98476607086616</v>
      </c>
      <c r="AQ78" s="96">
        <f t="shared" si="13"/>
        <v>668.89744873622044</v>
      </c>
      <c r="AR78" s="96">
        <f t="shared" si="13"/>
        <v>669.80656840157474</v>
      </c>
      <c r="AS78" s="96">
        <f t="shared" si="13"/>
        <v>670.53433340944878</v>
      </c>
      <c r="AT78" s="96">
        <f t="shared" si="13"/>
        <v>670.74999806692915</v>
      </c>
      <c r="AU78" s="96">
        <f t="shared" si="13"/>
        <v>671.71172373228342</v>
      </c>
      <c r="AV78" s="96">
        <f t="shared" si="13"/>
        <v>672.66439439763769</v>
      </c>
      <c r="AW78" s="96">
        <f t="shared" si="13"/>
        <v>672.87614005511807</v>
      </c>
      <c r="AX78" s="96">
        <f t="shared" si="13"/>
        <v>673.61380306299213</v>
      </c>
      <c r="AY78" s="96">
        <f t="shared" si="13"/>
        <v>674.57221781894236</v>
      </c>
      <c r="AZ78" s="96">
        <f t="shared" si="13"/>
        <v>675.47815787473155</v>
      </c>
      <c r="BA78" s="96">
        <f t="shared" si="13"/>
        <v>676.30892247606471</v>
      </c>
      <c r="BB78" s="96">
        <f t="shared" si="13"/>
        <v>676.48866586972088</v>
      </c>
      <c r="BC78" s="96">
        <f t="shared" si="13"/>
        <v>677.09018862294215</v>
      </c>
      <c r="BD78" s="96">
        <f t="shared" si="13"/>
        <v>639.00516000000005</v>
      </c>
      <c r="BE78" s="96">
        <f t="shared" si="13"/>
        <v>677.85859575270354</v>
      </c>
      <c r="BF78" s="96">
        <f t="shared" si="13"/>
        <v>678.16940163380184</v>
      </c>
      <c r="BG78" s="96">
        <f t="shared" si="13"/>
        <v>678.5585282690015</v>
      </c>
      <c r="BH78" s="96">
        <f t="shared" si="13"/>
        <v>679.17587241250624</v>
      </c>
      <c r="BI78" s="96">
        <f t="shared" si="13"/>
        <v>679.3076319735593</v>
      </c>
      <c r="BJ78" s="96">
        <f t="shared" si="13"/>
        <v>679.58172767351869</v>
      </c>
      <c r="BK78" s="96">
        <f t="shared" si="13"/>
        <v>679.75372152999194</v>
      </c>
      <c r="BL78" s="96">
        <f t="shared" si="13"/>
        <v>680.20886228408142</v>
      </c>
      <c r="BM78" s="96">
        <f t="shared" si="13"/>
        <v>680.6408207717418</v>
      </c>
      <c r="BN78" s="96">
        <f t="shared" si="13"/>
        <v>681.02818183796478</v>
      </c>
      <c r="BO78" s="97">
        <f t="shared" si="13"/>
        <v>681.36852371508996</v>
      </c>
      <c r="BP78" s="107"/>
    </row>
    <row r="79" spans="1:68" ht="14.1" customHeight="1" x14ac:dyDescent="0.25">
      <c r="A79" s="318" t="str">
        <f>'Critical Stations'!B14</f>
        <v>RIGHT FASCIA</v>
      </c>
      <c r="B79" s="234"/>
      <c r="C79" s="93" t="s">
        <v>36</v>
      </c>
      <c r="D79" s="94">
        <f>'Critical Stations'!C14</f>
        <v>490.95</v>
      </c>
      <c r="E79" s="94">
        <f>'Critical Stations'!D14</f>
        <v>491.45</v>
      </c>
      <c r="F79" s="94">
        <f>'Critical Stations'!E14</f>
        <v>491.64</v>
      </c>
      <c r="G79" s="94">
        <f>'Critical Stations'!F14</f>
        <v>497</v>
      </c>
      <c r="H79" s="94">
        <f>'Critical Stations'!G14</f>
        <v>515.75</v>
      </c>
      <c r="I79" s="94">
        <f>'Critical Stations'!H14</f>
        <v>534.5</v>
      </c>
      <c r="J79" s="94">
        <f>'Critical Stations'!I14</f>
        <v>553.26</v>
      </c>
      <c r="K79" s="94">
        <f>'Critical Stations'!J14</f>
        <v>572</v>
      </c>
      <c r="L79" s="94">
        <f>'Critical Stations'!K14</f>
        <v>586.12</v>
      </c>
      <c r="M79" s="94">
        <f>'Critical Stations'!L14</f>
        <v>590.75</v>
      </c>
      <c r="N79" s="94">
        <f>'Critical Stations'!M14</f>
        <v>609.5</v>
      </c>
      <c r="O79" s="94">
        <f>'Critical Stations'!N14</f>
        <v>628.26</v>
      </c>
      <c r="P79" s="94">
        <f>'Critical Stations'!O14</f>
        <v>632.88</v>
      </c>
      <c r="Q79" s="94">
        <f>'Critical Stations'!P14</f>
        <v>647</v>
      </c>
      <c r="R79" s="94">
        <f>'Critical Stations'!Q14</f>
        <v>665.74</v>
      </c>
      <c r="S79" s="94">
        <f>'Critical Stations'!R14</f>
        <v>684.49</v>
      </c>
      <c r="T79" s="94">
        <f>'Critical Stations'!S14</f>
        <v>703.26</v>
      </c>
      <c r="U79" s="94">
        <f>'Critical Stations'!T14</f>
        <v>707.89</v>
      </c>
      <c r="V79" s="94">
        <f>'Critical Stations'!U14</f>
        <v>720.67</v>
      </c>
      <c r="W79" s="94">
        <f>'Critical Stations'!V14</f>
        <v>722</v>
      </c>
      <c r="X79" s="94">
        <f>'Critical Stations'!W14</f>
        <v>740.75</v>
      </c>
      <c r="Y79" s="94">
        <f>'Critical Stations'!X14</f>
        <v>759.5</v>
      </c>
      <c r="Z79" s="94">
        <f>'Critical Stations'!Y14</f>
        <v>778.25</v>
      </c>
      <c r="AA79" s="94">
        <f>'Critical Stations'!Z14</f>
        <v>782</v>
      </c>
      <c r="AB79" s="94">
        <f>'Critical Stations'!AA14</f>
        <v>797</v>
      </c>
      <c r="AC79" s="94">
        <f>'Critical Stations'!AB14</f>
        <v>815.75</v>
      </c>
      <c r="AD79" s="94">
        <f>'Critical Stations'!AC14</f>
        <v>834.5</v>
      </c>
      <c r="AE79" s="94">
        <f>'Critical Stations'!AD14</f>
        <v>853.25</v>
      </c>
      <c r="AF79" s="94">
        <f>'Critical Stations'!AE14</f>
        <v>858</v>
      </c>
      <c r="AG79" s="94">
        <f>'Critical Stations'!AF14</f>
        <v>872</v>
      </c>
      <c r="AH79" s="94">
        <f>'Critical Stations'!AG14</f>
        <v>890.75</v>
      </c>
      <c r="AI79" s="94">
        <f>'Critical Stations'!AH14</f>
        <v>909.5</v>
      </c>
      <c r="AJ79" s="94">
        <f>'Critical Stations'!AI14</f>
        <v>928.25</v>
      </c>
      <c r="AK79" s="94">
        <f>'Critical Stations'!AJ14</f>
        <v>941</v>
      </c>
      <c r="AL79" s="94">
        <f>'Critical Stations'!AK14</f>
        <v>941.5</v>
      </c>
      <c r="AM79" s="94">
        <f>'Critical Stations'!AL14</f>
        <v>941.69</v>
      </c>
      <c r="AN79" s="94">
        <f>'Critical Stations'!AM14</f>
        <v>947</v>
      </c>
      <c r="AO79" s="94">
        <f>'Critical Stations'!AN14</f>
        <v>965.75</v>
      </c>
      <c r="AP79" s="94">
        <f>'Critical Stations'!AO14</f>
        <v>984.5</v>
      </c>
      <c r="AQ79" s="94">
        <f>'Critical Stations'!AP14</f>
        <v>1003.25</v>
      </c>
      <c r="AR79" s="94">
        <f>'Critical Stations'!AQ14</f>
        <v>1022</v>
      </c>
      <c r="AS79" s="94">
        <f>'Critical Stations'!AR14</f>
        <v>1036.5</v>
      </c>
      <c r="AT79" s="94">
        <f>'Critical Stations'!AS14</f>
        <v>1040.75</v>
      </c>
      <c r="AU79" s="94">
        <f>'Critical Stations'!AT14</f>
        <v>1059.5</v>
      </c>
      <c r="AV79" s="94">
        <f>'Critical Stations'!AU14</f>
        <v>1078.25</v>
      </c>
      <c r="AW79" s="94">
        <f>'Critical Stations'!AV14</f>
        <v>1082.5</v>
      </c>
      <c r="AX79" s="94">
        <f>'Critical Stations'!AW14</f>
        <v>1097</v>
      </c>
      <c r="AY79" s="94">
        <f>'Critical Stations'!AX14</f>
        <v>1115.75</v>
      </c>
      <c r="AZ79" s="94">
        <f>'Critical Stations'!AY14</f>
        <v>1134.5</v>
      </c>
      <c r="BA79" s="94">
        <f>'Critical Stations'!AZ14</f>
        <v>1153.25</v>
      </c>
      <c r="BB79" s="94">
        <f>'Critical Stations'!BA14</f>
        <v>1157.5</v>
      </c>
      <c r="BC79" s="94">
        <f>'Critical Stations'!BB14</f>
        <v>1172</v>
      </c>
      <c r="BD79" s="94">
        <f>'Critical Stations'!BC14</f>
        <v>0</v>
      </c>
      <c r="BE79" s="94">
        <f>'Critical Stations'!BD14</f>
        <v>1190.72</v>
      </c>
      <c r="BF79" s="94">
        <f>'Critical Stations'!BE14</f>
        <v>1198.8399999999999</v>
      </c>
      <c r="BG79" s="94">
        <f>'Critical Stations'!BF14</f>
        <v>1209.22</v>
      </c>
      <c r="BH79" s="94">
        <f>'Critical Stations'!BG14</f>
        <v>1227.51</v>
      </c>
      <c r="BI79" s="94">
        <f>'Critical Stations'!BH14</f>
        <v>1231.6199999999999</v>
      </c>
      <c r="BJ79" s="94">
        <f>'Critical Stations'!BI14</f>
        <v>1240.1199999999999</v>
      </c>
      <c r="BK79" s="94">
        <f>'Critical Stations'!BJ14</f>
        <v>1245.69</v>
      </c>
      <c r="BL79" s="94">
        <f>'Critical Stations'!BK14</f>
        <v>1259.8699999999999</v>
      </c>
      <c r="BM79" s="94">
        <f>'Critical Stations'!BL14</f>
        <v>1273.94</v>
      </c>
      <c r="BN79" s="94">
        <f>'Critical Stations'!BM14</f>
        <v>1287.8800000000001</v>
      </c>
      <c r="BO79" s="95">
        <f>'Critical Stations'!BN14</f>
        <v>1301.6099999999999</v>
      </c>
      <c r="BP79" s="246"/>
    </row>
    <row r="80" spans="1:68" ht="14.1" customHeight="1" x14ac:dyDescent="0.25">
      <c r="A80" s="318"/>
      <c r="B80" s="253"/>
      <c r="C80" s="93" t="s">
        <v>1357</v>
      </c>
      <c r="D80" s="260">
        <f>Offsets!C14</f>
        <v>9</v>
      </c>
      <c r="E80" s="260">
        <f>Offsets!D14</f>
        <v>8.9990000000000006</v>
      </c>
      <c r="F80" s="260">
        <f>Offsets!E14</f>
        <v>8.6669999999999998</v>
      </c>
      <c r="G80" s="260">
        <f>Offsets!F14</f>
        <v>8.6669999999999998</v>
      </c>
      <c r="H80" s="260">
        <f>Offsets!G14</f>
        <v>8.6669999999999998</v>
      </c>
      <c r="I80" s="260">
        <f>Offsets!H14</f>
        <v>8.6669999999999998</v>
      </c>
      <c r="J80" s="260">
        <f>Offsets!I14</f>
        <v>8.6669999999999998</v>
      </c>
      <c r="K80" s="260">
        <f>Offsets!J14</f>
        <v>8.6669999999999998</v>
      </c>
      <c r="L80" s="260">
        <f>Offsets!K14</f>
        <v>8.6669999999999998</v>
      </c>
      <c r="M80" s="260">
        <f>Offsets!L14</f>
        <v>8.6669999999999998</v>
      </c>
      <c r="N80" s="260">
        <f>Offsets!M14</f>
        <v>8.6669999999999998</v>
      </c>
      <c r="O80" s="260">
        <f>Offsets!N14</f>
        <v>8.6669999999999998</v>
      </c>
      <c r="P80" s="260">
        <f>Offsets!O14</f>
        <v>8.6669999999999998</v>
      </c>
      <c r="Q80" s="260">
        <f>Offsets!P14</f>
        <v>8.6669999999999998</v>
      </c>
      <c r="R80" s="260">
        <f>Offsets!Q14</f>
        <v>8.6669999999999998</v>
      </c>
      <c r="S80" s="260">
        <f>Offsets!R14</f>
        <v>8.6669999999999998</v>
      </c>
      <c r="T80" s="260">
        <f>Offsets!S14</f>
        <v>8.6669999999999998</v>
      </c>
      <c r="U80" s="260">
        <f>Offsets!T14</f>
        <v>8.6669999999999998</v>
      </c>
      <c r="V80" s="260">
        <f>Offsets!U14</f>
        <v>8.6669999999999998</v>
      </c>
      <c r="W80" s="260">
        <f>Offsets!V14</f>
        <v>8.6669999999999998</v>
      </c>
      <c r="X80" s="260">
        <f>Offsets!W14</f>
        <v>8.6669999999999998</v>
      </c>
      <c r="Y80" s="260">
        <f>Offsets!X14</f>
        <v>8.6669999999999998</v>
      </c>
      <c r="Z80" s="260">
        <f>Offsets!Y14</f>
        <v>8.6669999999999998</v>
      </c>
      <c r="AA80" s="260">
        <f>Offsets!Z14</f>
        <v>8.6669999999999998</v>
      </c>
      <c r="AB80" s="260">
        <f>Offsets!AA14</f>
        <v>8.6669999999999998</v>
      </c>
      <c r="AC80" s="260">
        <f>Offsets!AB14</f>
        <v>8.6669999999999998</v>
      </c>
      <c r="AD80" s="260">
        <f>Offsets!AC14</f>
        <v>8.6669999999999998</v>
      </c>
      <c r="AE80" s="260">
        <f>Offsets!AD14</f>
        <v>8.6669999999999998</v>
      </c>
      <c r="AF80" s="260">
        <f>Offsets!AE14</f>
        <v>8.6669999999999998</v>
      </c>
      <c r="AG80" s="260">
        <f>Offsets!AF14</f>
        <v>8.6669999999999998</v>
      </c>
      <c r="AH80" s="260">
        <f>Offsets!AG14</f>
        <v>8.6669999999999998</v>
      </c>
      <c r="AI80" s="260">
        <f>Offsets!AH14</f>
        <v>8.6669999999999998</v>
      </c>
      <c r="AJ80" s="260">
        <f>Offsets!AI14</f>
        <v>8.6669999999999998</v>
      </c>
      <c r="AK80" s="260">
        <f>Offsets!AJ14</f>
        <v>8.6669999999999998</v>
      </c>
      <c r="AL80" s="260">
        <f>Offsets!AK14</f>
        <v>8.6669999999999998</v>
      </c>
      <c r="AM80" s="260">
        <f>Offsets!AL14</f>
        <v>8.6669999999999998</v>
      </c>
      <c r="AN80" s="260">
        <f>Offsets!AM14</f>
        <v>8.6669999999999998</v>
      </c>
      <c r="AO80" s="260">
        <f>Offsets!AN14</f>
        <v>8.6669999999999998</v>
      </c>
      <c r="AP80" s="260">
        <f>Offsets!AO14</f>
        <v>8.6669999999999998</v>
      </c>
      <c r="AQ80" s="260">
        <f>Offsets!AP14</f>
        <v>8.6669999999999998</v>
      </c>
      <c r="AR80" s="260">
        <f>Offsets!AQ14</f>
        <v>8.6669999999999998</v>
      </c>
      <c r="AS80" s="260">
        <f>Offsets!AR14</f>
        <v>8.6669999999999998</v>
      </c>
      <c r="AT80" s="260">
        <f>Offsets!AS14</f>
        <v>8.6669999999999998</v>
      </c>
      <c r="AU80" s="260">
        <f>Offsets!AT14</f>
        <v>8.6669999999999998</v>
      </c>
      <c r="AV80" s="260">
        <f>Offsets!AU14</f>
        <v>8.6669999999999998</v>
      </c>
      <c r="AW80" s="260">
        <f>Offsets!AV14</f>
        <v>8.6669999999999998</v>
      </c>
      <c r="AX80" s="260">
        <f>Offsets!AW14</f>
        <v>8.6669999999999998</v>
      </c>
      <c r="AY80" s="260">
        <f>Offsets!AX14</f>
        <v>8.6669999999999998</v>
      </c>
      <c r="AZ80" s="260">
        <f>Offsets!AY14</f>
        <v>8.6669999999999998</v>
      </c>
      <c r="BA80" s="260">
        <f>Offsets!AZ14</f>
        <v>8.6669999999999998</v>
      </c>
      <c r="BB80" s="260">
        <f>Offsets!BA14</f>
        <v>8.6669999999999998</v>
      </c>
      <c r="BC80" s="260">
        <f>Offsets!BB14</f>
        <v>8.6669999999999998</v>
      </c>
      <c r="BD80" s="260">
        <f>Offsets!BC14</f>
        <v>0</v>
      </c>
      <c r="BE80" s="260">
        <f>Offsets!BD14</f>
        <v>8.6669999999999998</v>
      </c>
      <c r="BF80" s="260">
        <f>Offsets!BE14</f>
        <v>8.6669999999999998</v>
      </c>
      <c r="BG80" s="260">
        <f>Offsets!BF14</f>
        <v>8.8010000000000002</v>
      </c>
      <c r="BH80" s="260">
        <f>Offsets!BG14</f>
        <v>9.6940000000000008</v>
      </c>
      <c r="BI80" s="260">
        <f>Offsets!BH14</f>
        <v>10.010999999999999</v>
      </c>
      <c r="BJ80" s="260">
        <f>Offsets!BI14</f>
        <v>10.802</v>
      </c>
      <c r="BK80" s="260">
        <f>Offsets!BJ14</f>
        <v>11.407999999999999</v>
      </c>
      <c r="BL80" s="260">
        <f>Offsets!BK14</f>
        <v>13.21</v>
      </c>
      <c r="BM80" s="260">
        <f>Offsets!BL14</f>
        <v>15.366</v>
      </c>
      <c r="BN80" s="260">
        <f>Offsets!BM14</f>
        <v>17.870999999999999</v>
      </c>
      <c r="BO80" s="261">
        <f>Offsets!BN14</f>
        <v>20.722000000000001</v>
      </c>
      <c r="BP80" s="246"/>
    </row>
    <row r="81" spans="1:68" ht="14.1" customHeight="1" x14ac:dyDescent="0.25">
      <c r="A81" s="318"/>
      <c r="B81" s="234" t="s">
        <v>44</v>
      </c>
      <c r="C81" s="93" t="s">
        <v>45</v>
      </c>
      <c r="D81" s="96">
        <f>'PG &amp; FDS Elev'!C28</f>
        <v>646.82416227717567</v>
      </c>
      <c r="E81" s="96">
        <f>'PG &amp; FDS Elev'!D28</f>
        <v>646.83168613596342</v>
      </c>
      <c r="F81" s="96">
        <f>'PG &amp; FDS Elev'!E28</f>
        <v>646.83454520230271</v>
      </c>
      <c r="G81" s="96">
        <f>'PG &amp; FDS Elev'!F28</f>
        <v>646.91520096850661</v>
      </c>
      <c r="H81" s="96">
        <f>'PG &amp; FDS Elev'!G28</f>
        <v>647.22446951035465</v>
      </c>
      <c r="I81" s="96">
        <f>'PG &amp; FDS Elev'!H28</f>
        <v>647.59097856156507</v>
      </c>
      <c r="J81" s="96">
        <f>'PG &amp; FDS Elev'!I28</f>
        <v>648.01962641059527</v>
      </c>
      <c r="K81" s="96">
        <f>'PG &amp; FDS Elev'!J28</f>
        <v>648.52706948367586</v>
      </c>
      <c r="L81" s="96">
        <f>'PG &amp; FDS Elev'!K28</f>
        <v>648.94719757856762</v>
      </c>
      <c r="M81" s="96">
        <f>'PG &amp; FDS Elev'!L28</f>
        <v>649.09202893669567</v>
      </c>
      <c r="N81" s="96">
        <f>'PG &amp; FDS Elev'!M28</f>
        <v>649.71424925849817</v>
      </c>
      <c r="O81" s="96">
        <f>'PG &amp; FDS Elev'!N28</f>
        <v>650.39410811675998</v>
      </c>
      <c r="P81" s="96">
        <f>'PG &amp; FDS Elev'!O28</f>
        <v>650.57033258441368</v>
      </c>
      <c r="Q81" s="96">
        <f>'PG &amp; FDS Elev'!P28</f>
        <v>651.13047250845011</v>
      </c>
      <c r="R81" s="96">
        <f>'PG &amp; FDS Elev'!Q28</f>
        <v>651.95973502695017</v>
      </c>
      <c r="S81" s="96">
        <f>'PG &amp; FDS Elev'!R28</f>
        <v>652.85349328475206</v>
      </c>
      <c r="T81" s="96">
        <f>'PG &amp; FDS Elev'!S28</f>
        <v>653.80551036503937</v>
      </c>
      <c r="U81" s="96">
        <f>'PG &amp; FDS Elev'!T28</f>
        <v>654.04686045307085</v>
      </c>
      <c r="V81" s="96">
        <f>'PG &amp; FDS Elev'!U28</f>
        <v>654.7130492489764</v>
      </c>
      <c r="W81" s="96">
        <f>'PG &amp; FDS Elev'!V28</f>
        <v>654.78237875590548</v>
      </c>
      <c r="X81" s="96">
        <f>'PG &amp; FDS Elev'!W28</f>
        <v>655.75976842125976</v>
      </c>
      <c r="Y81" s="96">
        <f>'PG &amp; FDS Elev'!X28</f>
        <v>656.7156120866141</v>
      </c>
      <c r="Z81" s="96">
        <f>'PG &amp; FDS Elev'!Y28</f>
        <v>657.65047675196843</v>
      </c>
      <c r="AA81" s="96">
        <f>'PG &amp; FDS Elev'!Z28</f>
        <v>657.83744968503936</v>
      </c>
      <c r="AB81" s="96">
        <f>'PG &amp; FDS Elev'!AA28</f>
        <v>658.58534141732287</v>
      </c>
      <c r="AC81" s="96">
        <f>'PG &amp; FDS Elev'!AB28</f>
        <v>659.52020608267719</v>
      </c>
      <c r="AD81" s="96">
        <f>'PG &amp; FDS Elev'!AC28</f>
        <v>660.45507074803152</v>
      </c>
      <c r="AE81" s="96">
        <f>'PG &amp; FDS Elev'!AD28</f>
        <v>661.38993541338584</v>
      </c>
      <c r="AF81" s="96">
        <f>'PG &amp; FDS Elev'!AE28</f>
        <v>661.62676779527555</v>
      </c>
      <c r="AG81" s="96">
        <f>'PG &amp; FDS Elev'!AF28</f>
        <v>662.32480007874017</v>
      </c>
      <c r="AH81" s="96">
        <f>'PG &amp; FDS Elev'!AG28</f>
        <v>663.25966474409449</v>
      </c>
      <c r="AI81" s="96">
        <f>'PG &amp; FDS Elev'!AH28</f>
        <v>664.19452940944882</v>
      </c>
      <c r="AJ81" s="96">
        <f>'PG &amp; FDS Elev'!AI28</f>
        <v>665.12939407480314</v>
      </c>
      <c r="AK81" s="96">
        <f>'PG &amp; FDS Elev'!AJ28</f>
        <v>665.76510204724411</v>
      </c>
      <c r="AL81" s="96">
        <f>'PG &amp; FDS Elev'!AK28</f>
        <v>665.7900317716535</v>
      </c>
      <c r="AM81" s="96">
        <f>'PG &amp; FDS Elev'!AL28</f>
        <v>665.7995050669291</v>
      </c>
      <c r="AN81" s="96">
        <f>'PG &amp; FDS Elev'!AM28</f>
        <v>666.06425874015747</v>
      </c>
      <c r="AO81" s="96">
        <f>'PG &amp; FDS Elev'!AN28</f>
        <v>666.9991234055118</v>
      </c>
      <c r="AP81" s="96">
        <f>'PG &amp; FDS Elev'!AO28</f>
        <v>667.93398807086612</v>
      </c>
      <c r="AQ81" s="96">
        <f>'PG &amp; FDS Elev'!AP28</f>
        <v>668.86885273622045</v>
      </c>
      <c r="AR81" s="96">
        <f>'PG &amp; FDS Elev'!AQ28</f>
        <v>669.80371740157477</v>
      </c>
      <c r="AS81" s="96">
        <f>'PG &amp; FDS Elev'!AR28</f>
        <v>670.52667940944878</v>
      </c>
      <c r="AT81" s="96">
        <f>'PG &amp; FDS Elev'!AS28</f>
        <v>670.7385820669291</v>
      </c>
      <c r="AU81" s="96">
        <f>'PG &amp; FDS Elev'!AT28</f>
        <v>671.6872787322834</v>
      </c>
      <c r="AV81" s="96">
        <f>'PG &amp; FDS Elev'!AU28</f>
        <v>672.6494433976377</v>
      </c>
      <c r="AW81" s="96">
        <f>'PG &amp; FDS Elev'!AV28</f>
        <v>672.86753405511809</v>
      </c>
      <c r="AX81" s="96">
        <f>'PG &amp; FDS Elev'!AW28</f>
        <v>673.6116080629921</v>
      </c>
      <c r="AY81" s="96">
        <f>'PG &amp; FDS Elev'!AX28</f>
        <v>674.55145181894238</v>
      </c>
      <c r="AZ81" s="96">
        <f>'PG &amp; FDS Elev'!AY28</f>
        <v>675.44419087473159</v>
      </c>
      <c r="BA81" s="96">
        <f>'PG &amp; FDS Elev'!AZ28</f>
        <v>676.28980847606476</v>
      </c>
      <c r="BB81" s="96">
        <f>'PG &amp; FDS Elev'!BA28</f>
        <v>676.47493086972088</v>
      </c>
      <c r="BC81" s="96">
        <f>'PG &amp; FDS Elev'!BB28</f>
        <v>677.08830462294213</v>
      </c>
      <c r="BD81" s="96">
        <f>'PG &amp; FDS Elev'!BC28</f>
        <v>638.99023</v>
      </c>
      <c r="BE81" s="96">
        <f>'PG &amp; FDS Elev'!BD28</f>
        <v>677.83851475270353</v>
      </c>
      <c r="BF81" s="96">
        <f>'PG &amp; FDS Elev'!BE28</f>
        <v>678.14932063380184</v>
      </c>
      <c r="BG81" s="96">
        <f>'PG &amp; FDS Elev'!BF28</f>
        <v>678.5224439710214</v>
      </c>
      <c r="BH81" s="96">
        <f>'PG &amp; FDS Elev'!BG28</f>
        <v>679.15206734054232</v>
      </c>
      <c r="BI81" s="96">
        <f>'PG &amp; FDS Elev'!BH28</f>
        <v>679.28919834727901</v>
      </c>
      <c r="BJ81" s="96">
        <f>'PG &amp; FDS Elev'!BI28</f>
        <v>679.56774622067201</v>
      </c>
      <c r="BK81" s="96">
        <f>'PG &amp; FDS Elev'!BJ28</f>
        <v>679.7464085388616</v>
      </c>
      <c r="BL81" s="96">
        <f>'PG &amp; FDS Elev'!BK28</f>
        <v>680.18649403469669</v>
      </c>
      <c r="BM81" s="96">
        <f>'PG &amp; FDS Elev'!BL28</f>
        <v>680.60233138421415</v>
      </c>
      <c r="BN81" s="96">
        <f>'PG &amp; FDS Elev'!BM28</f>
        <v>680.99393130940507</v>
      </c>
      <c r="BO81" s="97">
        <f>'PG &amp; FDS Elev'!BN28</f>
        <v>681.36020719471844</v>
      </c>
      <c r="BP81" s="107"/>
    </row>
    <row r="82" spans="1:68" ht="14.1" customHeight="1" x14ac:dyDescent="0.25">
      <c r="A82" s="318"/>
      <c r="B82" s="234" t="s">
        <v>46</v>
      </c>
      <c r="C82" s="93" t="s">
        <v>1417</v>
      </c>
      <c r="D82" s="96">
        <f>D71</f>
        <v>-1.5296999999999998E-2</v>
      </c>
      <c r="E82" s="96">
        <f t="shared" ref="E82:BO82" si="14">E71</f>
        <v>-1.3393000000000002E-2</v>
      </c>
      <c r="F82" s="96">
        <f t="shared" si="14"/>
        <v>-1.3393000000000002E-2</v>
      </c>
      <c r="G82" s="96">
        <f t="shared" si="14"/>
        <v>1.2879999999999999E-3</v>
      </c>
      <c r="H82" s="96">
        <f t="shared" si="14"/>
        <v>4.7620999999999997E-2</v>
      </c>
      <c r="I82" s="96">
        <f t="shared" si="14"/>
        <v>5.9130999999999996E-2</v>
      </c>
      <c r="J82" s="96">
        <f t="shared" si="14"/>
        <v>3.3815000000000005E-2</v>
      </c>
      <c r="K82" s="96">
        <f t="shared" si="14"/>
        <v>3.3369999999999997E-3</v>
      </c>
      <c r="L82" s="96">
        <f t="shared" si="14"/>
        <v>6.561E-3</v>
      </c>
      <c r="M82" s="96">
        <f t="shared" si="14"/>
        <v>1.0271999999999998E-2</v>
      </c>
      <c r="N82" s="96">
        <f t="shared" si="14"/>
        <v>2.2988999999999999E-2</v>
      </c>
      <c r="O82" s="96">
        <f t="shared" si="14"/>
        <v>1.5164000000000002E-2</v>
      </c>
      <c r="P82" s="96">
        <f t="shared" si="14"/>
        <v>1.1048000000000001E-2</v>
      </c>
      <c r="Q82" s="96">
        <f t="shared" si="14"/>
        <v>3.0240000000000002E-3</v>
      </c>
      <c r="R82" s="96">
        <f t="shared" si="14"/>
        <v>2.3788E-2</v>
      </c>
      <c r="S82" s="96">
        <f t="shared" si="14"/>
        <v>3.6815000000000001E-2</v>
      </c>
      <c r="T82" s="96">
        <f t="shared" si="14"/>
        <v>2.2328000000000001E-2</v>
      </c>
      <c r="U82" s="96">
        <f t="shared" si="14"/>
        <v>1.6351000000000001E-2</v>
      </c>
      <c r="V82" s="96">
        <f t="shared" si="14"/>
        <v>3.1649999999999998E-3</v>
      </c>
      <c r="W82" s="96">
        <f t="shared" si="14"/>
        <v>3.1689999999999999E-3</v>
      </c>
      <c r="X82" s="96">
        <f t="shared" si="14"/>
        <v>1.4822000000000002E-2</v>
      </c>
      <c r="Y82" s="96">
        <f t="shared" si="14"/>
        <v>2.3058000000000006E-2</v>
      </c>
      <c r="Z82" s="96">
        <f t="shared" si="14"/>
        <v>9.6559999999999997E-3</v>
      </c>
      <c r="AA82" s="96">
        <f t="shared" si="14"/>
        <v>6.3950000000000005E-3</v>
      </c>
      <c r="AB82" s="96">
        <f t="shared" si="14"/>
        <v>3.852E-3</v>
      </c>
      <c r="AC82" s="96">
        <f t="shared" si="14"/>
        <v>4.1250000000000002E-2</v>
      </c>
      <c r="AD82" s="96">
        <f t="shared" si="14"/>
        <v>6.4147999999999997E-2</v>
      </c>
      <c r="AE82" s="96">
        <f t="shared" si="14"/>
        <v>3.7435000000000003E-2</v>
      </c>
      <c r="AF82" s="96">
        <f t="shared" si="14"/>
        <v>2.6948000000000003E-2</v>
      </c>
      <c r="AG82" s="96">
        <f t="shared" si="14"/>
        <v>4.6439999999999997E-3</v>
      </c>
      <c r="AH82" s="96">
        <f t="shared" si="14"/>
        <v>1.8074999999999997E-2</v>
      </c>
      <c r="AI82" s="96">
        <f t="shared" si="14"/>
        <v>3.9092000000000009E-2</v>
      </c>
      <c r="AJ82" s="96">
        <f t="shared" si="14"/>
        <v>2.9645999999999995E-2</v>
      </c>
      <c r="AK82" s="96">
        <f t="shared" si="14"/>
        <v>-7.5069999999999989E-3</v>
      </c>
      <c r="AL82" s="96">
        <f t="shared" si="14"/>
        <v>-6.2380000000000005E-3</v>
      </c>
      <c r="AM82" s="96">
        <f t="shared" si="14"/>
        <v>-6.2380000000000005E-3</v>
      </c>
      <c r="AN82" s="96">
        <f t="shared" si="14"/>
        <v>2.3409999999999998E-3</v>
      </c>
      <c r="AO82" s="96">
        <f t="shared" si="14"/>
        <v>3.9333E-2</v>
      </c>
      <c r="AP82" s="96">
        <f t="shared" si="14"/>
        <v>5.077799999999999E-2</v>
      </c>
      <c r="AQ82" s="96">
        <f t="shared" si="14"/>
        <v>2.8595999999999996E-2</v>
      </c>
      <c r="AR82" s="96">
        <f t="shared" si="14"/>
        <v>2.8509999999999998E-3</v>
      </c>
      <c r="AS82" s="96">
        <f t="shared" si="14"/>
        <v>7.6540000000000002E-3</v>
      </c>
      <c r="AT82" s="96">
        <f t="shared" si="14"/>
        <v>1.1415999999999997E-2</v>
      </c>
      <c r="AU82" s="96">
        <f t="shared" si="14"/>
        <v>2.4444999999999998E-2</v>
      </c>
      <c r="AV82" s="96">
        <f t="shared" si="14"/>
        <v>1.4950999999999999E-2</v>
      </c>
      <c r="AW82" s="96">
        <f t="shared" si="14"/>
        <v>8.6060000000000008E-3</v>
      </c>
      <c r="AX82" s="96">
        <f t="shared" si="14"/>
        <v>2.1949999999999999E-3</v>
      </c>
      <c r="AY82" s="96">
        <f t="shared" si="14"/>
        <v>2.0765999999999996E-2</v>
      </c>
      <c r="AZ82" s="96">
        <f t="shared" si="14"/>
        <v>3.3966999999999997E-2</v>
      </c>
      <c r="BA82" s="96">
        <f t="shared" si="14"/>
        <v>1.9114000000000003E-2</v>
      </c>
      <c r="BB82" s="96">
        <f t="shared" si="14"/>
        <v>1.3735000000000002E-2</v>
      </c>
      <c r="BC82" s="96">
        <f t="shared" si="14"/>
        <v>1.8839999999999996E-3</v>
      </c>
      <c r="BD82" s="96">
        <f t="shared" si="14"/>
        <v>1.4929999999999999E-2</v>
      </c>
      <c r="BE82" s="96">
        <f t="shared" si="14"/>
        <v>2.0081000000000002E-2</v>
      </c>
      <c r="BF82" s="96">
        <f t="shared" si="14"/>
        <v>2.0081000000000002E-2</v>
      </c>
      <c r="BG82" s="96">
        <f t="shared" si="14"/>
        <v>3.4689000000000005E-2</v>
      </c>
      <c r="BH82" s="96">
        <f t="shared" si="14"/>
        <v>1.9913999999999998E-2</v>
      </c>
      <c r="BI82" s="96">
        <f t="shared" si="14"/>
        <v>1.4289999999999999E-2</v>
      </c>
      <c r="BJ82" s="96">
        <f t="shared" si="14"/>
        <v>8.7570000000000009E-3</v>
      </c>
      <c r="BK82" s="96">
        <f t="shared" si="14"/>
        <v>1.616E-3</v>
      </c>
      <c r="BL82" s="96">
        <f t="shared" si="14"/>
        <v>1.5629000000000001E-2</v>
      </c>
      <c r="BM82" s="96">
        <f t="shared" si="14"/>
        <v>3.0894000000000001E-2</v>
      </c>
      <c r="BN82" s="96">
        <f t="shared" si="14"/>
        <v>2.5982000000000002E-2</v>
      </c>
      <c r="BO82" s="97">
        <f t="shared" si="14"/>
        <v>6.7601999999999999E-8</v>
      </c>
      <c r="BP82" s="107"/>
    </row>
    <row r="83" spans="1:68" ht="14.1" customHeight="1" thickBot="1" x14ac:dyDescent="0.3">
      <c r="A83" s="319"/>
      <c r="B83" s="98" t="s">
        <v>47</v>
      </c>
      <c r="C83" s="99" t="s">
        <v>1411</v>
      </c>
      <c r="D83" s="100">
        <f>D81+D82</f>
        <v>646.80886527717564</v>
      </c>
      <c r="E83" s="100">
        <f t="shared" ref="E83:BO83" si="15">E81+E82</f>
        <v>646.81829313596347</v>
      </c>
      <c r="F83" s="100">
        <f t="shared" si="15"/>
        <v>646.82115220230276</v>
      </c>
      <c r="G83" s="100">
        <f t="shared" si="15"/>
        <v>646.91648896850666</v>
      </c>
      <c r="H83" s="100">
        <f t="shared" si="15"/>
        <v>647.2720905103547</v>
      </c>
      <c r="I83" s="100">
        <f t="shared" si="15"/>
        <v>647.65010956156505</v>
      </c>
      <c r="J83" s="100">
        <f t="shared" si="15"/>
        <v>648.05344141059527</v>
      </c>
      <c r="K83" s="100">
        <f t="shared" si="15"/>
        <v>648.53040648367585</v>
      </c>
      <c r="L83" s="100">
        <f t="shared" si="15"/>
        <v>648.95375857856766</v>
      </c>
      <c r="M83" s="100">
        <f t="shared" si="15"/>
        <v>649.10230093669566</v>
      </c>
      <c r="N83" s="100">
        <f t="shared" si="15"/>
        <v>649.73723825849822</v>
      </c>
      <c r="O83" s="100">
        <f t="shared" si="15"/>
        <v>650.40927211676001</v>
      </c>
      <c r="P83" s="100">
        <f t="shared" si="15"/>
        <v>650.58138058441364</v>
      </c>
      <c r="Q83" s="100">
        <f t="shared" si="15"/>
        <v>651.13349650845009</v>
      </c>
      <c r="R83" s="100">
        <f t="shared" si="15"/>
        <v>651.98352302695014</v>
      </c>
      <c r="S83" s="100">
        <f t="shared" si="15"/>
        <v>652.89030828475211</v>
      </c>
      <c r="T83" s="100">
        <f t="shared" si="15"/>
        <v>653.82783836503938</v>
      </c>
      <c r="U83" s="100">
        <f t="shared" si="15"/>
        <v>654.06321145307083</v>
      </c>
      <c r="V83" s="100">
        <f t="shared" si="15"/>
        <v>654.71621424897637</v>
      </c>
      <c r="W83" s="100">
        <f t="shared" si="15"/>
        <v>654.78554775590544</v>
      </c>
      <c r="X83" s="100">
        <f t="shared" si="15"/>
        <v>655.77459042125975</v>
      </c>
      <c r="Y83" s="100">
        <f t="shared" si="15"/>
        <v>656.73867008661409</v>
      </c>
      <c r="Z83" s="100">
        <f t="shared" si="15"/>
        <v>657.66013275196838</v>
      </c>
      <c r="AA83" s="100">
        <f t="shared" si="15"/>
        <v>657.84384468503936</v>
      </c>
      <c r="AB83" s="100">
        <f t="shared" si="15"/>
        <v>658.58919341732292</v>
      </c>
      <c r="AC83" s="100">
        <f t="shared" si="15"/>
        <v>659.56145608267718</v>
      </c>
      <c r="AD83" s="100">
        <f t="shared" si="15"/>
        <v>660.51921874803156</v>
      </c>
      <c r="AE83" s="100">
        <f t="shared" si="15"/>
        <v>661.4273704133858</v>
      </c>
      <c r="AF83" s="100">
        <f t="shared" si="15"/>
        <v>661.6537157952755</v>
      </c>
      <c r="AG83" s="100">
        <f t="shared" si="15"/>
        <v>662.32944407874015</v>
      </c>
      <c r="AH83" s="100">
        <f t="shared" si="15"/>
        <v>663.27773974409445</v>
      </c>
      <c r="AI83" s="100">
        <f t="shared" si="15"/>
        <v>664.2336214094488</v>
      </c>
      <c r="AJ83" s="100">
        <f t="shared" si="15"/>
        <v>665.1590400748031</v>
      </c>
      <c r="AK83" s="100">
        <f t="shared" si="15"/>
        <v>665.75759504724408</v>
      </c>
      <c r="AL83" s="100">
        <f t="shared" si="15"/>
        <v>665.78379377165345</v>
      </c>
      <c r="AM83" s="100">
        <f t="shared" si="15"/>
        <v>665.79326706692905</v>
      </c>
      <c r="AN83" s="100">
        <f t="shared" si="15"/>
        <v>666.06659974015747</v>
      </c>
      <c r="AO83" s="100">
        <f t="shared" si="15"/>
        <v>667.03845640551185</v>
      </c>
      <c r="AP83" s="100">
        <f t="shared" si="15"/>
        <v>667.98476607086616</v>
      </c>
      <c r="AQ83" s="100">
        <f t="shared" si="15"/>
        <v>668.89744873622044</v>
      </c>
      <c r="AR83" s="100">
        <f t="shared" si="15"/>
        <v>669.80656840157474</v>
      </c>
      <c r="AS83" s="100">
        <f t="shared" si="15"/>
        <v>670.53433340944878</v>
      </c>
      <c r="AT83" s="100">
        <f t="shared" si="15"/>
        <v>670.74999806692915</v>
      </c>
      <c r="AU83" s="100">
        <f t="shared" si="15"/>
        <v>671.71172373228342</v>
      </c>
      <c r="AV83" s="100">
        <f t="shared" si="15"/>
        <v>672.66439439763769</v>
      </c>
      <c r="AW83" s="100">
        <f t="shared" si="15"/>
        <v>672.87614005511807</v>
      </c>
      <c r="AX83" s="100">
        <f t="shared" si="15"/>
        <v>673.61380306299213</v>
      </c>
      <c r="AY83" s="100">
        <f t="shared" si="15"/>
        <v>674.57221781894236</v>
      </c>
      <c r="AZ83" s="100">
        <f t="shared" si="15"/>
        <v>675.47815787473155</v>
      </c>
      <c r="BA83" s="100">
        <f t="shared" si="15"/>
        <v>676.30892247606471</v>
      </c>
      <c r="BB83" s="100">
        <f t="shared" si="15"/>
        <v>676.48866586972088</v>
      </c>
      <c r="BC83" s="100">
        <f t="shared" si="15"/>
        <v>677.09018862294215</v>
      </c>
      <c r="BD83" s="100">
        <f t="shared" si="15"/>
        <v>639.00516000000005</v>
      </c>
      <c r="BE83" s="100">
        <f t="shared" si="15"/>
        <v>677.85859575270354</v>
      </c>
      <c r="BF83" s="100">
        <f t="shared" si="15"/>
        <v>678.16940163380184</v>
      </c>
      <c r="BG83" s="100">
        <f t="shared" si="15"/>
        <v>678.55713297102136</v>
      </c>
      <c r="BH83" s="100">
        <f t="shared" si="15"/>
        <v>679.17198134054229</v>
      </c>
      <c r="BI83" s="100">
        <f t="shared" si="15"/>
        <v>679.30348834727897</v>
      </c>
      <c r="BJ83" s="100">
        <f t="shared" si="15"/>
        <v>679.57650322067195</v>
      </c>
      <c r="BK83" s="100">
        <f t="shared" si="15"/>
        <v>679.74802453886161</v>
      </c>
      <c r="BL83" s="100">
        <f t="shared" si="15"/>
        <v>680.20212303469668</v>
      </c>
      <c r="BM83" s="100">
        <f t="shared" si="15"/>
        <v>680.63322538421414</v>
      </c>
      <c r="BN83" s="100">
        <f t="shared" si="15"/>
        <v>681.01991330940507</v>
      </c>
      <c r="BO83" s="101">
        <f t="shared" si="15"/>
        <v>681.36020726232039</v>
      </c>
      <c r="BP83" s="107"/>
    </row>
    <row r="84" spans="1:68" ht="14.1" customHeight="1" x14ac:dyDescent="0.25">
      <c r="A84" s="106"/>
      <c r="B84" s="111"/>
      <c r="C84" s="112"/>
      <c r="D84" s="113"/>
      <c r="E84" s="113"/>
      <c r="F84" s="113"/>
      <c r="G84" s="113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  <c r="BI84" s="107"/>
      <c r="BJ84" s="107"/>
      <c r="BK84" s="107"/>
      <c r="BL84" s="107"/>
      <c r="BM84" s="107"/>
      <c r="BN84" s="107"/>
      <c r="BO84" s="107"/>
      <c r="BP84" s="107"/>
    </row>
    <row r="85" spans="1:68" ht="15" customHeight="1" x14ac:dyDescent="0.25">
      <c r="A85" s="86"/>
      <c r="B85" s="108"/>
      <c r="C85" s="109"/>
      <c r="D85" s="110"/>
      <c r="E85" s="110"/>
      <c r="F85" s="110"/>
      <c r="G85" s="110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</row>
    <row r="86" spans="1:68" x14ac:dyDescent="0.25">
      <c r="B86" s="85" t="s">
        <v>58</v>
      </c>
      <c r="C86" s="83" t="s">
        <v>59</v>
      </c>
      <c r="D86" s="84" t="e">
        <f>'Bridge Geometry Input'!#REF!/12</f>
        <v>#REF!</v>
      </c>
      <c r="E86" s="84" t="e">
        <f>'Bridge Geometry Input'!#REF!/12</f>
        <v>#REF!</v>
      </c>
      <c r="F86" s="84" t="e">
        <f>'Bridge Geometry Input'!#REF!/12</f>
        <v>#REF!</v>
      </c>
      <c r="G86" s="84" t="e">
        <f>'Bridge Geometry Input'!#REF!/12</f>
        <v>#REF!</v>
      </c>
    </row>
    <row r="88" spans="1:68" x14ac:dyDescent="0.25">
      <c r="C88" s="93" t="s">
        <v>57</v>
      </c>
    </row>
  </sheetData>
  <mergeCells count="41">
    <mergeCell ref="BO3:BO4"/>
    <mergeCell ref="BL3:BN3"/>
    <mergeCell ref="BD3:BJ3"/>
    <mergeCell ref="AY3:BB3"/>
    <mergeCell ref="BK3:BK4"/>
    <mergeCell ref="BC3:BC4"/>
    <mergeCell ref="AX3:AX4"/>
    <mergeCell ref="AS3:AW3"/>
    <mergeCell ref="AR3:AR4"/>
    <mergeCell ref="AO3:AQ3"/>
    <mergeCell ref="AL3:AL4"/>
    <mergeCell ref="A37:A47"/>
    <mergeCell ref="R3:V3"/>
    <mergeCell ref="A2:AL2"/>
    <mergeCell ref="AM3:AM4"/>
    <mergeCell ref="AN3:AN4"/>
    <mergeCell ref="AB3:AB4"/>
    <mergeCell ref="AC3:AF3"/>
    <mergeCell ref="AG3:AG4"/>
    <mergeCell ref="AH3:AJ3"/>
    <mergeCell ref="AK3:AK4"/>
    <mergeCell ref="A26:A36"/>
    <mergeCell ref="F3:F4"/>
    <mergeCell ref="E3:E4"/>
    <mergeCell ref="D3:D4"/>
    <mergeCell ref="A79:A83"/>
    <mergeCell ref="H3:J3"/>
    <mergeCell ref="X3:AA3"/>
    <mergeCell ref="G3:G4"/>
    <mergeCell ref="K3:K4"/>
    <mergeCell ref="Q3:Q4"/>
    <mergeCell ref="W3:W4"/>
    <mergeCell ref="A74:A78"/>
    <mergeCell ref="A59:A62"/>
    <mergeCell ref="A63:A73"/>
    <mergeCell ref="A15:A25"/>
    <mergeCell ref="L3:P3"/>
    <mergeCell ref="A48:A58"/>
    <mergeCell ref="A3:C4"/>
    <mergeCell ref="A5:A9"/>
    <mergeCell ref="A10:A14"/>
  </mergeCells>
  <pageMargins left="0.7" right="0.7" top="0.75" bottom="0.75" header="0.3" footer="0.3"/>
  <pageSetup paperSize="119" scale="86" orientation="landscape" r:id="rId1"/>
  <headerFooter>
    <oddHeader>&amp;L&amp;"-,Bold Italic"SFN 2901838
Bridge No. GRE-00072-00.29
S.R. 72 over I.R. 71&amp;C&amp;"-,Bold Italic"&amp;A&amp;R&amp;"-,Bold Italic"Calculated: TES &amp;D
Checked: ____________</oddHead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1:BV60"/>
  <sheetViews>
    <sheetView view="pageBreakPreview" topLeftCell="A4" zoomScale="85" zoomScaleNormal="85" zoomScaleSheetLayoutView="85" workbookViewId="0">
      <pane xSplit="2" ySplit="15" topLeftCell="BQ19" activePane="bottomRight" state="frozen"/>
      <selection activeCell="A4" sqref="A4"/>
      <selection pane="topRight" activeCell="C4" sqref="C4"/>
      <selection pane="bottomLeft" activeCell="A19" sqref="A19"/>
      <selection pane="bottomRight" activeCell="BY34" sqref="BY34"/>
    </sheetView>
  </sheetViews>
  <sheetFormatPr defaultColWidth="9.140625" defaultRowHeight="15" x14ac:dyDescent="0.25"/>
  <cols>
    <col min="1" max="1" width="5.42578125" style="1" customWidth="1"/>
    <col min="2" max="2" width="23.42578125" style="1" customWidth="1"/>
    <col min="3" max="27" width="10.7109375" style="1" customWidth="1"/>
    <col min="28" max="70" width="9.140625" style="1"/>
    <col min="71" max="71" width="9.140625" style="119"/>
    <col min="72" max="72" width="9.140625" style="1"/>
    <col min="73" max="73" width="9.140625" style="119"/>
    <col min="74" max="16384" width="9.140625" style="1"/>
  </cols>
  <sheetData>
    <row r="1" spans="1:74" ht="15" customHeight="1" x14ac:dyDescent="0.25">
      <c r="A1" s="25"/>
      <c r="B1" s="26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74" ht="15.75" thickBot="1" x14ac:dyDescent="0.3">
      <c r="A2" s="10"/>
      <c r="B2" s="151" t="s">
        <v>732</v>
      </c>
      <c r="C2" s="10"/>
      <c r="D2" s="10"/>
      <c r="E2" s="10"/>
      <c r="F2" s="10"/>
      <c r="G2" s="11"/>
      <c r="H2" s="15"/>
      <c r="I2" s="16"/>
      <c r="J2" s="12"/>
      <c r="K2" s="10"/>
      <c r="L2" s="10"/>
      <c r="M2" s="10"/>
      <c r="N2" s="10"/>
      <c r="O2" s="10"/>
      <c r="P2" s="10"/>
      <c r="Q2" s="10"/>
      <c r="R2" s="10"/>
      <c r="S2" s="10"/>
    </row>
    <row r="3" spans="1:74" ht="15" customHeight="1" x14ac:dyDescent="0.25">
      <c r="A3" s="10"/>
      <c r="B3" s="339" t="s">
        <v>1</v>
      </c>
      <c r="C3" s="341" t="s">
        <v>71</v>
      </c>
      <c r="D3" s="336" t="s">
        <v>96</v>
      </c>
      <c r="E3" s="336" t="s">
        <v>97</v>
      </c>
      <c r="F3" s="336" t="s">
        <v>73</v>
      </c>
      <c r="G3" s="338" t="s">
        <v>14</v>
      </c>
      <c r="H3" s="338"/>
      <c r="I3" s="338"/>
      <c r="J3" s="336" t="s">
        <v>74</v>
      </c>
      <c r="K3" s="332" t="s">
        <v>10</v>
      </c>
      <c r="L3" s="333"/>
      <c r="M3" s="333"/>
      <c r="N3" s="333"/>
      <c r="O3" s="335"/>
      <c r="P3" s="336" t="s">
        <v>75</v>
      </c>
      <c r="Q3" s="332" t="s">
        <v>11</v>
      </c>
      <c r="R3" s="333"/>
      <c r="S3" s="333"/>
      <c r="T3" s="333"/>
      <c r="U3" s="335"/>
      <c r="V3" s="336" t="s">
        <v>76</v>
      </c>
      <c r="W3" s="338" t="s">
        <v>12</v>
      </c>
      <c r="X3" s="338"/>
      <c r="Y3" s="338"/>
      <c r="Z3" s="338"/>
      <c r="AA3" s="336" t="s">
        <v>77</v>
      </c>
      <c r="AB3" s="338" t="s">
        <v>85</v>
      </c>
      <c r="AC3" s="338"/>
      <c r="AD3" s="338"/>
      <c r="AE3" s="338"/>
      <c r="AF3" s="336" t="s">
        <v>78</v>
      </c>
      <c r="AG3" s="338" t="s">
        <v>86</v>
      </c>
      <c r="AH3" s="338"/>
      <c r="AI3" s="338"/>
      <c r="AJ3" s="330" t="s">
        <v>72</v>
      </c>
      <c r="AK3" s="336" t="s">
        <v>108</v>
      </c>
      <c r="AL3" s="336" t="s">
        <v>109</v>
      </c>
      <c r="AM3" s="336" t="s">
        <v>79</v>
      </c>
      <c r="AN3" s="338" t="s">
        <v>14</v>
      </c>
      <c r="AO3" s="338"/>
      <c r="AP3" s="338"/>
      <c r="AQ3" s="336" t="s">
        <v>80</v>
      </c>
      <c r="AR3" s="332" t="s">
        <v>10</v>
      </c>
      <c r="AS3" s="333"/>
      <c r="AT3" s="333"/>
      <c r="AU3" s="333"/>
      <c r="AV3" s="335"/>
      <c r="AW3" s="336" t="s">
        <v>81</v>
      </c>
      <c r="AX3" s="338" t="s">
        <v>11</v>
      </c>
      <c r="AY3" s="338"/>
      <c r="AZ3" s="338"/>
      <c r="BA3" s="338"/>
      <c r="BB3" s="336" t="s">
        <v>82</v>
      </c>
      <c r="BC3" s="332" t="s">
        <v>12</v>
      </c>
      <c r="BD3" s="333"/>
      <c r="BE3" s="333"/>
      <c r="BF3" s="333"/>
      <c r="BG3" s="333"/>
      <c r="BH3" s="333"/>
      <c r="BI3" s="335"/>
      <c r="BJ3" s="336" t="s">
        <v>83</v>
      </c>
      <c r="BK3" s="338" t="s">
        <v>85</v>
      </c>
      <c r="BL3" s="338"/>
      <c r="BM3" s="338"/>
      <c r="BN3" s="336" t="s">
        <v>84</v>
      </c>
      <c r="BO3" s="336" t="s">
        <v>110</v>
      </c>
      <c r="BP3" s="336" t="s">
        <v>95</v>
      </c>
      <c r="BQ3" s="330" t="s">
        <v>8</v>
      </c>
      <c r="BR3" s="332" t="s">
        <v>13</v>
      </c>
      <c r="BS3" s="333"/>
      <c r="BT3" s="333"/>
      <c r="BU3" s="333"/>
      <c r="BV3" s="334"/>
    </row>
    <row r="4" spans="1:74" ht="39" thickBot="1" x14ac:dyDescent="0.3">
      <c r="B4" s="340"/>
      <c r="C4" s="342"/>
      <c r="D4" s="337"/>
      <c r="E4" s="337"/>
      <c r="F4" s="337"/>
      <c r="G4" s="131">
        <v>0.25</v>
      </c>
      <c r="H4" s="131">
        <v>0.5</v>
      </c>
      <c r="I4" s="131">
        <v>0.75</v>
      </c>
      <c r="J4" s="337"/>
      <c r="K4" s="131" t="s">
        <v>87</v>
      </c>
      <c r="L4" s="131">
        <v>0.25</v>
      </c>
      <c r="M4" s="131">
        <v>0.5</v>
      </c>
      <c r="N4" s="131">
        <v>0.75</v>
      </c>
      <c r="O4" s="131" t="s">
        <v>87</v>
      </c>
      <c r="P4" s="337"/>
      <c r="Q4" s="132">
        <v>0.25</v>
      </c>
      <c r="R4" s="131">
        <v>0.5</v>
      </c>
      <c r="S4" s="131">
        <v>0.75</v>
      </c>
      <c r="T4" s="131" t="s">
        <v>87</v>
      </c>
      <c r="U4" s="131" t="s">
        <v>92</v>
      </c>
      <c r="V4" s="337"/>
      <c r="W4" s="131">
        <v>0.25</v>
      </c>
      <c r="X4" s="131">
        <v>0.5</v>
      </c>
      <c r="Y4" s="131">
        <v>0.75</v>
      </c>
      <c r="Z4" s="131" t="s">
        <v>87</v>
      </c>
      <c r="AA4" s="337"/>
      <c r="AB4" s="131">
        <v>0.25</v>
      </c>
      <c r="AC4" s="131">
        <v>0.5</v>
      </c>
      <c r="AD4" s="131">
        <v>0.75</v>
      </c>
      <c r="AE4" s="131" t="s">
        <v>87</v>
      </c>
      <c r="AF4" s="337"/>
      <c r="AG4" s="131">
        <v>0.25</v>
      </c>
      <c r="AH4" s="131">
        <v>0.5</v>
      </c>
      <c r="AI4" s="131">
        <v>0.75</v>
      </c>
      <c r="AJ4" s="331"/>
      <c r="AK4" s="337"/>
      <c r="AL4" s="337"/>
      <c r="AM4" s="337"/>
      <c r="AN4" s="131">
        <v>0.25</v>
      </c>
      <c r="AO4" s="131">
        <v>0.5</v>
      </c>
      <c r="AP4" s="131">
        <v>0.75</v>
      </c>
      <c r="AQ4" s="337"/>
      <c r="AR4" s="131" t="s">
        <v>87</v>
      </c>
      <c r="AS4" s="131">
        <v>0.25</v>
      </c>
      <c r="AT4" s="131">
        <v>0.5</v>
      </c>
      <c r="AU4" s="131">
        <v>0.75</v>
      </c>
      <c r="AV4" s="131" t="s">
        <v>87</v>
      </c>
      <c r="AW4" s="337"/>
      <c r="AX4" s="131">
        <v>0.25</v>
      </c>
      <c r="AY4" s="131">
        <v>0.5</v>
      </c>
      <c r="AZ4" s="131">
        <v>0.75</v>
      </c>
      <c r="BA4" s="131" t="s">
        <v>87</v>
      </c>
      <c r="BB4" s="337"/>
      <c r="BC4" s="131" t="s">
        <v>107</v>
      </c>
      <c r="BD4" s="131">
        <v>0.25</v>
      </c>
      <c r="BE4" s="131" t="s">
        <v>94</v>
      </c>
      <c r="BF4" s="131">
        <v>0.5</v>
      </c>
      <c r="BG4" s="131">
        <v>0.75</v>
      </c>
      <c r="BH4" s="131" t="s">
        <v>87</v>
      </c>
      <c r="BI4" s="131" t="s">
        <v>93</v>
      </c>
      <c r="BJ4" s="337"/>
      <c r="BK4" s="131">
        <v>0.25</v>
      </c>
      <c r="BL4" s="131">
        <v>0.5</v>
      </c>
      <c r="BM4" s="131">
        <v>0.75</v>
      </c>
      <c r="BN4" s="337"/>
      <c r="BO4" s="337"/>
      <c r="BP4" s="337"/>
      <c r="BQ4" s="331"/>
      <c r="BR4" s="203" t="s">
        <v>775</v>
      </c>
      <c r="BS4" s="203" t="s">
        <v>6</v>
      </c>
      <c r="BT4" s="203" t="s">
        <v>9</v>
      </c>
      <c r="BU4" s="203" t="s">
        <v>776</v>
      </c>
      <c r="BV4" s="134" t="s">
        <v>7</v>
      </c>
    </row>
    <row r="5" spans="1:74" x14ac:dyDescent="0.25">
      <c r="B5" s="127" t="s">
        <v>65</v>
      </c>
      <c r="C5" s="144">
        <f>IF('Critical Stations'!C5&lt;'Profile Grade Input'!$C$7,'Profile Grade Input'!$C$6+'Profile Grade Input'!$C$9*('Critical Stations'!C5-'Profile Grade Input'!$C$5)+'Profile Grade Input'!$C$11*('Critical Stations'!C5-'Profile Grade Input'!$C$5)^2,IF('Critical Stations'!C5&lt;'Profile Grade Input'!$F$7,'Profile Grade Input'!$F$6+'Profile Grade Input'!$F$9*('Critical Stations'!C5-'Profile Grade Input'!$F$5)+'Profile Grade Input'!$F$11*('Critical Stations'!C5-'Profile Grade Input'!$F$5)^2,IF('Critical Stations'!C5&lt;'Profile Grade Input'!$I$7,'Profile Grade Input'!$I$6+'Profile Grade Input'!$I$9*('Critical Stations'!C5-'Profile Grade Input'!$I$5)+'Profile Grade Input'!$I$11*('Critical Stations'!C5-'Profile Grade Input'!$I$5)^2,IF('Critical Stations'!C5&lt;'Profile Grade Input'!$L$7,'Profile Grade Input'!$L$6+'Profile Grade Input'!$L$9*('Critical Stations'!C5-'Profile Grade Input'!$L$5)+'Profile Grade Input'!$L$11*('Critical Stations'!C5-'Profile Grade Input'!$L$5)^2,'Profile Grade Input'!$O$6+'Profile Grade Input'!$O$9*('Critical Stations'!C5-'Profile Grade Input'!$O$5)+'Profile Grade Input'!$O$11*('Critical Stations'!C5-'Profile Grade Input'!$O$5)^2))))</f>
        <v>647.077</v>
      </c>
      <c r="D5" s="144">
        <f>IF('Critical Stations'!D5&lt;'Profile Grade Input'!$C$7,'Profile Grade Input'!$C$6+'Profile Grade Input'!$C$9*('Critical Stations'!D5-'Profile Grade Input'!$C$5)+'Profile Grade Input'!$C$11*('Critical Stations'!D5-'Profile Grade Input'!$C$5)^2,IF('Critical Stations'!D5&lt;'Profile Grade Input'!$F$7,'Profile Grade Input'!$F$6+'Profile Grade Input'!$F$9*('Critical Stations'!D5-'Profile Grade Input'!$F$5)+'Profile Grade Input'!$F$11*('Critical Stations'!D5-'Profile Grade Input'!$F$5)^2,IF('Critical Stations'!D5&lt;'Profile Grade Input'!$I$7,'Profile Grade Input'!$I$6+'Profile Grade Input'!$I$9*('Critical Stations'!D5-'Profile Grade Input'!$I$5)+'Profile Grade Input'!$I$11*('Critical Stations'!D5-'Profile Grade Input'!$I$5)^2,IF('Critical Stations'!D5&lt;'Profile Grade Input'!$L$7,'Profile Grade Input'!$L$6+'Profile Grade Input'!$L$9*('Critical Stations'!D5-'Profile Grade Input'!$L$5)+'Profile Grade Input'!$L$11*('Critical Stations'!D5-'Profile Grade Input'!$L$5)^2,'Profile Grade Input'!$O$6+'Profile Grade Input'!$O$9*('Critical Stations'!D5-'Profile Grade Input'!$O$5)+'Profile Grade Input'!$O$11*('Critical Stations'!D5-'Profile Grade Input'!$O$5)^2))))</f>
        <v>647.08523500000001</v>
      </c>
      <c r="E5" s="144">
        <f>IF('Critical Stations'!E5&lt;'Profile Grade Input'!$C$7,'Profile Grade Input'!$C$6+'Profile Grade Input'!$C$9*('Critical Stations'!E5-'Profile Grade Input'!$C$5)+'Profile Grade Input'!$C$11*('Critical Stations'!E5-'Profile Grade Input'!$C$5)^2,IF('Critical Stations'!E5&lt;'Profile Grade Input'!$F$7,'Profile Grade Input'!$F$6+'Profile Grade Input'!$F$9*('Critical Stations'!E5-'Profile Grade Input'!$F$5)+'Profile Grade Input'!$F$11*('Critical Stations'!E5-'Profile Grade Input'!$F$5)^2,IF('Critical Stations'!E5&lt;'Profile Grade Input'!$I$7,'Profile Grade Input'!$I$6+'Profile Grade Input'!$I$9*('Critical Stations'!E5-'Profile Grade Input'!$I$5)+'Profile Grade Input'!$I$11*('Critical Stations'!E5-'Profile Grade Input'!$I$5)^2,IF('Critical Stations'!E5&lt;'Profile Grade Input'!$L$7,'Profile Grade Input'!$L$6+'Profile Grade Input'!$L$9*('Critical Stations'!E5-'Profile Grade Input'!$L$5)+'Profile Grade Input'!$L$11*('Critical Stations'!E5-'Profile Grade Input'!$L$5)^2,'Profile Grade Input'!$O$6+'Profile Grade Input'!$O$9*('Critical Stations'!E5-'Profile Grade Input'!$O$5)+'Profile Grade Input'!$O$11*('Critical Stations'!E5-'Profile Grade Input'!$O$5)^2))))</f>
        <v>647.08836429999997</v>
      </c>
      <c r="F5" s="144">
        <f>IF('Critical Stations'!F5&lt;'Profile Grade Input'!$C$7,'Profile Grade Input'!$C$6+'Profile Grade Input'!$C$9*('Critical Stations'!F5-'Profile Grade Input'!$C$5)+'Profile Grade Input'!$C$11*('Critical Stations'!F5-'Profile Grade Input'!$C$5)^2,IF('Critical Stations'!F5&lt;'Profile Grade Input'!$F$7,'Profile Grade Input'!$F$6+'Profile Grade Input'!$F$9*('Critical Stations'!F5-'Profile Grade Input'!$F$5)+'Profile Grade Input'!$F$11*('Critical Stations'!F5-'Profile Grade Input'!$F$5)^2,IF('Critical Stations'!F5&lt;'Profile Grade Input'!$I$7,'Profile Grade Input'!$I$6+'Profile Grade Input'!$I$9*('Critical Stations'!F5-'Profile Grade Input'!$I$5)+'Profile Grade Input'!$I$11*('Critical Stations'!F5-'Profile Grade Input'!$I$5)^2,IF('Critical Stations'!F5&lt;'Profile Grade Input'!$L$7,'Profile Grade Input'!$L$6+'Profile Grade Input'!$L$9*('Critical Stations'!F5-'Profile Grade Input'!$L$5)+'Profile Grade Input'!$L$11*('Critical Stations'!F5-'Profile Grade Input'!$L$5)^2,'Profile Grade Input'!$O$6+'Profile Grade Input'!$O$9*('Critical Stations'!F5-'Profile Grade Input'!$O$5)+'Profile Grade Input'!$O$11*('Critical Stations'!F5-'Profile Grade Input'!$O$5)^2))))</f>
        <v>647.17582000000004</v>
      </c>
      <c r="G5" s="144">
        <f>IF('Critical Stations'!G5&lt;'Profile Grade Input'!$C$7,'Profile Grade Input'!$C$6+'Profile Grade Input'!$C$9*('Critical Stations'!G5-'Profile Grade Input'!$C$5)+'Profile Grade Input'!$C$11*('Critical Stations'!G5-'Profile Grade Input'!$C$5)^2,IF('Critical Stations'!G5&lt;'Profile Grade Input'!$F$7,'Profile Grade Input'!$F$6+'Profile Grade Input'!$F$9*('Critical Stations'!G5-'Profile Grade Input'!$F$5)+'Profile Grade Input'!$F$11*('Critical Stations'!G5-'Profile Grade Input'!$F$5)^2,IF('Critical Stations'!G5&lt;'Profile Grade Input'!$I$7,'Profile Grade Input'!$I$6+'Profile Grade Input'!$I$9*('Critical Stations'!G5-'Profile Grade Input'!$I$5)+'Profile Grade Input'!$I$11*('Critical Stations'!G5-'Profile Grade Input'!$I$5)^2,IF('Critical Stations'!G5&lt;'Profile Grade Input'!$L$7,'Profile Grade Input'!$L$6+'Profile Grade Input'!$L$9*('Critical Stations'!G5-'Profile Grade Input'!$L$5)+'Profile Grade Input'!$L$11*('Critical Stations'!G5-'Profile Grade Input'!$L$5)^2,'Profile Grade Input'!$O$6+'Profile Grade Input'!$O$9*('Critical Stations'!G5-'Profile Grade Input'!$O$5)+'Profile Grade Input'!$O$11*('Critical Stations'!G5-'Profile Grade Input'!$O$5)^2))))</f>
        <v>647.51156192070084</v>
      </c>
      <c r="H5" s="144">
        <f>IF('Critical Stations'!H5&lt;'Profile Grade Input'!$C$7,'Profile Grade Input'!$C$6+'Profile Grade Input'!$C$9*('Critical Stations'!H5-'Profile Grade Input'!$C$5)+'Profile Grade Input'!$C$11*('Critical Stations'!H5-'Profile Grade Input'!$C$5)^2,IF('Critical Stations'!H5&lt;'Profile Grade Input'!$F$7,'Profile Grade Input'!$F$6+'Profile Grade Input'!$F$9*('Critical Stations'!H5-'Profile Grade Input'!$F$5)+'Profile Grade Input'!$F$11*('Critical Stations'!H5-'Profile Grade Input'!$F$5)^2,IF('Critical Stations'!H5&lt;'Profile Grade Input'!$I$7,'Profile Grade Input'!$I$6+'Profile Grade Input'!$I$9*('Critical Stations'!H5-'Profile Grade Input'!$I$5)+'Profile Grade Input'!$I$11*('Critical Stations'!H5-'Profile Grade Input'!$I$5)^2,IF('Critical Stations'!H5&lt;'Profile Grade Input'!$L$7,'Profile Grade Input'!$L$6+'Profile Grade Input'!$L$9*('Critical Stations'!H5-'Profile Grade Input'!$L$5)+'Profile Grade Input'!$L$11*('Critical Stations'!H5-'Profile Grade Input'!$L$5)^2,'Profile Grade Input'!$O$6+'Profile Grade Input'!$O$9*('Critical Stations'!H5-'Profile Grade Input'!$O$5)+'Profile Grade Input'!$O$11*('Critical Stations'!H5-'Profile Grade Input'!$O$5)^2))))</f>
        <v>647.90493318398296</v>
      </c>
      <c r="I5" s="144">
        <f>IF('Critical Stations'!I5&lt;'Profile Grade Input'!$C$7,'Profile Grade Input'!$C$6+'Profile Grade Input'!$C$9*('Critical Stations'!I5-'Profile Grade Input'!$C$5)+'Profile Grade Input'!$C$11*('Critical Stations'!I5-'Profile Grade Input'!$C$5)^2,IF('Critical Stations'!I5&lt;'Profile Grade Input'!$F$7,'Profile Grade Input'!$F$6+'Profile Grade Input'!$F$9*('Critical Stations'!I5-'Profile Grade Input'!$F$5)+'Profile Grade Input'!$F$11*('Critical Stations'!I5-'Profile Grade Input'!$F$5)^2,IF('Critical Stations'!I5&lt;'Profile Grade Input'!$I$7,'Profile Grade Input'!$I$6+'Profile Grade Input'!$I$9*('Critical Stations'!I5-'Profile Grade Input'!$I$5)+'Profile Grade Input'!$I$11*('Critical Stations'!I5-'Profile Grade Input'!$I$5)^2,IF('Critical Stations'!I5&lt;'Profile Grade Input'!$L$7,'Profile Grade Input'!$L$6+'Profile Grade Input'!$L$9*('Critical Stations'!I5-'Profile Grade Input'!$L$5)+'Profile Grade Input'!$L$11*('Critical Stations'!I5-'Profile Grade Input'!$L$5)^2,'Profile Grade Input'!$O$6+'Profile Grade Input'!$O$9*('Critical Stations'!I5-'Profile Grade Input'!$O$5)+'Profile Grade Input'!$O$11*('Critical Stations'!I5-'Profile Grade Input'!$O$5)^2))))</f>
        <v>648.35562641059528</v>
      </c>
      <c r="J5" s="144">
        <f>IF('Critical Stations'!J5&lt;'Profile Grade Input'!$C$7,'Profile Grade Input'!$C$6+'Profile Grade Input'!$C$9*('Critical Stations'!J5-'Profile Grade Input'!$C$5)+'Profile Grade Input'!$C$11*('Critical Stations'!J5-'Profile Grade Input'!$C$5)^2,IF('Critical Stations'!J5&lt;'Profile Grade Input'!$F$7,'Profile Grade Input'!$F$6+'Profile Grade Input'!$F$9*('Critical Stations'!J5-'Profile Grade Input'!$F$5)+'Profile Grade Input'!$F$11*('Critical Stations'!J5-'Profile Grade Input'!$F$5)^2,IF('Critical Stations'!J5&lt;'Profile Grade Input'!$I$7,'Profile Grade Input'!$I$6+'Profile Grade Input'!$I$9*('Critical Stations'!J5-'Profile Grade Input'!$I$5)+'Profile Grade Input'!$I$11*('Critical Stations'!J5-'Profile Grade Input'!$I$5)^2,IF('Critical Stations'!J5&lt;'Profile Grade Input'!$L$7,'Profile Grade Input'!$L$6+'Profile Grade Input'!$L$9*('Critical Stations'!J5-'Profile Grade Input'!$L$5)+'Profile Grade Input'!$L$11*('Critical Stations'!J5-'Profile Grade Input'!$L$5)^2,'Profile Grade Input'!$O$6+'Profile Grade Input'!$O$9*('Critical Stations'!J5-'Profile Grade Input'!$O$5)+'Profile Grade Input'!$O$11*('Critical Stations'!J5-'Profile Grade Input'!$O$5)^2))))</f>
        <v>648.86306948367587</v>
      </c>
      <c r="K5" s="144">
        <f>IF('Critical Stations'!K5&lt;'Profile Grade Input'!$C$7,'Profile Grade Input'!$C$6+'Profile Grade Input'!$C$9*('Critical Stations'!K5-'Profile Grade Input'!$C$5)+'Profile Grade Input'!$C$11*('Critical Stations'!K5-'Profile Grade Input'!$C$5)^2,IF('Critical Stations'!K5&lt;'Profile Grade Input'!$F$7,'Profile Grade Input'!$F$6+'Profile Grade Input'!$F$9*('Critical Stations'!K5-'Profile Grade Input'!$F$5)+'Profile Grade Input'!$F$11*('Critical Stations'!K5-'Profile Grade Input'!$F$5)^2,IF('Critical Stations'!K5&lt;'Profile Grade Input'!$I$7,'Profile Grade Input'!$I$6+'Profile Grade Input'!$I$9*('Critical Stations'!K5-'Profile Grade Input'!$I$5)+'Profile Grade Input'!$I$11*('Critical Stations'!K5-'Profile Grade Input'!$I$5)^2,IF('Critical Stations'!K5&lt;'Profile Grade Input'!$L$7,'Profile Grade Input'!$L$6+'Profile Grade Input'!$L$9*('Critical Stations'!K5-'Profile Grade Input'!$L$5)+'Profile Grade Input'!$L$11*('Critical Stations'!K5-'Profile Grade Input'!$L$5)^2,'Profile Grade Input'!$O$6+'Profile Grade Input'!$O$9*('Critical Stations'!K5-'Profile Grade Input'!$O$5)+'Profile Grade Input'!$O$11*('Critical Stations'!K5-'Profile Grade Input'!$O$5)^2))))</f>
        <v>649.27918143299109</v>
      </c>
      <c r="L5" s="144">
        <f>IF('Critical Stations'!L5&lt;'Profile Grade Input'!$C$7,'Profile Grade Input'!$C$6+'Profile Grade Input'!$C$9*('Critical Stations'!L5-'Profile Grade Input'!$C$5)+'Profile Grade Input'!$C$11*('Critical Stations'!L5-'Profile Grade Input'!$C$5)^2,IF('Critical Stations'!L5&lt;'Profile Grade Input'!$F$7,'Profile Grade Input'!$F$6+'Profile Grade Input'!$F$9*('Critical Stations'!L5-'Profile Grade Input'!$F$5)+'Profile Grade Input'!$F$11*('Critical Stations'!L5-'Profile Grade Input'!$F$5)^2,IF('Critical Stations'!L5&lt;'Profile Grade Input'!$I$7,'Profile Grade Input'!$I$6+'Profile Grade Input'!$I$9*('Critical Stations'!L5-'Profile Grade Input'!$I$5)+'Profile Grade Input'!$I$11*('Critical Stations'!L5-'Profile Grade Input'!$I$5)^2,IF('Critical Stations'!L5&lt;'Profile Grade Input'!$L$7,'Profile Grade Input'!$L$6+'Profile Grade Input'!$L$9*('Critical Stations'!L5-'Profile Grade Input'!$L$5)+'Profile Grade Input'!$L$11*('Critical Stations'!L5-'Profile Grade Input'!$L$5)^2,'Profile Grade Input'!$O$6+'Profile Grade Input'!$O$9*('Critical Stations'!L5-'Profile Grade Input'!$O$5)+'Profile Grade Input'!$O$11*('Critical Stations'!L5-'Profile Grade Input'!$O$5)^2))))</f>
        <v>649.42802893669568</v>
      </c>
      <c r="M5" s="144">
        <f>IF('Critical Stations'!M5&lt;'Profile Grade Input'!$C$7,'Profile Grade Input'!$C$6+'Profile Grade Input'!$C$9*('Critical Stations'!M5-'Profile Grade Input'!$C$5)+'Profile Grade Input'!$C$11*('Critical Stations'!M5-'Profile Grade Input'!$C$5)^2,IF('Critical Stations'!M5&lt;'Profile Grade Input'!$F$7,'Profile Grade Input'!$F$6+'Profile Grade Input'!$F$9*('Critical Stations'!M5-'Profile Grade Input'!$F$5)+'Profile Grade Input'!$F$11*('Critical Stations'!M5-'Profile Grade Input'!$F$5)^2,IF('Critical Stations'!M5&lt;'Profile Grade Input'!$I$7,'Profile Grade Input'!$I$6+'Profile Grade Input'!$I$9*('Critical Stations'!M5-'Profile Grade Input'!$I$5)+'Profile Grade Input'!$I$11*('Critical Stations'!M5-'Profile Grade Input'!$I$5)^2,IF('Critical Stations'!M5&lt;'Profile Grade Input'!$L$7,'Profile Grade Input'!$L$6+'Profile Grade Input'!$L$9*('Critical Stations'!M5-'Profile Grade Input'!$L$5)+'Profile Grade Input'!$L$11*('Critical Stations'!M5-'Profile Grade Input'!$L$5)^2,'Profile Grade Input'!$O$6+'Profile Grade Input'!$O$9*('Critical Stations'!M5-'Profile Grade Input'!$O$5)+'Profile Grade Input'!$O$11*('Critical Stations'!M5-'Profile Grade Input'!$O$5)^2))))</f>
        <v>650.05024925849818</v>
      </c>
      <c r="N5" s="144">
        <f>IF('Critical Stations'!N5&lt;'Profile Grade Input'!$C$7,'Profile Grade Input'!$C$6+'Profile Grade Input'!$C$9*('Critical Stations'!N5-'Profile Grade Input'!$C$5)+'Profile Grade Input'!$C$11*('Critical Stations'!N5-'Profile Grade Input'!$C$5)^2,IF('Critical Stations'!N5&lt;'Profile Grade Input'!$F$7,'Profile Grade Input'!$F$6+'Profile Grade Input'!$F$9*('Critical Stations'!N5-'Profile Grade Input'!$F$5)+'Profile Grade Input'!$F$11*('Critical Stations'!N5-'Profile Grade Input'!$F$5)^2,IF('Critical Stations'!N5&lt;'Profile Grade Input'!$I$7,'Profile Grade Input'!$I$6+'Profile Grade Input'!$I$9*('Critical Stations'!N5-'Profile Grade Input'!$I$5)+'Profile Grade Input'!$I$11*('Critical Stations'!N5-'Profile Grade Input'!$I$5)^2,IF('Critical Stations'!N5&lt;'Profile Grade Input'!$L$7,'Profile Grade Input'!$L$6+'Profile Grade Input'!$L$9*('Critical Stations'!N5-'Profile Grade Input'!$L$5)+'Profile Grade Input'!$L$11*('Critical Stations'!N5-'Profile Grade Input'!$L$5)^2,'Profile Grade Input'!$O$6+'Profile Grade Input'!$O$9*('Critical Stations'!N5-'Profile Grade Input'!$O$5)+'Profile Grade Input'!$O$11*('Critical Stations'!N5-'Profile Grade Input'!$O$5)^2))))</f>
        <v>650.73010811675999</v>
      </c>
      <c r="O5" s="144">
        <f>IF('Critical Stations'!O5&lt;'Profile Grade Input'!$C$7,'Profile Grade Input'!$C$6+'Profile Grade Input'!$C$9*('Critical Stations'!O5-'Profile Grade Input'!$C$5)+'Profile Grade Input'!$C$11*('Critical Stations'!O5-'Profile Grade Input'!$C$5)^2,IF('Critical Stations'!O5&lt;'Profile Grade Input'!$F$7,'Profile Grade Input'!$F$6+'Profile Grade Input'!$F$9*('Critical Stations'!O5-'Profile Grade Input'!$F$5)+'Profile Grade Input'!$F$11*('Critical Stations'!O5-'Profile Grade Input'!$F$5)^2,IF('Critical Stations'!O5&lt;'Profile Grade Input'!$I$7,'Profile Grade Input'!$I$6+'Profile Grade Input'!$I$9*('Critical Stations'!O5-'Profile Grade Input'!$I$5)+'Profile Grade Input'!$I$11*('Critical Stations'!O5-'Profile Grade Input'!$I$5)^2,IF('Critical Stations'!O5&lt;'Profile Grade Input'!$L$7,'Profile Grade Input'!$L$6+'Profile Grade Input'!$L$9*('Critical Stations'!O5-'Profile Grade Input'!$L$5)+'Profile Grade Input'!$L$11*('Critical Stations'!O5-'Profile Grade Input'!$L$5)^2,'Profile Grade Input'!$O$6+'Profile Grade Input'!$O$9*('Critical Stations'!O5-'Profile Grade Input'!$O$5)+'Profile Grade Input'!$O$11*('Critical Stations'!O5-'Profile Grade Input'!$O$5)^2))))</f>
        <v>650.91134156932287</v>
      </c>
      <c r="P5" s="144">
        <f>IF('Critical Stations'!P5&lt;'Profile Grade Input'!$C$7,'Profile Grade Input'!$C$6+'Profile Grade Input'!$C$9*('Critical Stations'!P5-'Profile Grade Input'!$C$5)+'Profile Grade Input'!$C$11*('Critical Stations'!P5-'Profile Grade Input'!$C$5)^2,IF('Critical Stations'!P5&lt;'Profile Grade Input'!$F$7,'Profile Grade Input'!$F$6+'Profile Grade Input'!$F$9*('Critical Stations'!P5-'Profile Grade Input'!$F$5)+'Profile Grade Input'!$F$11*('Critical Stations'!P5-'Profile Grade Input'!$F$5)^2,IF('Critical Stations'!P5&lt;'Profile Grade Input'!$I$7,'Profile Grade Input'!$I$6+'Profile Grade Input'!$I$9*('Critical Stations'!P5-'Profile Grade Input'!$I$5)+'Profile Grade Input'!$I$11*('Critical Stations'!P5-'Profile Grade Input'!$I$5)^2,IF('Critical Stations'!P5&lt;'Profile Grade Input'!$L$7,'Profile Grade Input'!$L$6+'Profile Grade Input'!$L$9*('Critical Stations'!P5-'Profile Grade Input'!$L$5)+'Profile Grade Input'!$L$11*('Critical Stations'!P5-'Profile Grade Input'!$L$5)^2,'Profile Grade Input'!$O$6+'Profile Grade Input'!$O$9*('Critical Stations'!P5-'Profile Grade Input'!$O$5)+'Profile Grade Input'!$O$11*('Critical Stations'!P5-'Profile Grade Input'!$O$5)^2))))</f>
        <v>651.46647250845012</v>
      </c>
      <c r="Q5" s="144">
        <f>IF('Critical Stations'!Q5&lt;'Profile Grade Input'!$C$7,'Profile Grade Input'!$C$6+'Profile Grade Input'!$C$9*('Critical Stations'!Q5-'Profile Grade Input'!$C$5)+'Profile Grade Input'!$C$11*('Critical Stations'!Q5-'Profile Grade Input'!$C$5)^2,IF('Critical Stations'!Q5&lt;'Profile Grade Input'!$F$7,'Profile Grade Input'!$F$6+'Profile Grade Input'!$F$9*('Critical Stations'!Q5-'Profile Grade Input'!$F$5)+'Profile Grade Input'!$F$11*('Critical Stations'!Q5-'Profile Grade Input'!$F$5)^2,IF('Critical Stations'!Q5&lt;'Profile Grade Input'!$I$7,'Profile Grade Input'!$I$6+'Profile Grade Input'!$I$9*('Critical Stations'!Q5-'Profile Grade Input'!$I$5)+'Profile Grade Input'!$I$11*('Critical Stations'!Q5-'Profile Grade Input'!$I$5)^2,IF('Critical Stations'!Q5&lt;'Profile Grade Input'!$L$7,'Profile Grade Input'!$L$6+'Profile Grade Input'!$L$9*('Critical Stations'!Q5-'Profile Grade Input'!$L$5)+'Profile Grade Input'!$L$11*('Critical Stations'!Q5-'Profile Grade Input'!$L$5)^2,'Profile Grade Input'!$O$6+'Profile Grade Input'!$O$9*('Critical Stations'!Q5-'Profile Grade Input'!$O$5)+'Profile Grade Input'!$O$11*('Critical Stations'!Q5-'Profile Grade Input'!$O$5)^2))))</f>
        <v>652.25959799358805</v>
      </c>
      <c r="R5" s="144">
        <f>IF('Critical Stations'!R5&lt;'Profile Grade Input'!$C$7,'Profile Grade Input'!$C$6+'Profile Grade Input'!$C$9*('Critical Stations'!R5-'Profile Grade Input'!$C$5)+'Profile Grade Input'!$C$11*('Critical Stations'!R5-'Profile Grade Input'!$C$5)^2,IF('Critical Stations'!R5&lt;'Profile Grade Input'!$F$7,'Profile Grade Input'!$F$6+'Profile Grade Input'!$F$9*('Critical Stations'!R5-'Profile Grade Input'!$F$5)+'Profile Grade Input'!$F$11*('Critical Stations'!R5-'Profile Grade Input'!$F$5)^2,IF('Critical Stations'!R5&lt;'Profile Grade Input'!$I$7,'Profile Grade Input'!$I$6+'Profile Grade Input'!$I$9*('Critical Stations'!R5-'Profile Grade Input'!$I$5)+'Profile Grade Input'!$I$11*('Critical Stations'!R5-'Profile Grade Input'!$I$5)^2,IF('Critical Stations'!R5&lt;'Profile Grade Input'!$L$7,'Profile Grade Input'!$L$6+'Profile Grade Input'!$L$9*('Critical Stations'!R5-'Profile Grade Input'!$L$5)+'Profile Grade Input'!$L$11*('Critical Stations'!R5-'Profile Grade Input'!$L$5)^2,'Profile Grade Input'!$O$6+'Profile Grade Input'!$O$9*('Critical Stations'!R5-'Profile Grade Input'!$O$5)+'Profile Grade Input'!$O$11*('Critical Stations'!R5-'Profile Grade Input'!$O$5)^2))))</f>
        <v>653.11126996475207</v>
      </c>
      <c r="S5" s="144">
        <f>IF('Critical Stations'!S5&lt;'Profile Grade Input'!$C$7,'Profile Grade Input'!$C$6+'Profile Grade Input'!$C$9*('Critical Stations'!S5-'Profile Grade Input'!$C$5)+'Profile Grade Input'!$C$11*('Critical Stations'!S5-'Profile Grade Input'!$C$5)^2,IF('Critical Stations'!S5&lt;'Profile Grade Input'!$F$7,'Profile Grade Input'!$F$6+'Profile Grade Input'!$F$9*('Critical Stations'!S5-'Profile Grade Input'!$F$5)+'Profile Grade Input'!$F$11*('Critical Stations'!S5-'Profile Grade Input'!$F$5)^2,IF('Critical Stations'!S5&lt;'Profile Grade Input'!$I$7,'Profile Grade Input'!$I$6+'Profile Grade Input'!$I$9*('Critical Stations'!S5-'Profile Grade Input'!$I$5)+'Profile Grade Input'!$I$11*('Critical Stations'!S5-'Profile Grade Input'!$I$5)^2,IF('Critical Stations'!S5&lt;'Profile Grade Input'!$L$7,'Profile Grade Input'!$L$6+'Profile Grade Input'!$L$9*('Critical Stations'!S5-'Profile Grade Input'!$L$5)+'Profile Grade Input'!$L$11*('Critical Stations'!S5-'Profile Grade Input'!$L$5)^2,'Profile Grade Input'!$O$6+'Profile Grade Input'!$O$9*('Critical Stations'!S5-'Profile Grade Input'!$O$5)+'Profile Grade Input'!$O$11*('Critical Stations'!S5-'Profile Grade Input'!$O$5)^2))))</f>
        <v>654.02021809055111</v>
      </c>
      <c r="T5" s="144">
        <f>IF('Critical Stations'!T5&lt;'Profile Grade Input'!$C$7,'Profile Grade Input'!$C$6+'Profile Grade Input'!$C$9*('Critical Stations'!T5-'Profile Grade Input'!$C$5)+'Profile Grade Input'!$C$11*('Critical Stations'!T5-'Profile Grade Input'!$C$5)^2,IF('Critical Stations'!T5&lt;'Profile Grade Input'!$F$7,'Profile Grade Input'!$F$6+'Profile Grade Input'!$F$9*('Critical Stations'!T5-'Profile Grade Input'!$F$5)+'Profile Grade Input'!$F$11*('Critical Stations'!T5-'Profile Grade Input'!$F$5)^2,IF('Critical Stations'!T5&lt;'Profile Grade Input'!$I$7,'Profile Grade Input'!$I$6+'Profile Grade Input'!$I$9*('Critical Stations'!T5-'Profile Grade Input'!$I$5)+'Profile Grade Input'!$I$11*('Critical Stations'!T5-'Profile Grade Input'!$I$5)^2,IF('Critical Stations'!T5&lt;'Profile Grade Input'!$L$7,'Profile Grade Input'!$L$6+'Profile Grade Input'!$L$9*('Critical Stations'!T5-'Profile Grade Input'!$L$5)+'Profile Grade Input'!$L$11*('Critical Stations'!T5-'Profile Grade Input'!$L$5)^2,'Profile Grade Input'!$O$6+'Profile Grade Input'!$O$9*('Critical Stations'!T5-'Profile Grade Input'!$O$5)+'Profile Grade Input'!$O$11*('Critical Stations'!T5-'Profile Grade Input'!$O$5)^2))))</f>
        <v>654.25754906692907</v>
      </c>
      <c r="U5" s="144">
        <f>IF('Critical Stations'!U5&lt;'Profile Grade Input'!$C$7,'Profile Grade Input'!$C$6+'Profile Grade Input'!$C$9*('Critical Stations'!U5-'Profile Grade Input'!$C$5)+'Profile Grade Input'!$C$11*('Critical Stations'!U5-'Profile Grade Input'!$C$5)^2,IF('Critical Stations'!U5&lt;'Profile Grade Input'!$F$7,'Profile Grade Input'!$F$6+'Profile Grade Input'!$F$9*('Critical Stations'!U5-'Profile Grade Input'!$F$5)+'Profile Grade Input'!$F$11*('Critical Stations'!U5-'Profile Grade Input'!$F$5)^2,IF('Critical Stations'!U5&lt;'Profile Grade Input'!$I$7,'Profile Grade Input'!$I$6+'Profile Grade Input'!$I$9*('Critical Stations'!U5-'Profile Grade Input'!$I$5)+'Profile Grade Input'!$I$11*('Critical Stations'!U5-'Profile Grade Input'!$I$5)^2,IF('Critical Stations'!U5&lt;'Profile Grade Input'!$L$7,'Profile Grade Input'!$L$6+'Profile Grade Input'!$L$9*('Critical Stations'!U5-'Profile Grade Input'!$L$5)+'Profile Grade Input'!$L$11*('Critical Stations'!U5-'Profile Grade Input'!$L$5)^2,'Profile Grade Input'!$O$6+'Profile Grade Input'!$O$9*('Critical Stations'!U5-'Profile Grade Input'!$O$5)+'Profile Grade Input'!$O$11*('Critical Stations'!U5-'Profile Grade Input'!$O$5)^2))))</f>
        <v>654.88876968897637</v>
      </c>
      <c r="V5" s="144">
        <f>IF('Critical Stations'!V5&lt;'Profile Grade Input'!$C$7,'Profile Grade Input'!$C$6+'Profile Grade Input'!$C$9*('Critical Stations'!V5-'Profile Grade Input'!$C$5)+'Profile Grade Input'!$C$11*('Critical Stations'!V5-'Profile Grade Input'!$C$5)^2,IF('Critical Stations'!V5&lt;'Profile Grade Input'!$F$7,'Profile Grade Input'!$F$6+'Profile Grade Input'!$F$9*('Critical Stations'!V5-'Profile Grade Input'!$F$5)+'Profile Grade Input'!$F$11*('Critical Stations'!V5-'Profile Grade Input'!$F$5)^2,IF('Critical Stations'!V5&lt;'Profile Grade Input'!$I$7,'Profile Grade Input'!$I$6+'Profile Grade Input'!$I$9*('Critical Stations'!V5-'Profile Grade Input'!$I$5)+'Profile Grade Input'!$I$11*('Critical Stations'!V5-'Profile Grade Input'!$I$5)^2,IF('Critical Stations'!V5&lt;'Profile Grade Input'!$L$7,'Profile Grade Input'!$L$6+'Profile Grade Input'!$L$9*('Critical Stations'!V5-'Profile Grade Input'!$L$5)+'Profile Grade Input'!$L$11*('Critical Stations'!V5-'Profile Grade Input'!$L$5)^2,'Profile Grade Input'!$O$6+'Profile Grade Input'!$O$9*('Critical Stations'!V5-'Profile Grade Input'!$O$5)+'Profile Grade Input'!$O$11*('Critical Stations'!V5-'Profile Grade Input'!$O$5)^2))))</f>
        <v>654.95508275590544</v>
      </c>
      <c r="W5" s="144">
        <f>IF('Critical Stations'!W5&lt;'Profile Grade Input'!$C$7,'Profile Grade Input'!$C$6+'Profile Grade Input'!$C$9*('Critical Stations'!W5-'Profile Grade Input'!$C$5)+'Profile Grade Input'!$C$11*('Critical Stations'!W5-'Profile Grade Input'!$C$5)^2,IF('Critical Stations'!W5&lt;'Profile Grade Input'!$F$7,'Profile Grade Input'!$F$6+'Profile Grade Input'!$F$9*('Critical Stations'!W5-'Profile Grade Input'!$F$5)+'Profile Grade Input'!$F$11*('Critical Stations'!W5-'Profile Grade Input'!$F$5)^2,IF('Critical Stations'!W5&lt;'Profile Grade Input'!$I$7,'Profile Grade Input'!$I$6+'Profile Grade Input'!$I$9*('Critical Stations'!W5-'Profile Grade Input'!$I$5)+'Profile Grade Input'!$I$11*('Critical Stations'!W5-'Profile Grade Input'!$I$5)^2,IF('Critical Stations'!W5&lt;'Profile Grade Input'!$L$7,'Profile Grade Input'!$L$6+'Profile Grade Input'!$L$9*('Critical Stations'!W5-'Profile Grade Input'!$L$5)+'Profile Grade Input'!$L$11*('Critical Stations'!W5-'Profile Grade Input'!$L$5)^2,'Profile Grade Input'!$O$6+'Profile Grade Input'!$O$9*('Critical Stations'!W5-'Profile Grade Input'!$O$5)+'Profile Grade Input'!$O$11*('Critical Stations'!W5-'Profile Grade Input'!$O$5)^2))))</f>
        <v>655.88994742125976</v>
      </c>
      <c r="X5" s="144">
        <f>IF('Critical Stations'!X5&lt;'Profile Grade Input'!$C$7,'Profile Grade Input'!$C$6+'Profile Grade Input'!$C$9*('Critical Stations'!X5-'Profile Grade Input'!$C$5)+'Profile Grade Input'!$C$11*('Critical Stations'!X5-'Profile Grade Input'!$C$5)^2,IF('Critical Stations'!X5&lt;'Profile Grade Input'!$F$7,'Profile Grade Input'!$F$6+'Profile Grade Input'!$F$9*('Critical Stations'!X5-'Profile Grade Input'!$F$5)+'Profile Grade Input'!$F$11*('Critical Stations'!X5-'Profile Grade Input'!$F$5)^2,IF('Critical Stations'!X5&lt;'Profile Grade Input'!$I$7,'Profile Grade Input'!$I$6+'Profile Grade Input'!$I$9*('Critical Stations'!X5-'Profile Grade Input'!$I$5)+'Profile Grade Input'!$I$11*('Critical Stations'!X5-'Profile Grade Input'!$I$5)^2,IF('Critical Stations'!X5&lt;'Profile Grade Input'!$L$7,'Profile Grade Input'!$L$6+'Profile Grade Input'!$L$9*('Critical Stations'!X5-'Profile Grade Input'!$L$5)+'Profile Grade Input'!$L$11*('Critical Stations'!X5-'Profile Grade Input'!$L$5)^2,'Profile Grade Input'!$O$6+'Profile Grade Input'!$O$9*('Critical Stations'!X5-'Profile Grade Input'!$O$5)+'Profile Grade Input'!$O$11*('Critical Stations'!X5-'Profile Grade Input'!$O$5)^2))))</f>
        <v>656.82481208661409</v>
      </c>
      <c r="Y5" s="144">
        <f>IF('Critical Stations'!Y5&lt;'Profile Grade Input'!$C$7,'Profile Grade Input'!$C$6+'Profile Grade Input'!$C$9*('Critical Stations'!Y5-'Profile Grade Input'!$C$5)+'Profile Grade Input'!$C$11*('Critical Stations'!Y5-'Profile Grade Input'!$C$5)^2,IF('Critical Stations'!Y5&lt;'Profile Grade Input'!$F$7,'Profile Grade Input'!$F$6+'Profile Grade Input'!$F$9*('Critical Stations'!Y5-'Profile Grade Input'!$F$5)+'Profile Grade Input'!$F$11*('Critical Stations'!Y5-'Profile Grade Input'!$F$5)^2,IF('Critical Stations'!Y5&lt;'Profile Grade Input'!$I$7,'Profile Grade Input'!$I$6+'Profile Grade Input'!$I$9*('Critical Stations'!Y5-'Profile Grade Input'!$I$5)+'Profile Grade Input'!$I$11*('Critical Stations'!Y5-'Profile Grade Input'!$I$5)^2,IF('Critical Stations'!Y5&lt;'Profile Grade Input'!$L$7,'Profile Grade Input'!$L$6+'Profile Grade Input'!$L$9*('Critical Stations'!Y5-'Profile Grade Input'!$L$5)+'Profile Grade Input'!$L$11*('Critical Stations'!Y5-'Profile Grade Input'!$L$5)^2,'Profile Grade Input'!$O$6+'Profile Grade Input'!$O$9*('Critical Stations'!Y5-'Profile Grade Input'!$O$5)+'Profile Grade Input'!$O$11*('Critical Stations'!Y5-'Profile Grade Input'!$O$5)^2))))</f>
        <v>657.75967675196841</v>
      </c>
      <c r="Z5" s="144">
        <f>IF('Critical Stations'!Z5&lt;'Profile Grade Input'!$C$7,'Profile Grade Input'!$C$6+'Profile Grade Input'!$C$9*('Critical Stations'!Z5-'Profile Grade Input'!$C$5)+'Profile Grade Input'!$C$11*('Critical Stations'!Z5-'Profile Grade Input'!$C$5)^2,IF('Critical Stations'!Z5&lt;'Profile Grade Input'!$F$7,'Profile Grade Input'!$F$6+'Profile Grade Input'!$F$9*('Critical Stations'!Z5-'Profile Grade Input'!$F$5)+'Profile Grade Input'!$F$11*('Critical Stations'!Z5-'Profile Grade Input'!$F$5)^2,IF('Critical Stations'!Z5&lt;'Profile Grade Input'!$I$7,'Profile Grade Input'!$I$6+'Profile Grade Input'!$I$9*('Critical Stations'!Z5-'Profile Grade Input'!$I$5)+'Profile Grade Input'!$I$11*('Critical Stations'!Z5-'Profile Grade Input'!$I$5)^2,IF('Critical Stations'!Z5&lt;'Profile Grade Input'!$L$7,'Profile Grade Input'!$L$6+'Profile Grade Input'!$L$9*('Critical Stations'!Z5-'Profile Grade Input'!$L$5)+'Profile Grade Input'!$L$11*('Critical Stations'!Z5-'Profile Grade Input'!$L$5)^2,'Profile Grade Input'!$O$6+'Profile Grade Input'!$O$9*('Critical Stations'!Z5-'Profile Grade Input'!$O$5)+'Profile Grade Input'!$O$11*('Critical Stations'!Z5-'Profile Grade Input'!$O$5)^2))))</f>
        <v>657.94664968503935</v>
      </c>
      <c r="AA5" s="144">
        <f>IF('Critical Stations'!AA5&lt;'Profile Grade Input'!$C$7,'Profile Grade Input'!$C$6+'Profile Grade Input'!$C$9*('Critical Stations'!AA5-'Profile Grade Input'!$C$5)+'Profile Grade Input'!$C$11*('Critical Stations'!AA5-'Profile Grade Input'!$C$5)^2,IF('Critical Stations'!AA5&lt;'Profile Grade Input'!$F$7,'Profile Grade Input'!$F$6+'Profile Grade Input'!$F$9*('Critical Stations'!AA5-'Profile Grade Input'!$F$5)+'Profile Grade Input'!$F$11*('Critical Stations'!AA5-'Profile Grade Input'!$F$5)^2,IF('Critical Stations'!AA5&lt;'Profile Grade Input'!$I$7,'Profile Grade Input'!$I$6+'Profile Grade Input'!$I$9*('Critical Stations'!AA5-'Profile Grade Input'!$I$5)+'Profile Grade Input'!$I$11*('Critical Stations'!AA5-'Profile Grade Input'!$I$5)^2,IF('Critical Stations'!AA5&lt;'Profile Grade Input'!$L$7,'Profile Grade Input'!$L$6+'Profile Grade Input'!$L$9*('Critical Stations'!AA5-'Profile Grade Input'!$L$5)+'Profile Grade Input'!$L$11*('Critical Stations'!AA5-'Profile Grade Input'!$L$5)^2,'Profile Grade Input'!$O$6+'Profile Grade Input'!$O$9*('Critical Stations'!AA5-'Profile Grade Input'!$O$5)+'Profile Grade Input'!$O$11*('Critical Stations'!AA5-'Profile Grade Input'!$O$5)^2))))</f>
        <v>658.69454141732285</v>
      </c>
      <c r="AB5" s="144">
        <f>IF('Critical Stations'!AB5&lt;'Profile Grade Input'!$C$7,'Profile Grade Input'!$C$6+'Profile Grade Input'!$C$9*('Critical Stations'!AB5-'Profile Grade Input'!$C$5)+'Profile Grade Input'!$C$11*('Critical Stations'!AB5-'Profile Grade Input'!$C$5)^2,IF('Critical Stations'!AB5&lt;'Profile Grade Input'!$F$7,'Profile Grade Input'!$F$6+'Profile Grade Input'!$F$9*('Critical Stations'!AB5-'Profile Grade Input'!$F$5)+'Profile Grade Input'!$F$11*('Critical Stations'!AB5-'Profile Grade Input'!$F$5)^2,IF('Critical Stations'!AB5&lt;'Profile Grade Input'!$I$7,'Profile Grade Input'!$I$6+'Profile Grade Input'!$I$9*('Critical Stations'!AB5-'Profile Grade Input'!$I$5)+'Profile Grade Input'!$I$11*('Critical Stations'!AB5-'Profile Grade Input'!$I$5)^2,IF('Critical Stations'!AB5&lt;'Profile Grade Input'!$L$7,'Profile Grade Input'!$L$6+'Profile Grade Input'!$L$9*('Critical Stations'!AB5-'Profile Grade Input'!$L$5)+'Profile Grade Input'!$L$11*('Critical Stations'!AB5-'Profile Grade Input'!$L$5)^2,'Profile Grade Input'!$O$6+'Profile Grade Input'!$O$9*('Critical Stations'!AB5-'Profile Grade Input'!$O$5)+'Profile Grade Input'!$O$11*('Critical Stations'!AB5-'Profile Grade Input'!$O$5)^2))))</f>
        <v>659.62940608267718</v>
      </c>
      <c r="AC5" s="144">
        <f>IF('Critical Stations'!AC5&lt;'Profile Grade Input'!$C$7,'Profile Grade Input'!$C$6+'Profile Grade Input'!$C$9*('Critical Stations'!AC5-'Profile Grade Input'!$C$5)+'Profile Grade Input'!$C$11*('Critical Stations'!AC5-'Profile Grade Input'!$C$5)^2,IF('Critical Stations'!AC5&lt;'Profile Grade Input'!$F$7,'Profile Grade Input'!$F$6+'Profile Grade Input'!$F$9*('Critical Stations'!AC5-'Profile Grade Input'!$F$5)+'Profile Grade Input'!$F$11*('Critical Stations'!AC5-'Profile Grade Input'!$F$5)^2,IF('Critical Stations'!AC5&lt;'Profile Grade Input'!$I$7,'Profile Grade Input'!$I$6+'Profile Grade Input'!$I$9*('Critical Stations'!AC5-'Profile Grade Input'!$I$5)+'Profile Grade Input'!$I$11*('Critical Stations'!AC5-'Profile Grade Input'!$I$5)^2,IF('Critical Stations'!AC5&lt;'Profile Grade Input'!$L$7,'Profile Grade Input'!$L$6+'Profile Grade Input'!$L$9*('Critical Stations'!AC5-'Profile Grade Input'!$L$5)+'Profile Grade Input'!$L$11*('Critical Stations'!AC5-'Profile Grade Input'!$L$5)^2,'Profile Grade Input'!$O$6+'Profile Grade Input'!$O$9*('Critical Stations'!AC5-'Profile Grade Input'!$O$5)+'Profile Grade Input'!$O$11*('Critical Stations'!AC5-'Profile Grade Input'!$O$5)^2))))</f>
        <v>660.5642707480315</v>
      </c>
      <c r="AD5" s="144">
        <f>IF('Critical Stations'!AD5&lt;'Profile Grade Input'!$C$7,'Profile Grade Input'!$C$6+'Profile Grade Input'!$C$9*('Critical Stations'!AD5-'Profile Grade Input'!$C$5)+'Profile Grade Input'!$C$11*('Critical Stations'!AD5-'Profile Grade Input'!$C$5)^2,IF('Critical Stations'!AD5&lt;'Profile Grade Input'!$F$7,'Profile Grade Input'!$F$6+'Profile Grade Input'!$F$9*('Critical Stations'!AD5-'Profile Grade Input'!$F$5)+'Profile Grade Input'!$F$11*('Critical Stations'!AD5-'Profile Grade Input'!$F$5)^2,IF('Critical Stations'!AD5&lt;'Profile Grade Input'!$I$7,'Profile Grade Input'!$I$6+'Profile Grade Input'!$I$9*('Critical Stations'!AD5-'Profile Grade Input'!$I$5)+'Profile Grade Input'!$I$11*('Critical Stations'!AD5-'Profile Grade Input'!$I$5)^2,IF('Critical Stations'!AD5&lt;'Profile Grade Input'!$L$7,'Profile Grade Input'!$L$6+'Profile Grade Input'!$L$9*('Critical Stations'!AD5-'Profile Grade Input'!$L$5)+'Profile Grade Input'!$L$11*('Critical Stations'!AD5-'Profile Grade Input'!$L$5)^2,'Profile Grade Input'!$O$6+'Profile Grade Input'!$O$9*('Critical Stations'!AD5-'Profile Grade Input'!$O$5)+'Profile Grade Input'!$O$11*('Critical Stations'!AD5-'Profile Grade Input'!$O$5)^2))))</f>
        <v>661.49913541338583</v>
      </c>
      <c r="AE5" s="144">
        <f>IF('Critical Stations'!AE5&lt;'Profile Grade Input'!$C$7,'Profile Grade Input'!$C$6+'Profile Grade Input'!$C$9*('Critical Stations'!AE5-'Profile Grade Input'!$C$5)+'Profile Grade Input'!$C$11*('Critical Stations'!AE5-'Profile Grade Input'!$C$5)^2,IF('Critical Stations'!AE5&lt;'Profile Grade Input'!$F$7,'Profile Grade Input'!$F$6+'Profile Grade Input'!$F$9*('Critical Stations'!AE5-'Profile Grade Input'!$F$5)+'Profile Grade Input'!$F$11*('Critical Stations'!AE5-'Profile Grade Input'!$F$5)^2,IF('Critical Stations'!AE5&lt;'Profile Grade Input'!$I$7,'Profile Grade Input'!$I$6+'Profile Grade Input'!$I$9*('Critical Stations'!AE5-'Profile Grade Input'!$I$5)+'Profile Grade Input'!$I$11*('Critical Stations'!AE5-'Profile Grade Input'!$I$5)^2,IF('Critical Stations'!AE5&lt;'Profile Grade Input'!$L$7,'Profile Grade Input'!$L$6+'Profile Grade Input'!$L$9*('Critical Stations'!AE5-'Profile Grade Input'!$L$5)+'Profile Grade Input'!$L$11*('Critical Stations'!AE5-'Profile Grade Input'!$L$5)^2,'Profile Grade Input'!$O$6+'Profile Grade Input'!$O$9*('Critical Stations'!AE5-'Profile Grade Input'!$O$5)+'Profile Grade Input'!$O$11*('Critical Stations'!AE5-'Profile Grade Input'!$O$5)^2))))</f>
        <v>661.73596779527554</v>
      </c>
      <c r="AF5" s="144">
        <f>IF('Critical Stations'!AF5&lt;'Profile Grade Input'!$C$7,'Profile Grade Input'!$C$6+'Profile Grade Input'!$C$9*('Critical Stations'!AF5-'Profile Grade Input'!$C$5)+'Profile Grade Input'!$C$11*('Critical Stations'!AF5-'Profile Grade Input'!$C$5)^2,IF('Critical Stations'!AF5&lt;'Profile Grade Input'!$F$7,'Profile Grade Input'!$F$6+'Profile Grade Input'!$F$9*('Critical Stations'!AF5-'Profile Grade Input'!$F$5)+'Profile Grade Input'!$F$11*('Critical Stations'!AF5-'Profile Grade Input'!$F$5)^2,IF('Critical Stations'!AF5&lt;'Profile Grade Input'!$I$7,'Profile Grade Input'!$I$6+'Profile Grade Input'!$I$9*('Critical Stations'!AF5-'Profile Grade Input'!$I$5)+'Profile Grade Input'!$I$11*('Critical Stations'!AF5-'Profile Grade Input'!$I$5)^2,IF('Critical Stations'!AF5&lt;'Profile Grade Input'!$L$7,'Profile Grade Input'!$L$6+'Profile Grade Input'!$L$9*('Critical Stations'!AF5-'Profile Grade Input'!$L$5)+'Profile Grade Input'!$L$11*('Critical Stations'!AF5-'Profile Grade Input'!$L$5)^2,'Profile Grade Input'!$O$6+'Profile Grade Input'!$O$9*('Critical Stations'!AF5-'Profile Grade Input'!$O$5)+'Profile Grade Input'!$O$11*('Critical Stations'!AF5-'Profile Grade Input'!$O$5)^2))))</f>
        <v>662.43400007874016</v>
      </c>
      <c r="AG5" s="144">
        <f>IF('Critical Stations'!AG5&lt;'Profile Grade Input'!$C$7,'Profile Grade Input'!$C$6+'Profile Grade Input'!$C$9*('Critical Stations'!AG5-'Profile Grade Input'!$C$5)+'Profile Grade Input'!$C$11*('Critical Stations'!AG5-'Profile Grade Input'!$C$5)^2,IF('Critical Stations'!AG5&lt;'Profile Grade Input'!$F$7,'Profile Grade Input'!$F$6+'Profile Grade Input'!$F$9*('Critical Stations'!AG5-'Profile Grade Input'!$F$5)+'Profile Grade Input'!$F$11*('Critical Stations'!AG5-'Profile Grade Input'!$F$5)^2,IF('Critical Stations'!AG5&lt;'Profile Grade Input'!$I$7,'Profile Grade Input'!$I$6+'Profile Grade Input'!$I$9*('Critical Stations'!AG5-'Profile Grade Input'!$I$5)+'Profile Grade Input'!$I$11*('Critical Stations'!AG5-'Profile Grade Input'!$I$5)^2,IF('Critical Stations'!AG5&lt;'Profile Grade Input'!$L$7,'Profile Grade Input'!$L$6+'Profile Grade Input'!$L$9*('Critical Stations'!AG5-'Profile Grade Input'!$L$5)+'Profile Grade Input'!$L$11*('Critical Stations'!AG5-'Profile Grade Input'!$L$5)^2,'Profile Grade Input'!$O$6+'Profile Grade Input'!$O$9*('Critical Stations'!AG5-'Profile Grade Input'!$O$5)+'Profile Grade Input'!$O$11*('Critical Stations'!AG5-'Profile Grade Input'!$O$5)^2))))</f>
        <v>663.36886474409448</v>
      </c>
      <c r="AH5" s="144">
        <f>IF('Critical Stations'!AH5&lt;'Profile Grade Input'!$C$7,'Profile Grade Input'!$C$6+'Profile Grade Input'!$C$9*('Critical Stations'!AH5-'Profile Grade Input'!$C$5)+'Profile Grade Input'!$C$11*('Critical Stations'!AH5-'Profile Grade Input'!$C$5)^2,IF('Critical Stations'!AH5&lt;'Profile Grade Input'!$F$7,'Profile Grade Input'!$F$6+'Profile Grade Input'!$F$9*('Critical Stations'!AH5-'Profile Grade Input'!$F$5)+'Profile Grade Input'!$F$11*('Critical Stations'!AH5-'Profile Grade Input'!$F$5)^2,IF('Critical Stations'!AH5&lt;'Profile Grade Input'!$I$7,'Profile Grade Input'!$I$6+'Profile Grade Input'!$I$9*('Critical Stations'!AH5-'Profile Grade Input'!$I$5)+'Profile Grade Input'!$I$11*('Critical Stations'!AH5-'Profile Grade Input'!$I$5)^2,IF('Critical Stations'!AH5&lt;'Profile Grade Input'!$L$7,'Profile Grade Input'!$L$6+'Profile Grade Input'!$L$9*('Critical Stations'!AH5-'Profile Grade Input'!$L$5)+'Profile Grade Input'!$L$11*('Critical Stations'!AH5-'Profile Grade Input'!$L$5)^2,'Profile Grade Input'!$O$6+'Profile Grade Input'!$O$9*('Critical Stations'!AH5-'Profile Grade Input'!$O$5)+'Profile Grade Input'!$O$11*('Critical Stations'!AH5-'Profile Grade Input'!$O$5)^2))))</f>
        <v>664.30372940944881</v>
      </c>
      <c r="AI5" s="144">
        <f>IF('Critical Stations'!AI5&lt;'Profile Grade Input'!$C$7,'Profile Grade Input'!$C$6+'Profile Grade Input'!$C$9*('Critical Stations'!AI5-'Profile Grade Input'!$C$5)+'Profile Grade Input'!$C$11*('Critical Stations'!AI5-'Profile Grade Input'!$C$5)^2,IF('Critical Stations'!AI5&lt;'Profile Grade Input'!$F$7,'Profile Grade Input'!$F$6+'Profile Grade Input'!$F$9*('Critical Stations'!AI5-'Profile Grade Input'!$F$5)+'Profile Grade Input'!$F$11*('Critical Stations'!AI5-'Profile Grade Input'!$F$5)^2,IF('Critical Stations'!AI5&lt;'Profile Grade Input'!$I$7,'Profile Grade Input'!$I$6+'Profile Grade Input'!$I$9*('Critical Stations'!AI5-'Profile Grade Input'!$I$5)+'Profile Grade Input'!$I$11*('Critical Stations'!AI5-'Profile Grade Input'!$I$5)^2,IF('Critical Stations'!AI5&lt;'Profile Grade Input'!$L$7,'Profile Grade Input'!$L$6+'Profile Grade Input'!$L$9*('Critical Stations'!AI5-'Profile Grade Input'!$L$5)+'Profile Grade Input'!$L$11*('Critical Stations'!AI5-'Profile Grade Input'!$L$5)^2,'Profile Grade Input'!$O$6+'Profile Grade Input'!$O$9*('Critical Stations'!AI5-'Profile Grade Input'!$O$5)+'Profile Grade Input'!$O$11*('Critical Stations'!AI5-'Profile Grade Input'!$O$5)^2))))</f>
        <v>665.23859407480313</v>
      </c>
      <c r="AJ5" s="144">
        <f>IF('Critical Stations'!AJ5&lt;'Profile Grade Input'!$C$7,'Profile Grade Input'!$C$6+'Profile Grade Input'!$C$9*('Critical Stations'!AJ5-'Profile Grade Input'!$C$5)+'Profile Grade Input'!$C$11*('Critical Stations'!AJ5-'Profile Grade Input'!$C$5)^2,IF('Critical Stations'!AJ5&lt;'Profile Grade Input'!$F$7,'Profile Grade Input'!$F$6+'Profile Grade Input'!$F$9*('Critical Stations'!AJ5-'Profile Grade Input'!$F$5)+'Profile Grade Input'!$F$11*('Critical Stations'!AJ5-'Profile Grade Input'!$F$5)^2,IF('Critical Stations'!AJ5&lt;'Profile Grade Input'!$I$7,'Profile Grade Input'!$I$6+'Profile Grade Input'!$I$9*('Critical Stations'!AJ5-'Profile Grade Input'!$I$5)+'Profile Grade Input'!$I$11*('Critical Stations'!AJ5-'Profile Grade Input'!$I$5)^2,IF('Critical Stations'!AJ5&lt;'Profile Grade Input'!$L$7,'Profile Grade Input'!$L$6+'Profile Grade Input'!$L$9*('Critical Stations'!AJ5-'Profile Grade Input'!$L$5)+'Profile Grade Input'!$L$11*('Critical Stations'!AJ5-'Profile Grade Input'!$L$5)^2,'Profile Grade Input'!$O$6+'Profile Grade Input'!$O$9*('Critical Stations'!AJ5-'Profile Grade Input'!$O$5)+'Profile Grade Input'!$O$11*('Critical Stations'!AJ5-'Profile Grade Input'!$O$5)^2))))</f>
        <v>665.8743020472441</v>
      </c>
      <c r="AK5" s="144">
        <f>IF('Critical Stations'!AK5&lt;'Profile Grade Input'!$C$7,'Profile Grade Input'!$C$6+'Profile Grade Input'!$C$9*('Critical Stations'!AK5-'Profile Grade Input'!$C$5)+'Profile Grade Input'!$C$11*('Critical Stations'!AK5-'Profile Grade Input'!$C$5)^2,IF('Critical Stations'!AK5&lt;'Profile Grade Input'!$F$7,'Profile Grade Input'!$F$6+'Profile Grade Input'!$F$9*('Critical Stations'!AK5-'Profile Grade Input'!$F$5)+'Profile Grade Input'!$F$11*('Critical Stations'!AK5-'Profile Grade Input'!$F$5)^2,IF('Critical Stations'!AK5&lt;'Profile Grade Input'!$I$7,'Profile Grade Input'!$I$6+'Profile Grade Input'!$I$9*('Critical Stations'!AK5-'Profile Grade Input'!$I$5)+'Profile Grade Input'!$I$11*('Critical Stations'!AK5-'Profile Grade Input'!$I$5)^2,IF('Critical Stations'!AK5&lt;'Profile Grade Input'!$L$7,'Profile Grade Input'!$L$6+'Profile Grade Input'!$L$9*('Critical Stations'!AK5-'Profile Grade Input'!$L$5)+'Profile Grade Input'!$L$11*('Critical Stations'!AK5-'Profile Grade Input'!$L$5)^2,'Profile Grade Input'!$O$6+'Profile Grade Input'!$O$9*('Critical Stations'!AK5-'Profile Grade Input'!$O$5)+'Profile Grade Input'!$O$11*('Critical Stations'!AK5-'Profile Grade Input'!$O$5)^2))))</f>
        <v>665.89923177165349</v>
      </c>
      <c r="AL5" s="144">
        <f>IF('Critical Stations'!AL5&lt;'Profile Grade Input'!$C$7,'Profile Grade Input'!$C$6+'Profile Grade Input'!$C$9*('Critical Stations'!AL5-'Profile Grade Input'!$C$5)+'Profile Grade Input'!$C$11*('Critical Stations'!AL5-'Profile Grade Input'!$C$5)^2,IF('Critical Stations'!AL5&lt;'Profile Grade Input'!$F$7,'Profile Grade Input'!$F$6+'Profile Grade Input'!$F$9*('Critical Stations'!AL5-'Profile Grade Input'!$F$5)+'Profile Grade Input'!$F$11*('Critical Stations'!AL5-'Profile Grade Input'!$F$5)^2,IF('Critical Stations'!AL5&lt;'Profile Grade Input'!$I$7,'Profile Grade Input'!$I$6+'Profile Grade Input'!$I$9*('Critical Stations'!AL5-'Profile Grade Input'!$I$5)+'Profile Grade Input'!$I$11*('Critical Stations'!AL5-'Profile Grade Input'!$I$5)^2,IF('Critical Stations'!AL5&lt;'Profile Grade Input'!$L$7,'Profile Grade Input'!$L$6+'Profile Grade Input'!$L$9*('Critical Stations'!AL5-'Profile Grade Input'!$L$5)+'Profile Grade Input'!$L$11*('Critical Stations'!AL5-'Profile Grade Input'!$L$5)^2,'Profile Grade Input'!$O$6+'Profile Grade Input'!$O$9*('Critical Stations'!AL5-'Profile Grade Input'!$O$5)+'Profile Grade Input'!$O$11*('Critical Stations'!AL5-'Profile Grade Input'!$O$5)^2))))</f>
        <v>665.90870506692909</v>
      </c>
      <c r="AM5" s="144">
        <f>IF('Critical Stations'!AM5&lt;'Profile Grade Input'!$C$7,'Profile Grade Input'!$C$6+'Profile Grade Input'!$C$9*('Critical Stations'!AM5-'Profile Grade Input'!$C$5)+'Profile Grade Input'!$C$11*('Critical Stations'!AM5-'Profile Grade Input'!$C$5)^2,IF('Critical Stations'!AM5&lt;'Profile Grade Input'!$F$7,'Profile Grade Input'!$F$6+'Profile Grade Input'!$F$9*('Critical Stations'!AM5-'Profile Grade Input'!$F$5)+'Profile Grade Input'!$F$11*('Critical Stations'!AM5-'Profile Grade Input'!$F$5)^2,IF('Critical Stations'!AM5&lt;'Profile Grade Input'!$I$7,'Profile Grade Input'!$I$6+'Profile Grade Input'!$I$9*('Critical Stations'!AM5-'Profile Grade Input'!$I$5)+'Profile Grade Input'!$I$11*('Critical Stations'!AM5-'Profile Grade Input'!$I$5)^2,IF('Critical Stations'!AM5&lt;'Profile Grade Input'!$L$7,'Profile Grade Input'!$L$6+'Profile Grade Input'!$L$9*('Critical Stations'!AM5-'Profile Grade Input'!$L$5)+'Profile Grade Input'!$L$11*('Critical Stations'!AM5-'Profile Grade Input'!$L$5)^2,'Profile Grade Input'!$O$6+'Profile Grade Input'!$O$9*('Critical Stations'!AM5-'Profile Grade Input'!$O$5)+'Profile Grade Input'!$O$11*('Critical Stations'!AM5-'Profile Grade Input'!$O$5)^2))))</f>
        <v>666.17345874015746</v>
      </c>
      <c r="AN5" s="144">
        <f>IF('Critical Stations'!AN5&lt;'Profile Grade Input'!$C$7,'Profile Grade Input'!$C$6+'Profile Grade Input'!$C$9*('Critical Stations'!AN5-'Profile Grade Input'!$C$5)+'Profile Grade Input'!$C$11*('Critical Stations'!AN5-'Profile Grade Input'!$C$5)^2,IF('Critical Stations'!AN5&lt;'Profile Grade Input'!$F$7,'Profile Grade Input'!$F$6+'Profile Grade Input'!$F$9*('Critical Stations'!AN5-'Profile Grade Input'!$F$5)+'Profile Grade Input'!$F$11*('Critical Stations'!AN5-'Profile Grade Input'!$F$5)^2,IF('Critical Stations'!AN5&lt;'Profile Grade Input'!$I$7,'Profile Grade Input'!$I$6+'Profile Grade Input'!$I$9*('Critical Stations'!AN5-'Profile Grade Input'!$I$5)+'Profile Grade Input'!$I$11*('Critical Stations'!AN5-'Profile Grade Input'!$I$5)^2,IF('Critical Stations'!AN5&lt;'Profile Grade Input'!$L$7,'Profile Grade Input'!$L$6+'Profile Grade Input'!$L$9*('Critical Stations'!AN5-'Profile Grade Input'!$L$5)+'Profile Grade Input'!$L$11*('Critical Stations'!AN5-'Profile Grade Input'!$L$5)^2,'Profile Grade Input'!$O$6+'Profile Grade Input'!$O$9*('Critical Stations'!AN5-'Profile Grade Input'!$O$5)+'Profile Grade Input'!$O$11*('Critical Stations'!AN5-'Profile Grade Input'!$O$5)^2))))</f>
        <v>667.10832340551178</v>
      </c>
      <c r="AO5" s="144">
        <f>IF('Critical Stations'!AO5&lt;'Profile Grade Input'!$C$7,'Profile Grade Input'!$C$6+'Profile Grade Input'!$C$9*('Critical Stations'!AO5-'Profile Grade Input'!$C$5)+'Profile Grade Input'!$C$11*('Critical Stations'!AO5-'Profile Grade Input'!$C$5)^2,IF('Critical Stations'!AO5&lt;'Profile Grade Input'!$F$7,'Profile Grade Input'!$F$6+'Profile Grade Input'!$F$9*('Critical Stations'!AO5-'Profile Grade Input'!$F$5)+'Profile Grade Input'!$F$11*('Critical Stations'!AO5-'Profile Grade Input'!$F$5)^2,IF('Critical Stations'!AO5&lt;'Profile Grade Input'!$I$7,'Profile Grade Input'!$I$6+'Profile Grade Input'!$I$9*('Critical Stations'!AO5-'Profile Grade Input'!$I$5)+'Profile Grade Input'!$I$11*('Critical Stations'!AO5-'Profile Grade Input'!$I$5)^2,IF('Critical Stations'!AO5&lt;'Profile Grade Input'!$L$7,'Profile Grade Input'!$L$6+'Profile Grade Input'!$L$9*('Critical Stations'!AO5-'Profile Grade Input'!$L$5)+'Profile Grade Input'!$L$11*('Critical Stations'!AO5-'Profile Grade Input'!$L$5)^2,'Profile Grade Input'!$O$6+'Profile Grade Input'!$O$9*('Critical Stations'!AO5-'Profile Grade Input'!$O$5)+'Profile Grade Input'!$O$11*('Critical Stations'!AO5-'Profile Grade Input'!$O$5)^2))))</f>
        <v>668.04318807086611</v>
      </c>
      <c r="AP5" s="144">
        <f>IF('Critical Stations'!AP5&lt;'Profile Grade Input'!$C$7,'Profile Grade Input'!$C$6+'Profile Grade Input'!$C$9*('Critical Stations'!AP5-'Profile Grade Input'!$C$5)+'Profile Grade Input'!$C$11*('Critical Stations'!AP5-'Profile Grade Input'!$C$5)^2,IF('Critical Stations'!AP5&lt;'Profile Grade Input'!$F$7,'Profile Grade Input'!$F$6+'Profile Grade Input'!$F$9*('Critical Stations'!AP5-'Profile Grade Input'!$F$5)+'Profile Grade Input'!$F$11*('Critical Stations'!AP5-'Profile Grade Input'!$F$5)^2,IF('Critical Stations'!AP5&lt;'Profile Grade Input'!$I$7,'Profile Grade Input'!$I$6+'Profile Grade Input'!$I$9*('Critical Stations'!AP5-'Profile Grade Input'!$I$5)+'Profile Grade Input'!$I$11*('Critical Stations'!AP5-'Profile Grade Input'!$I$5)^2,IF('Critical Stations'!AP5&lt;'Profile Grade Input'!$L$7,'Profile Grade Input'!$L$6+'Profile Grade Input'!$L$9*('Critical Stations'!AP5-'Profile Grade Input'!$L$5)+'Profile Grade Input'!$L$11*('Critical Stations'!AP5-'Profile Grade Input'!$L$5)^2,'Profile Grade Input'!$O$6+'Profile Grade Input'!$O$9*('Critical Stations'!AP5-'Profile Grade Input'!$O$5)+'Profile Grade Input'!$O$11*('Critical Stations'!AP5-'Profile Grade Input'!$O$5)^2))))</f>
        <v>668.97805273622043</v>
      </c>
      <c r="AQ5" s="144">
        <f>IF('Critical Stations'!AQ5&lt;'Profile Grade Input'!$C$7,'Profile Grade Input'!$C$6+'Profile Grade Input'!$C$9*('Critical Stations'!AQ5-'Profile Grade Input'!$C$5)+'Profile Grade Input'!$C$11*('Critical Stations'!AQ5-'Profile Grade Input'!$C$5)^2,IF('Critical Stations'!AQ5&lt;'Profile Grade Input'!$F$7,'Profile Grade Input'!$F$6+'Profile Grade Input'!$F$9*('Critical Stations'!AQ5-'Profile Grade Input'!$F$5)+'Profile Grade Input'!$F$11*('Critical Stations'!AQ5-'Profile Grade Input'!$F$5)^2,IF('Critical Stations'!AQ5&lt;'Profile Grade Input'!$I$7,'Profile Grade Input'!$I$6+'Profile Grade Input'!$I$9*('Critical Stations'!AQ5-'Profile Grade Input'!$I$5)+'Profile Grade Input'!$I$11*('Critical Stations'!AQ5-'Profile Grade Input'!$I$5)^2,IF('Critical Stations'!AQ5&lt;'Profile Grade Input'!$L$7,'Profile Grade Input'!$L$6+'Profile Grade Input'!$L$9*('Critical Stations'!AQ5-'Profile Grade Input'!$L$5)+'Profile Grade Input'!$L$11*('Critical Stations'!AQ5-'Profile Grade Input'!$L$5)^2,'Profile Grade Input'!$O$6+'Profile Grade Input'!$O$9*('Critical Stations'!AQ5-'Profile Grade Input'!$O$5)+'Profile Grade Input'!$O$11*('Critical Stations'!AQ5-'Profile Grade Input'!$O$5)^2))))</f>
        <v>669.91291740157476</v>
      </c>
      <c r="AR5" s="144">
        <f>IF('Critical Stations'!AR5&lt;'Profile Grade Input'!$C$7,'Profile Grade Input'!$C$6+'Profile Grade Input'!$C$9*('Critical Stations'!AR5-'Profile Grade Input'!$C$5)+'Profile Grade Input'!$C$11*('Critical Stations'!AR5-'Profile Grade Input'!$C$5)^2,IF('Critical Stations'!AR5&lt;'Profile Grade Input'!$F$7,'Profile Grade Input'!$F$6+'Profile Grade Input'!$F$9*('Critical Stations'!AR5-'Profile Grade Input'!$F$5)+'Profile Grade Input'!$F$11*('Critical Stations'!AR5-'Profile Grade Input'!$F$5)^2,IF('Critical Stations'!AR5&lt;'Profile Grade Input'!$I$7,'Profile Grade Input'!$I$6+'Profile Grade Input'!$I$9*('Critical Stations'!AR5-'Profile Grade Input'!$I$5)+'Profile Grade Input'!$I$11*('Critical Stations'!AR5-'Profile Grade Input'!$I$5)^2,IF('Critical Stations'!AR5&lt;'Profile Grade Input'!$L$7,'Profile Grade Input'!$L$6+'Profile Grade Input'!$L$9*('Critical Stations'!AR5-'Profile Grade Input'!$L$5)+'Profile Grade Input'!$L$11*('Critical Stations'!AR5-'Profile Grade Input'!$L$5)^2,'Profile Grade Input'!$O$6+'Profile Grade Input'!$O$9*('Critical Stations'!AR5-'Profile Grade Input'!$O$5)+'Profile Grade Input'!$O$11*('Critical Stations'!AR5-'Profile Grade Input'!$O$5)^2))))</f>
        <v>670.63587940944876</v>
      </c>
      <c r="AS5" s="144">
        <f>IF('Critical Stations'!AS5&lt;'Profile Grade Input'!$C$7,'Profile Grade Input'!$C$6+'Profile Grade Input'!$C$9*('Critical Stations'!AS5-'Profile Grade Input'!$C$5)+'Profile Grade Input'!$C$11*('Critical Stations'!AS5-'Profile Grade Input'!$C$5)^2,IF('Critical Stations'!AS5&lt;'Profile Grade Input'!$F$7,'Profile Grade Input'!$F$6+'Profile Grade Input'!$F$9*('Critical Stations'!AS5-'Profile Grade Input'!$F$5)+'Profile Grade Input'!$F$11*('Critical Stations'!AS5-'Profile Grade Input'!$F$5)^2,IF('Critical Stations'!AS5&lt;'Profile Grade Input'!$I$7,'Profile Grade Input'!$I$6+'Profile Grade Input'!$I$9*('Critical Stations'!AS5-'Profile Grade Input'!$I$5)+'Profile Grade Input'!$I$11*('Critical Stations'!AS5-'Profile Grade Input'!$I$5)^2,IF('Critical Stations'!AS5&lt;'Profile Grade Input'!$L$7,'Profile Grade Input'!$L$6+'Profile Grade Input'!$L$9*('Critical Stations'!AS5-'Profile Grade Input'!$L$5)+'Profile Grade Input'!$L$11*('Critical Stations'!AS5-'Profile Grade Input'!$L$5)^2,'Profile Grade Input'!$O$6+'Profile Grade Input'!$O$9*('Critical Stations'!AS5-'Profile Grade Input'!$O$5)+'Profile Grade Input'!$O$11*('Critical Stations'!AS5-'Profile Grade Input'!$O$5)^2))))</f>
        <v>670.84778206692908</v>
      </c>
      <c r="AT5" s="144">
        <f>IF('Critical Stations'!AT5&lt;'Profile Grade Input'!$C$7,'Profile Grade Input'!$C$6+'Profile Grade Input'!$C$9*('Critical Stations'!AT5-'Profile Grade Input'!$C$5)+'Profile Grade Input'!$C$11*('Critical Stations'!AT5-'Profile Grade Input'!$C$5)^2,IF('Critical Stations'!AT5&lt;'Profile Grade Input'!$F$7,'Profile Grade Input'!$F$6+'Profile Grade Input'!$F$9*('Critical Stations'!AT5-'Profile Grade Input'!$F$5)+'Profile Grade Input'!$F$11*('Critical Stations'!AT5-'Profile Grade Input'!$F$5)^2,IF('Critical Stations'!AT5&lt;'Profile Grade Input'!$I$7,'Profile Grade Input'!$I$6+'Profile Grade Input'!$I$9*('Critical Stations'!AT5-'Profile Grade Input'!$I$5)+'Profile Grade Input'!$I$11*('Critical Stations'!AT5-'Profile Grade Input'!$I$5)^2,IF('Critical Stations'!AT5&lt;'Profile Grade Input'!$L$7,'Profile Grade Input'!$L$6+'Profile Grade Input'!$L$9*('Critical Stations'!AT5-'Profile Grade Input'!$L$5)+'Profile Grade Input'!$L$11*('Critical Stations'!AT5-'Profile Grade Input'!$L$5)^2,'Profile Grade Input'!$O$6+'Profile Grade Input'!$O$9*('Critical Stations'!AT5-'Profile Grade Input'!$O$5)+'Profile Grade Input'!$O$11*('Critical Stations'!AT5-'Profile Grade Input'!$O$5)^2))))</f>
        <v>671.78264673228341</v>
      </c>
      <c r="AU5" s="144">
        <f>IF('Critical Stations'!AU5&lt;'Profile Grade Input'!$C$7,'Profile Grade Input'!$C$6+'Profile Grade Input'!$C$9*('Critical Stations'!AU5-'Profile Grade Input'!$C$5)+'Profile Grade Input'!$C$11*('Critical Stations'!AU5-'Profile Grade Input'!$C$5)^2,IF('Critical Stations'!AU5&lt;'Profile Grade Input'!$F$7,'Profile Grade Input'!$F$6+'Profile Grade Input'!$F$9*('Critical Stations'!AU5-'Profile Grade Input'!$F$5)+'Profile Grade Input'!$F$11*('Critical Stations'!AU5-'Profile Grade Input'!$F$5)^2,IF('Critical Stations'!AU5&lt;'Profile Grade Input'!$I$7,'Profile Grade Input'!$I$6+'Profile Grade Input'!$I$9*('Critical Stations'!AU5-'Profile Grade Input'!$I$5)+'Profile Grade Input'!$I$11*('Critical Stations'!AU5-'Profile Grade Input'!$I$5)^2,IF('Critical Stations'!AU5&lt;'Profile Grade Input'!$L$7,'Profile Grade Input'!$L$6+'Profile Grade Input'!$L$9*('Critical Stations'!AU5-'Profile Grade Input'!$L$5)+'Profile Grade Input'!$L$11*('Critical Stations'!AU5-'Profile Grade Input'!$L$5)^2,'Profile Grade Input'!$O$6+'Profile Grade Input'!$O$9*('Critical Stations'!AU5-'Profile Grade Input'!$O$5)+'Profile Grade Input'!$O$11*('Critical Stations'!AU5-'Profile Grade Input'!$O$5)^2))))</f>
        <v>672.71751139763774</v>
      </c>
      <c r="AV5" s="144">
        <f>IF('Critical Stations'!AV5&lt;'Profile Grade Input'!$C$7,'Profile Grade Input'!$C$6+'Profile Grade Input'!$C$9*('Critical Stations'!AV5-'Profile Grade Input'!$C$5)+'Profile Grade Input'!$C$11*('Critical Stations'!AV5-'Profile Grade Input'!$C$5)^2,IF('Critical Stations'!AV5&lt;'Profile Grade Input'!$F$7,'Profile Grade Input'!$F$6+'Profile Grade Input'!$F$9*('Critical Stations'!AV5-'Profile Grade Input'!$F$5)+'Profile Grade Input'!$F$11*('Critical Stations'!AV5-'Profile Grade Input'!$F$5)^2,IF('Critical Stations'!AV5&lt;'Profile Grade Input'!$I$7,'Profile Grade Input'!$I$6+'Profile Grade Input'!$I$9*('Critical Stations'!AV5-'Profile Grade Input'!$I$5)+'Profile Grade Input'!$I$11*('Critical Stations'!AV5-'Profile Grade Input'!$I$5)^2,IF('Critical Stations'!AV5&lt;'Profile Grade Input'!$L$7,'Profile Grade Input'!$L$6+'Profile Grade Input'!$L$9*('Critical Stations'!AV5-'Profile Grade Input'!$L$5)+'Profile Grade Input'!$L$11*('Critical Stations'!AV5-'Profile Grade Input'!$L$5)^2,'Profile Grade Input'!$O$6+'Profile Grade Input'!$O$9*('Critical Stations'!AV5-'Profile Grade Input'!$O$5)+'Profile Grade Input'!$O$11*('Critical Stations'!AV5-'Profile Grade Input'!$O$5)^2))))</f>
        <v>672.92941405511806</v>
      </c>
      <c r="AW5" s="144">
        <f>IF('Critical Stations'!AW5&lt;'Profile Grade Input'!$C$7,'Profile Grade Input'!$C$6+'Profile Grade Input'!$C$9*('Critical Stations'!AW5-'Profile Grade Input'!$C$5)+'Profile Grade Input'!$C$11*('Critical Stations'!AW5-'Profile Grade Input'!$C$5)^2,IF('Critical Stations'!AW5&lt;'Profile Grade Input'!$F$7,'Profile Grade Input'!$F$6+'Profile Grade Input'!$F$9*('Critical Stations'!AW5-'Profile Grade Input'!$F$5)+'Profile Grade Input'!$F$11*('Critical Stations'!AW5-'Profile Grade Input'!$F$5)^2,IF('Critical Stations'!AW5&lt;'Profile Grade Input'!$I$7,'Profile Grade Input'!$I$6+'Profile Grade Input'!$I$9*('Critical Stations'!AW5-'Profile Grade Input'!$I$5)+'Profile Grade Input'!$I$11*('Critical Stations'!AW5-'Profile Grade Input'!$I$5)^2,IF('Critical Stations'!AW5&lt;'Profile Grade Input'!$L$7,'Profile Grade Input'!$L$6+'Profile Grade Input'!$L$9*('Critical Stations'!AW5-'Profile Grade Input'!$L$5)+'Profile Grade Input'!$L$11*('Critical Stations'!AW5-'Profile Grade Input'!$L$5)^2,'Profile Grade Input'!$O$6+'Profile Grade Input'!$O$9*('Critical Stations'!AW5-'Profile Grade Input'!$O$5)+'Profile Grade Input'!$O$11*('Critical Stations'!AW5-'Profile Grade Input'!$O$5)^2))))</f>
        <v>673.65237606299206</v>
      </c>
      <c r="AX5" s="144">
        <f>IF('Critical Stations'!AX5&lt;'Profile Grade Input'!$C$7,'Profile Grade Input'!$C$6+'Profile Grade Input'!$C$9*('Critical Stations'!AX5-'Profile Grade Input'!$C$5)+'Profile Grade Input'!$C$11*('Critical Stations'!AX5-'Profile Grade Input'!$C$5)^2,IF('Critical Stations'!AX5&lt;'Profile Grade Input'!$F$7,'Profile Grade Input'!$F$6+'Profile Grade Input'!$F$9*('Critical Stations'!AX5-'Profile Grade Input'!$F$5)+'Profile Grade Input'!$F$11*('Critical Stations'!AX5-'Profile Grade Input'!$F$5)^2,IF('Critical Stations'!AX5&lt;'Profile Grade Input'!$I$7,'Profile Grade Input'!$I$6+'Profile Grade Input'!$I$9*('Critical Stations'!AX5-'Profile Grade Input'!$I$5)+'Profile Grade Input'!$I$11*('Critical Stations'!AX5-'Profile Grade Input'!$I$5)^2,IF('Critical Stations'!AX5&lt;'Profile Grade Input'!$L$7,'Profile Grade Input'!$L$6+'Profile Grade Input'!$L$9*('Critical Stations'!AX5-'Profile Grade Input'!$L$5)+'Profile Grade Input'!$L$11*('Critical Stations'!AX5-'Profile Grade Input'!$L$5)^2,'Profile Grade Input'!$O$6+'Profile Grade Input'!$O$9*('Critical Stations'!AX5-'Profile Grade Input'!$O$5)+'Profile Grade Input'!$O$11*('Critical Stations'!AX5-'Profile Grade Input'!$O$5)^2))))</f>
        <v>674.56491981894237</v>
      </c>
      <c r="AY5" s="144">
        <f>IF('Critical Stations'!AY5&lt;'Profile Grade Input'!$C$7,'Profile Grade Input'!$C$6+'Profile Grade Input'!$C$9*('Critical Stations'!AY5-'Profile Grade Input'!$C$5)+'Profile Grade Input'!$C$11*('Critical Stations'!AY5-'Profile Grade Input'!$C$5)^2,IF('Critical Stations'!AY5&lt;'Profile Grade Input'!$F$7,'Profile Grade Input'!$F$6+'Profile Grade Input'!$F$9*('Critical Stations'!AY5-'Profile Grade Input'!$F$5)+'Profile Grade Input'!$F$11*('Critical Stations'!AY5-'Profile Grade Input'!$F$5)^2,IF('Critical Stations'!AY5&lt;'Profile Grade Input'!$I$7,'Profile Grade Input'!$I$6+'Profile Grade Input'!$I$9*('Critical Stations'!AY5-'Profile Grade Input'!$I$5)+'Profile Grade Input'!$I$11*('Critical Stations'!AY5-'Profile Grade Input'!$I$5)^2,IF('Critical Stations'!AY5&lt;'Profile Grade Input'!$L$7,'Profile Grade Input'!$L$6+'Profile Grade Input'!$L$9*('Critical Stations'!AY5-'Profile Grade Input'!$L$5)+'Profile Grade Input'!$L$11*('Critical Stations'!AY5-'Profile Grade Input'!$L$5)^2,'Profile Grade Input'!$O$6+'Profile Grade Input'!$O$9*('Critical Stations'!AY5-'Profile Grade Input'!$O$5)+'Profile Grade Input'!$O$11*('Critical Stations'!AY5-'Profile Grade Input'!$O$5)^2))))</f>
        <v>675.43035887473161</v>
      </c>
      <c r="AZ5" s="144">
        <f>IF('Critical Stations'!AZ5&lt;'Profile Grade Input'!$C$7,'Profile Grade Input'!$C$6+'Profile Grade Input'!$C$9*('Critical Stations'!AZ5-'Profile Grade Input'!$C$5)+'Profile Grade Input'!$C$11*('Critical Stations'!AZ5-'Profile Grade Input'!$C$5)^2,IF('Critical Stations'!AZ5&lt;'Profile Grade Input'!$F$7,'Profile Grade Input'!$F$6+'Profile Grade Input'!$F$9*('Critical Stations'!AZ5-'Profile Grade Input'!$F$5)+'Profile Grade Input'!$F$11*('Critical Stations'!AZ5-'Profile Grade Input'!$F$5)^2,IF('Critical Stations'!AZ5&lt;'Profile Grade Input'!$I$7,'Profile Grade Input'!$I$6+'Profile Grade Input'!$I$9*('Critical Stations'!AZ5-'Profile Grade Input'!$I$5)+'Profile Grade Input'!$I$11*('Critical Stations'!AZ5-'Profile Grade Input'!$I$5)^2,IF('Critical Stations'!AZ5&lt;'Profile Grade Input'!$L$7,'Profile Grade Input'!$L$6+'Profile Grade Input'!$L$9*('Critical Stations'!AZ5-'Profile Grade Input'!$L$5)+'Profile Grade Input'!$L$11*('Critical Stations'!AZ5-'Profile Grade Input'!$L$5)^2,'Profile Grade Input'!$O$6+'Profile Grade Input'!$O$9*('Critical Stations'!AZ5-'Profile Grade Input'!$O$5)+'Profile Grade Input'!$O$11*('Critical Stations'!AZ5-'Profile Grade Input'!$O$5)^2))))</f>
        <v>676.24867647606482</v>
      </c>
      <c r="BA5" s="144">
        <f>IF('Critical Stations'!BA5&lt;'Profile Grade Input'!$C$7,'Profile Grade Input'!$C$6+'Profile Grade Input'!$C$9*('Critical Stations'!BA5-'Profile Grade Input'!$C$5)+'Profile Grade Input'!$C$11*('Critical Stations'!BA5-'Profile Grade Input'!$C$5)^2,IF('Critical Stations'!BA5&lt;'Profile Grade Input'!$F$7,'Profile Grade Input'!$F$6+'Profile Grade Input'!$F$9*('Critical Stations'!BA5-'Profile Grade Input'!$F$5)+'Profile Grade Input'!$F$11*('Critical Stations'!BA5-'Profile Grade Input'!$F$5)^2,IF('Critical Stations'!BA5&lt;'Profile Grade Input'!$I$7,'Profile Grade Input'!$I$6+'Profile Grade Input'!$I$9*('Critical Stations'!BA5-'Profile Grade Input'!$I$5)+'Profile Grade Input'!$I$11*('Critical Stations'!BA5-'Profile Grade Input'!$I$5)^2,IF('Critical Stations'!BA5&lt;'Profile Grade Input'!$L$7,'Profile Grade Input'!$L$6+'Profile Grade Input'!$L$9*('Critical Stations'!BA5-'Profile Grade Input'!$L$5)+'Profile Grade Input'!$L$11*('Critical Stations'!BA5-'Profile Grade Input'!$L$5)^2,'Profile Grade Input'!$O$6+'Profile Grade Input'!$O$9*('Critical Stations'!BA5-'Profile Grade Input'!$O$5)+'Profile Grade Input'!$O$11*('Critical Stations'!BA5-'Profile Grade Input'!$O$5)^2))))</f>
        <v>676.42761086972087</v>
      </c>
      <c r="BB5" s="144">
        <f>IF('Critical Stations'!BB5&lt;'Profile Grade Input'!$C$7,'Profile Grade Input'!$C$6+'Profile Grade Input'!$C$9*('Critical Stations'!BB5-'Profile Grade Input'!$C$5)+'Profile Grade Input'!$C$11*('Critical Stations'!BB5-'Profile Grade Input'!$C$5)^2,IF('Critical Stations'!BB5&lt;'Profile Grade Input'!$F$7,'Profile Grade Input'!$F$6+'Profile Grade Input'!$F$9*('Critical Stations'!BB5-'Profile Grade Input'!$F$5)+'Profile Grade Input'!$F$11*('Critical Stations'!BB5-'Profile Grade Input'!$F$5)^2,IF('Critical Stations'!BB5&lt;'Profile Grade Input'!$I$7,'Profile Grade Input'!$I$6+'Profile Grade Input'!$I$9*('Critical Stations'!BB5-'Profile Grade Input'!$I$5)+'Profile Grade Input'!$I$11*('Critical Stations'!BB5-'Profile Grade Input'!$I$5)^2,IF('Critical Stations'!BB5&lt;'Profile Grade Input'!$L$7,'Profile Grade Input'!$L$6+'Profile Grade Input'!$L$9*('Critical Stations'!BB5-'Profile Grade Input'!$L$5)+'Profile Grade Input'!$L$11*('Critical Stations'!BB5-'Profile Grade Input'!$L$5)^2,'Profile Grade Input'!$O$6+'Profile Grade Input'!$O$9*('Critical Stations'!BB5-'Profile Grade Input'!$O$5)+'Profile Grade Input'!$O$11*('Critical Stations'!BB5-'Profile Grade Input'!$O$5)^2))))</f>
        <v>677.0198726229421</v>
      </c>
      <c r="BC5" s="144">
        <f>IF('Critical Stations'!BC5&lt;'Profile Grade Input'!$C$7,'Profile Grade Input'!$C$6+'Profile Grade Input'!$C$9*('Critical Stations'!BC5-'Profile Grade Input'!$C$5)+'Profile Grade Input'!$C$11*('Critical Stations'!BC5-'Profile Grade Input'!$C$5)^2,IF('Critical Stations'!BC5&lt;'Profile Grade Input'!$F$7,'Profile Grade Input'!$F$6+'Profile Grade Input'!$F$9*('Critical Stations'!BC5-'Profile Grade Input'!$F$5)+'Profile Grade Input'!$F$11*('Critical Stations'!BC5-'Profile Grade Input'!$F$5)^2,IF('Critical Stations'!BC5&lt;'Profile Grade Input'!$I$7,'Profile Grade Input'!$I$6+'Profile Grade Input'!$I$9*('Critical Stations'!BC5-'Profile Grade Input'!$I$5)+'Profile Grade Input'!$I$11*('Critical Stations'!BC5-'Profile Grade Input'!$I$5)^2,IF('Critical Stations'!BC5&lt;'Profile Grade Input'!$L$7,'Profile Grade Input'!$L$6+'Profile Grade Input'!$L$9*('Critical Stations'!BC5-'Profile Grade Input'!$L$5)+'Profile Grade Input'!$L$11*('Critical Stations'!BC5-'Profile Grade Input'!$L$5)^2,'Profile Grade Input'!$O$6+'Profile Grade Input'!$O$9*('Critical Stations'!BC5-'Profile Grade Input'!$O$5)+'Profile Grade Input'!$O$11*('Critical Stations'!BC5-'Profile Grade Input'!$O$5)^2))))</f>
        <v>638.99023</v>
      </c>
      <c r="BD5" s="144">
        <f>IF('Critical Stations'!BD5&lt;'Profile Grade Input'!$C$7,'Profile Grade Input'!$C$6+'Profile Grade Input'!$C$9*('Critical Stations'!BD5-'Profile Grade Input'!$C$5)+'Profile Grade Input'!$C$11*('Critical Stations'!BD5-'Profile Grade Input'!$C$5)^2,IF('Critical Stations'!BD5&lt;'Profile Grade Input'!$F$7,'Profile Grade Input'!$F$6+'Profile Grade Input'!$F$9*('Critical Stations'!BD5-'Profile Grade Input'!$F$5)+'Profile Grade Input'!$F$11*('Critical Stations'!BD5-'Profile Grade Input'!$F$5)^2,IF('Critical Stations'!BD5&lt;'Profile Grade Input'!$I$7,'Profile Grade Input'!$I$6+'Profile Grade Input'!$I$9*('Critical Stations'!BD5-'Profile Grade Input'!$I$5)+'Profile Grade Input'!$I$11*('Critical Stations'!BD5-'Profile Grade Input'!$I$5)^2,IF('Critical Stations'!BD5&lt;'Profile Grade Input'!$L$7,'Profile Grade Input'!$L$6+'Profile Grade Input'!$L$9*('Critical Stations'!BD5-'Profile Grade Input'!$L$5)+'Profile Grade Input'!$L$11*('Critical Stations'!BD5-'Profile Grade Input'!$L$5)^2,'Profile Grade Input'!$O$6+'Profile Grade Input'!$O$9*('Critical Stations'!BD5-'Profile Grade Input'!$O$5)+'Profile Grade Input'!$O$11*('Critical Stations'!BD5-'Profile Grade Input'!$O$5)^2))))</f>
        <v>677.74282643270351</v>
      </c>
      <c r="BE5" s="144">
        <f>IF('Critical Stations'!BE5&lt;'Profile Grade Input'!$C$7,'Profile Grade Input'!$C$6+'Profile Grade Input'!$C$9*('Critical Stations'!BE5-'Profile Grade Input'!$C$5)+'Profile Grade Input'!$C$11*('Critical Stations'!BE5-'Profile Grade Input'!$C$5)^2,IF('Critical Stations'!BE5&lt;'Profile Grade Input'!$F$7,'Profile Grade Input'!$F$6+'Profile Grade Input'!$F$9*('Critical Stations'!BE5-'Profile Grade Input'!$F$5)+'Profile Grade Input'!$F$11*('Critical Stations'!BE5-'Profile Grade Input'!$F$5)^2,IF('Critical Stations'!BE5&lt;'Profile Grade Input'!$I$7,'Profile Grade Input'!$I$6+'Profile Grade Input'!$I$9*('Critical Stations'!BE5-'Profile Grade Input'!$I$5)+'Profile Grade Input'!$I$11*('Critical Stations'!BE5-'Profile Grade Input'!$I$5)^2,IF('Critical Stations'!BE5&lt;'Profile Grade Input'!$L$7,'Profile Grade Input'!$L$6+'Profile Grade Input'!$L$9*('Critical Stations'!BE5-'Profile Grade Input'!$L$5)+'Profile Grade Input'!$L$11*('Critical Stations'!BE5-'Profile Grade Input'!$L$5)^2,'Profile Grade Input'!$O$6+'Profile Grade Input'!$O$9*('Critical Stations'!BE5-'Profile Grade Input'!$O$5)+'Profile Grade Input'!$O$11*('Critical Stations'!BE5-'Profile Grade Input'!$O$5)^2))))</f>
        <v>678.04180959380187</v>
      </c>
      <c r="BF5" s="144">
        <f>IF('Critical Stations'!BF5&lt;'Profile Grade Input'!$C$7,'Profile Grade Input'!$C$6+'Profile Grade Input'!$C$9*('Critical Stations'!BF5-'Profile Grade Input'!$C$5)+'Profile Grade Input'!$C$11*('Critical Stations'!BF5-'Profile Grade Input'!$C$5)^2,IF('Critical Stations'!BF5&lt;'Profile Grade Input'!$F$7,'Profile Grade Input'!$F$6+'Profile Grade Input'!$F$9*('Critical Stations'!BF5-'Profile Grade Input'!$F$5)+'Profile Grade Input'!$F$11*('Critical Stations'!BF5-'Profile Grade Input'!$F$5)^2,IF('Critical Stations'!BF5&lt;'Profile Grade Input'!$I$7,'Profile Grade Input'!$I$6+'Profile Grade Input'!$I$9*('Critical Stations'!BF5-'Profile Grade Input'!$I$5)+'Profile Grade Input'!$I$11*('Critical Stations'!BF5-'Profile Grade Input'!$I$5)^2,IF('Critical Stations'!BF5&lt;'Profile Grade Input'!$L$7,'Profile Grade Input'!$L$6+'Profile Grade Input'!$L$9*('Critical Stations'!BF5-'Profile Grade Input'!$L$5)+'Profile Grade Input'!$L$11*('Critical Stations'!BF5-'Profile Grade Input'!$L$5)^2,'Profile Grade Input'!$O$6+'Profile Grade Input'!$O$9*('Critical Stations'!BF5-'Profile Grade Input'!$O$5)+'Profile Grade Input'!$O$11*('Critical Stations'!BF5-'Profile Grade Input'!$O$5)^2))))</f>
        <v>678.41915800575691</v>
      </c>
      <c r="BG5" s="144">
        <f>IF('Critical Stations'!BG5&lt;'Profile Grade Input'!$C$7,'Profile Grade Input'!$C$6+'Profile Grade Input'!$C$9*('Critical Stations'!BG5-'Profile Grade Input'!$C$5)+'Profile Grade Input'!$C$11*('Critical Stations'!BG5-'Profile Grade Input'!$C$5)^2,IF('Critical Stations'!BG5&lt;'Profile Grade Input'!$F$7,'Profile Grade Input'!$F$6+'Profile Grade Input'!$F$9*('Critical Stations'!BG5-'Profile Grade Input'!$F$5)+'Profile Grade Input'!$F$11*('Critical Stations'!BG5-'Profile Grade Input'!$F$5)^2,IF('Critical Stations'!BG5&lt;'Profile Grade Input'!$I$7,'Profile Grade Input'!$I$6+'Profile Grade Input'!$I$9*('Critical Stations'!BG5-'Profile Grade Input'!$I$5)+'Profile Grade Input'!$I$11*('Critical Stations'!BG5-'Profile Grade Input'!$I$5)^2,IF('Critical Stations'!BG5&lt;'Profile Grade Input'!$L$7,'Profile Grade Input'!$L$6+'Profile Grade Input'!$L$9*('Critical Stations'!BG5-'Profile Grade Input'!$L$5)+'Profile Grade Input'!$L$11*('Critical Stations'!BG5-'Profile Grade Input'!$L$5)^2,'Profile Grade Input'!$O$6+'Profile Grade Input'!$O$9*('Critical Stations'!BG5-'Profile Grade Input'!$O$5)+'Profile Grade Input'!$O$11*('Critical Stations'!BG5-'Profile Grade Input'!$O$5)^2))))</f>
        <v>679.04879202819586</v>
      </c>
      <c r="BH5" s="144">
        <f>IF('Critical Stations'!BH5&lt;'Profile Grade Input'!$C$7,'Profile Grade Input'!$C$6+'Profile Grade Input'!$C$9*('Critical Stations'!BH5-'Profile Grade Input'!$C$5)+'Profile Grade Input'!$C$11*('Critical Stations'!BH5-'Profile Grade Input'!$C$5)^2,IF('Critical Stations'!BH5&lt;'Profile Grade Input'!$F$7,'Profile Grade Input'!$F$6+'Profile Grade Input'!$F$9*('Critical Stations'!BH5-'Profile Grade Input'!$F$5)+'Profile Grade Input'!$F$11*('Critical Stations'!BH5-'Profile Grade Input'!$F$5)^2,IF('Critical Stations'!BH5&lt;'Profile Grade Input'!$I$7,'Profile Grade Input'!$I$6+'Profile Grade Input'!$I$9*('Critical Stations'!BH5-'Profile Grade Input'!$I$5)+'Profile Grade Input'!$I$11*('Critical Stations'!BH5-'Profile Grade Input'!$I$5)^2,IF('Critical Stations'!BH5&lt;'Profile Grade Input'!$L$7,'Profile Grade Input'!$L$6+'Profile Grade Input'!$L$9*('Critical Stations'!BH5-'Profile Grade Input'!$L$5)+'Profile Grade Input'!$L$11*('Critical Stations'!BH5-'Profile Grade Input'!$L$5)^2,'Profile Grade Input'!$O$6+'Profile Grade Input'!$O$9*('Critical Stations'!BH5-'Profile Grade Input'!$O$5)+'Profile Grade Input'!$O$11*('Critical Stations'!BH5-'Profile Grade Input'!$O$5)^2))))</f>
        <v>679.18471941334803</v>
      </c>
      <c r="BI5" s="144">
        <f>IF('Critical Stations'!BI5&lt;'Profile Grade Input'!$C$7,'Profile Grade Input'!$C$6+'Profile Grade Input'!$C$9*('Critical Stations'!BI5-'Profile Grade Input'!$C$5)+'Profile Grade Input'!$C$11*('Critical Stations'!BI5-'Profile Grade Input'!$C$5)^2,IF('Critical Stations'!BI5&lt;'Profile Grade Input'!$F$7,'Profile Grade Input'!$F$6+'Profile Grade Input'!$F$9*('Critical Stations'!BI5-'Profile Grade Input'!$F$5)+'Profile Grade Input'!$F$11*('Critical Stations'!BI5-'Profile Grade Input'!$F$5)^2,IF('Critical Stations'!BI5&lt;'Profile Grade Input'!$I$7,'Profile Grade Input'!$I$6+'Profile Grade Input'!$I$9*('Critical Stations'!BI5-'Profile Grade Input'!$I$5)+'Profile Grade Input'!$I$11*('Critical Stations'!BI5-'Profile Grade Input'!$I$5)^2,IF('Critical Stations'!BI5&lt;'Profile Grade Input'!$L$7,'Profile Grade Input'!$L$6+'Profile Grade Input'!$L$9*('Critical Stations'!BI5-'Profile Grade Input'!$L$5)+'Profile Grade Input'!$L$11*('Critical Stations'!BI5-'Profile Grade Input'!$L$5)^2,'Profile Grade Input'!$O$6+'Profile Grade Input'!$O$9*('Critical Stations'!BI5-'Profile Grade Input'!$O$5)+'Profile Grade Input'!$O$11*('Critical Stations'!BI5-'Profile Grade Input'!$O$5)^2))))</f>
        <v>679.45883654522322</v>
      </c>
      <c r="BJ5" s="144">
        <f>IF('Critical Stations'!BJ5&lt;'Profile Grade Input'!$C$7,'Profile Grade Input'!$C$6+'Profile Grade Input'!$C$9*('Critical Stations'!BJ5-'Profile Grade Input'!$C$5)+'Profile Grade Input'!$C$11*('Critical Stations'!BJ5-'Profile Grade Input'!$C$5)^2,IF('Critical Stations'!BJ5&lt;'Profile Grade Input'!$F$7,'Profile Grade Input'!$F$6+'Profile Grade Input'!$F$9*('Critical Stations'!BJ5-'Profile Grade Input'!$F$5)+'Profile Grade Input'!$F$11*('Critical Stations'!BJ5-'Profile Grade Input'!$F$5)^2,IF('Critical Stations'!BJ5&lt;'Profile Grade Input'!$I$7,'Profile Grade Input'!$I$6+'Profile Grade Input'!$I$9*('Critical Stations'!BJ5-'Profile Grade Input'!$I$5)+'Profile Grade Input'!$I$11*('Critical Stations'!BJ5-'Profile Grade Input'!$I$5)^2,IF('Critical Stations'!BJ5&lt;'Profile Grade Input'!$L$7,'Profile Grade Input'!$L$6+'Profile Grade Input'!$L$9*('Critical Stations'!BJ5-'Profile Grade Input'!$L$5)+'Profile Grade Input'!$L$11*('Critical Stations'!BJ5-'Profile Grade Input'!$L$5)^2,'Profile Grade Input'!$O$6+'Profile Grade Input'!$O$9*('Critical Stations'!BJ5-'Profile Grade Input'!$O$5)+'Profile Grade Input'!$O$11*('Critical Stations'!BJ5-'Profile Grade Input'!$O$5)^2))))</f>
        <v>679.63344266589115</v>
      </c>
      <c r="BK5" s="144">
        <f>IF('Critical Stations'!BK5&lt;'Profile Grade Input'!$C$7,'Profile Grade Input'!$C$6+'Profile Grade Input'!$C$9*('Critical Stations'!BK5-'Profile Grade Input'!$C$5)+'Profile Grade Input'!$C$11*('Critical Stations'!BK5-'Profile Grade Input'!$C$5)^2,IF('Critical Stations'!BK5&lt;'Profile Grade Input'!$F$7,'Profile Grade Input'!$F$6+'Profile Grade Input'!$F$9*('Critical Stations'!BK5-'Profile Grade Input'!$F$5)+'Profile Grade Input'!$F$11*('Critical Stations'!BK5-'Profile Grade Input'!$F$5)^2,IF('Critical Stations'!BK5&lt;'Profile Grade Input'!$I$7,'Profile Grade Input'!$I$6+'Profile Grade Input'!$I$9*('Critical Stations'!BK5-'Profile Grade Input'!$I$5)+'Profile Grade Input'!$I$11*('Critical Stations'!BK5-'Profile Grade Input'!$I$5)^2,IF('Critical Stations'!BK5&lt;'Profile Grade Input'!$L$7,'Profile Grade Input'!$L$6+'Profile Grade Input'!$L$9*('Critical Stations'!BK5-'Profile Grade Input'!$L$5)+'Profile Grade Input'!$L$11*('Critical Stations'!BK5-'Profile Grade Input'!$L$5)^2,'Profile Grade Input'!$O$6+'Profile Grade Input'!$O$9*('Critical Stations'!BK5-'Profile Grade Input'!$O$5)+'Profile Grade Input'!$O$11*('Critical Stations'!BK5-'Profile Grade Input'!$O$5)^2))))</f>
        <v>680.06178865684979</v>
      </c>
      <c r="BL5" s="144">
        <f>IF('Critical Stations'!BL5&lt;'Profile Grade Input'!$C$7,'Profile Grade Input'!$C$6+'Profile Grade Input'!$C$9*('Critical Stations'!BL5-'Profile Grade Input'!$C$5)+'Profile Grade Input'!$C$11*('Critical Stations'!BL5-'Profile Grade Input'!$C$5)^2,IF('Critical Stations'!BL5&lt;'Profile Grade Input'!$F$7,'Profile Grade Input'!$F$6+'Profile Grade Input'!$F$9*('Critical Stations'!BL5-'Profile Grade Input'!$F$5)+'Profile Grade Input'!$F$11*('Critical Stations'!BL5-'Profile Grade Input'!$F$5)^2,IF('Critical Stations'!BL5&lt;'Profile Grade Input'!$I$7,'Profile Grade Input'!$I$6+'Profile Grade Input'!$I$9*('Critical Stations'!BL5-'Profile Grade Input'!$I$5)+'Profile Grade Input'!$I$11*('Critical Stations'!BL5-'Profile Grade Input'!$I$5)^2,IF('Critical Stations'!BL5&lt;'Profile Grade Input'!$L$7,'Profile Grade Input'!$L$6+'Profile Grade Input'!$L$9*('Critical Stations'!BL5-'Profile Grade Input'!$L$5)+'Profile Grade Input'!$L$11*('Critical Stations'!BL5-'Profile Grade Input'!$L$5)^2,'Profile Grade Input'!$O$6+'Profile Grade Input'!$O$9*('Critical Stations'!BL5-'Profile Grade Input'!$O$5)+'Profile Grade Input'!$O$11*('Critical Stations'!BL5-'Profile Grade Input'!$O$5)^2))))</f>
        <v>680.46286209433765</v>
      </c>
      <c r="BM5" s="144">
        <f>IF('Critical Stations'!BM5&lt;'Profile Grade Input'!$C$7,'Profile Grade Input'!$C$6+'Profile Grade Input'!$C$9*('Critical Stations'!BM5-'Profile Grade Input'!$C$5)+'Profile Grade Input'!$C$11*('Critical Stations'!BM5-'Profile Grade Input'!$C$5)^2,IF('Critical Stations'!BM5&lt;'Profile Grade Input'!$F$7,'Profile Grade Input'!$F$6+'Profile Grade Input'!$F$9*('Critical Stations'!BM5-'Profile Grade Input'!$F$5)+'Profile Grade Input'!$F$11*('Critical Stations'!BM5-'Profile Grade Input'!$F$5)^2,IF('Critical Stations'!BM5&lt;'Profile Grade Input'!$I$7,'Profile Grade Input'!$I$6+'Profile Grade Input'!$I$9*('Critical Stations'!BM5-'Profile Grade Input'!$I$5)+'Profile Grade Input'!$I$11*('Critical Stations'!BM5-'Profile Grade Input'!$I$5)^2,IF('Critical Stations'!BM5&lt;'Profile Grade Input'!$L$7,'Profile Grade Input'!$L$6+'Profile Grade Input'!$L$9*('Critical Stations'!BM5-'Profile Grade Input'!$L$5)+'Profile Grade Input'!$L$11*('Critical Stations'!BM5-'Profile Grade Input'!$L$5)^2,'Profile Grade Input'!$O$6+'Profile Grade Input'!$O$9*('Critical Stations'!BM5-'Profile Grade Input'!$O$5)+'Profile Grade Input'!$O$11*('Critical Stations'!BM5-'Profile Grade Input'!$O$5)^2))))</f>
        <v>680.83612194866328</v>
      </c>
      <c r="BN5" s="144">
        <f>IF('Critical Stations'!BN5&lt;'Profile Grade Input'!$C$7,'Profile Grade Input'!$C$6+'Profile Grade Input'!$C$9*('Critical Stations'!BN5-'Profile Grade Input'!$C$5)+'Profile Grade Input'!$C$11*('Critical Stations'!BN5-'Profile Grade Input'!$C$5)^2,IF('Critical Stations'!BN5&lt;'Profile Grade Input'!$F$7,'Profile Grade Input'!$F$6+'Profile Grade Input'!$F$9*('Critical Stations'!BN5-'Profile Grade Input'!$F$5)+'Profile Grade Input'!$F$11*('Critical Stations'!BN5-'Profile Grade Input'!$F$5)^2,IF('Critical Stations'!BN5&lt;'Profile Grade Input'!$I$7,'Profile Grade Input'!$I$6+'Profile Grade Input'!$I$9*('Critical Stations'!BN5-'Profile Grade Input'!$I$5)+'Profile Grade Input'!$I$11*('Critical Stations'!BN5-'Profile Grade Input'!$I$5)^2,IF('Critical Stations'!BN5&lt;'Profile Grade Input'!$L$7,'Profile Grade Input'!$L$6+'Profile Grade Input'!$L$9*('Critical Stations'!BN5-'Profile Grade Input'!$L$5)+'Profile Grade Input'!$L$11*('Critical Stations'!BN5-'Profile Grade Input'!$L$5)^2,'Profile Grade Input'!$O$6+'Profile Grade Input'!$O$9*('Critical Stations'!BN5-'Profile Grade Input'!$O$5)+'Profile Grade Input'!$O$11*('Critical Stations'!BN5-'Profile Grade Input'!$O$5)^2))))</f>
        <v>681.18211286211829</v>
      </c>
      <c r="BO5" s="144">
        <f>IF('Critical Stations'!BO5&lt;'Profile Grade Input'!$C$7,'Profile Grade Input'!$C$6+'Profile Grade Input'!$C$9*('Critical Stations'!BO5-'Profile Grade Input'!$C$5)+'Profile Grade Input'!$C$11*('Critical Stations'!BO5-'Profile Grade Input'!$C$5)^2,IF('Critical Stations'!BO5&lt;'Profile Grade Input'!$F$7,'Profile Grade Input'!$F$6+'Profile Grade Input'!$F$9*('Critical Stations'!BO5-'Profile Grade Input'!$F$5)+'Profile Grade Input'!$F$11*('Critical Stations'!BO5-'Profile Grade Input'!$F$5)^2,IF('Critical Stations'!BO5&lt;'Profile Grade Input'!$I$7,'Profile Grade Input'!$I$6+'Profile Grade Input'!$I$9*('Critical Stations'!BO5-'Profile Grade Input'!$I$5)+'Profile Grade Input'!$I$11*('Critical Stations'!BO5-'Profile Grade Input'!$I$5)^2,IF('Critical Stations'!BO5&lt;'Profile Grade Input'!$L$7,'Profile Grade Input'!$L$6+'Profile Grade Input'!$L$9*('Critical Stations'!BO5-'Profile Grade Input'!$L$5)+'Profile Grade Input'!$L$11*('Critical Stations'!BO5-'Profile Grade Input'!$L$5)^2,'Profile Grade Input'!$O$6+'Profile Grade Input'!$O$9*('Critical Stations'!BO5-'Profile Grade Input'!$O$5)+'Profile Grade Input'!$O$11*('Critical Stations'!BO5-'Profile Grade Input'!$O$5)^2))))</f>
        <v>681.19905676788096</v>
      </c>
      <c r="BP5" s="144">
        <f>IF('Critical Stations'!BP5&lt;'Profile Grade Input'!$C$7,'Profile Grade Input'!$C$6+'Profile Grade Input'!$C$9*('Critical Stations'!BP5-'Profile Grade Input'!$C$5)+'Profile Grade Input'!$C$11*('Critical Stations'!BP5-'Profile Grade Input'!$C$5)^2,IF('Critical Stations'!BP5&lt;'Profile Grade Input'!$F$7,'Profile Grade Input'!$F$6+'Profile Grade Input'!$F$9*('Critical Stations'!BP5-'Profile Grade Input'!$F$5)+'Profile Grade Input'!$F$11*('Critical Stations'!BP5-'Profile Grade Input'!$F$5)^2,IF('Critical Stations'!BP5&lt;'Profile Grade Input'!$I$7,'Profile Grade Input'!$I$6+'Profile Grade Input'!$I$9*('Critical Stations'!BP5-'Profile Grade Input'!$I$5)+'Profile Grade Input'!$I$11*('Critical Stations'!BP5-'Profile Grade Input'!$I$5)^2,IF('Critical Stations'!BP5&lt;'Profile Grade Input'!$L$7,'Profile Grade Input'!$L$6+'Profile Grade Input'!$L$9*('Critical Stations'!BP5-'Profile Grade Input'!$L$5)+'Profile Grade Input'!$L$11*('Critical Stations'!BP5-'Profile Grade Input'!$L$5)^2,'Profile Grade Input'!$O$6+'Profile Grade Input'!$O$9*('Critical Stations'!BP5-'Profile Grade Input'!$O$5)+'Profile Grade Input'!$O$11*('Critical Stations'!BP5-'Profile Grade Input'!$O$5)^2))))</f>
        <v>681.20468661502309</v>
      </c>
      <c r="BQ5" s="144">
        <f>IF('Critical Stations'!BQ5&lt;'Profile Grade Input'!$C$7,'Profile Grade Input'!$C$6+'Profile Grade Input'!$C$9*('Critical Stations'!BQ5-'Profile Grade Input'!$C$5)+'Profile Grade Input'!$C$11*('Critical Stations'!BQ5-'Profile Grade Input'!$C$5)^2,IF('Critical Stations'!BQ5&lt;'Profile Grade Input'!$F$7,'Profile Grade Input'!$F$6+'Profile Grade Input'!$F$9*('Critical Stations'!BQ5-'Profile Grade Input'!$F$5)+'Profile Grade Input'!$F$11*('Critical Stations'!BQ5-'Profile Grade Input'!$F$5)^2,IF('Critical Stations'!BQ5&lt;'Profile Grade Input'!$I$7,'Profile Grade Input'!$I$6+'Profile Grade Input'!$I$9*('Critical Stations'!BQ5-'Profile Grade Input'!$I$5)+'Profile Grade Input'!$I$11*('Critical Stations'!BQ5-'Profile Grade Input'!$I$5)^2,IF('Critical Stations'!BQ5&lt;'Profile Grade Input'!$L$7,'Profile Grade Input'!$L$6+'Profile Grade Input'!$L$9*('Critical Stations'!BQ5-'Profile Grade Input'!$L$5)+'Profile Grade Input'!$L$11*('Critical Stations'!BQ5-'Profile Grade Input'!$L$5)^2,'Profile Grade Input'!$O$6+'Profile Grade Input'!$O$9*('Critical Stations'!BQ5-'Profile Grade Input'!$O$5)+'Profile Grade Input'!$O$11*('Critical Stations'!BQ5-'Profile Grade Input'!$O$5)^2))))</f>
        <v>681.23291454908281</v>
      </c>
      <c r="BR5" s="144">
        <f>IF('Critical Stations'!BR5&lt;'Profile Grade Input'!$C$7,'Profile Grade Input'!$C$6+'Profile Grade Input'!$C$9*('Critical Stations'!BR5-'Profile Grade Input'!$C$5)+'Profile Grade Input'!$C$11*('Critical Stations'!BR5-'Profile Grade Input'!$C$5)^2,IF('Critical Stations'!BR5&lt;'Profile Grade Input'!$F$7,'Profile Grade Input'!$F$6+'Profile Grade Input'!$F$9*('Critical Stations'!BR5-'Profile Grade Input'!$F$5)+'Profile Grade Input'!$F$11*('Critical Stations'!BR5-'Profile Grade Input'!$F$5)^2,IF('Critical Stations'!BR5&lt;'Profile Grade Input'!$I$7,'Profile Grade Input'!$I$6+'Profile Grade Input'!$I$9*('Critical Stations'!BR5-'Profile Grade Input'!$I$5)+'Profile Grade Input'!$I$11*('Critical Stations'!BR5-'Profile Grade Input'!$I$5)^2,IF('Critical Stations'!BR5&lt;'Profile Grade Input'!$L$7,'Profile Grade Input'!$L$6+'Profile Grade Input'!$L$9*('Critical Stations'!BR5-'Profile Grade Input'!$L$5)+'Profile Grade Input'!$L$11*('Critical Stations'!BR5-'Profile Grade Input'!$L$5)^2,'Profile Grade Input'!$O$6+'Profile Grade Input'!$O$9*('Critical Stations'!BR5-'Profile Grade Input'!$O$5)+'Profile Grade Input'!$O$11*('Critical Stations'!BR5-'Profile Grade Input'!$O$5)^2))))</f>
        <v>638.99023</v>
      </c>
      <c r="BS5" s="144">
        <f>IF('Critical Stations'!BS5&lt;'Profile Grade Input'!$C$7,'Profile Grade Input'!$C$6+'Profile Grade Input'!$C$9*('Critical Stations'!BS5-'Profile Grade Input'!$C$5)+'Profile Grade Input'!$C$11*('Critical Stations'!BS5-'Profile Grade Input'!$C$5)^2,IF('Critical Stations'!BS5&lt;'Profile Grade Input'!$F$7,'Profile Grade Input'!$F$6+'Profile Grade Input'!$F$9*('Critical Stations'!BS5-'Profile Grade Input'!$F$5)+'Profile Grade Input'!$F$11*('Critical Stations'!BS5-'Profile Grade Input'!$F$5)^2,IF('Critical Stations'!BS5&lt;'Profile Grade Input'!$I$7,'Profile Grade Input'!$I$6+'Profile Grade Input'!$I$9*('Critical Stations'!BS5-'Profile Grade Input'!$I$5)+'Profile Grade Input'!$I$11*('Critical Stations'!BS5-'Profile Grade Input'!$I$5)^2,IF('Critical Stations'!BS5&lt;'Profile Grade Input'!$L$7,'Profile Grade Input'!$L$6+'Profile Grade Input'!$L$9*('Critical Stations'!BS5-'Profile Grade Input'!$L$5)+'Profile Grade Input'!$L$11*('Critical Stations'!BS5-'Profile Grade Input'!$L$5)^2,'Profile Grade Input'!$O$6+'Profile Grade Input'!$O$9*('Critical Stations'!BS5-'Profile Grade Input'!$O$5)+'Profile Grade Input'!$O$11*('Critical Stations'!BS5-'Profile Grade Input'!$O$5)^2))))</f>
        <v>681.7269916888207</v>
      </c>
      <c r="BT5" s="144">
        <f>IF('Critical Stations'!BT5&lt;'Profile Grade Input'!$C$7,'Profile Grade Input'!$C$6+'Profile Grade Input'!$C$9*('Critical Stations'!BT5-'Profile Grade Input'!$C$5)+'Profile Grade Input'!$C$11*('Critical Stations'!BT5-'Profile Grade Input'!$C$5)^2,IF('Critical Stations'!BT5&lt;'Profile Grade Input'!$F$7,'Profile Grade Input'!$F$6+'Profile Grade Input'!$F$9*('Critical Stations'!BT5-'Profile Grade Input'!$F$5)+'Profile Grade Input'!$F$11*('Critical Stations'!BT5-'Profile Grade Input'!$F$5)^2,IF('Critical Stations'!BT5&lt;'Profile Grade Input'!$I$7,'Profile Grade Input'!$I$6+'Profile Grade Input'!$I$9*('Critical Stations'!BT5-'Profile Grade Input'!$I$5)+'Profile Grade Input'!$I$11*('Critical Stations'!BT5-'Profile Grade Input'!$I$5)^2,IF('Critical Stations'!BT5&lt;'Profile Grade Input'!$L$7,'Profile Grade Input'!$L$6+'Profile Grade Input'!$L$9*('Critical Stations'!BT5-'Profile Grade Input'!$L$5)+'Profile Grade Input'!$L$11*('Critical Stations'!BT5-'Profile Grade Input'!$L$5)^2,'Profile Grade Input'!$O$6+'Profile Grade Input'!$O$9*('Critical Stations'!BT5-'Profile Grade Input'!$O$5)+'Profile Grade Input'!$O$11*('Critical Stations'!BT5-'Profile Grade Input'!$O$5)^2))))</f>
        <v>681.76776379853175</v>
      </c>
      <c r="BU5" s="144">
        <f>IF('Critical Stations'!BU5&lt;'Profile Grade Input'!$C$7,'Profile Grade Input'!$C$6+'Profile Grade Input'!$C$9*('Critical Stations'!BU5-'Profile Grade Input'!$C$5)+'Profile Grade Input'!$C$11*('Critical Stations'!BU5-'Profile Grade Input'!$C$5)^2,IF('Critical Stations'!BU5&lt;'Profile Grade Input'!$F$7,'Profile Grade Input'!$F$6+'Profile Grade Input'!$F$9*('Critical Stations'!BU5-'Profile Grade Input'!$F$5)+'Profile Grade Input'!$F$11*('Critical Stations'!BU5-'Profile Grade Input'!$F$5)^2,IF('Critical Stations'!BU5&lt;'Profile Grade Input'!$I$7,'Profile Grade Input'!$I$6+'Profile Grade Input'!$I$9*('Critical Stations'!BU5-'Profile Grade Input'!$I$5)+'Profile Grade Input'!$I$11*('Critical Stations'!BU5-'Profile Grade Input'!$I$5)^2,IF('Critical Stations'!BU5&lt;'Profile Grade Input'!$L$7,'Profile Grade Input'!$L$6+'Profile Grade Input'!$L$9*('Critical Stations'!BU5-'Profile Grade Input'!$L$5)+'Profile Grade Input'!$L$11*('Critical Stations'!BU5-'Profile Grade Input'!$L$5)^2,'Profile Grade Input'!$O$6+'Profile Grade Input'!$O$9*('Critical Stations'!BU5-'Profile Grade Input'!$O$5)+'Profile Grade Input'!$O$11*('Critical Stations'!BU5-'Profile Grade Input'!$O$5)^2))))</f>
        <v>681.80819531368195</v>
      </c>
      <c r="BV5" s="144">
        <f>IF('Critical Stations'!BV5&lt;'Profile Grade Input'!$C$7,'Profile Grade Input'!$C$6+'Profile Grade Input'!$C$9*('Critical Stations'!BV5-'Profile Grade Input'!$C$5)+'Profile Grade Input'!$C$11*('Critical Stations'!BV5-'Profile Grade Input'!$C$5)^2,IF('Critical Stations'!BV5&lt;'Profile Grade Input'!$F$7,'Profile Grade Input'!$F$6+'Profile Grade Input'!$F$9*('Critical Stations'!BV5-'Profile Grade Input'!$F$5)+'Profile Grade Input'!$F$11*('Critical Stations'!BV5-'Profile Grade Input'!$F$5)^2,IF('Critical Stations'!BV5&lt;'Profile Grade Input'!$I$7,'Profile Grade Input'!$I$6+'Profile Grade Input'!$I$9*('Critical Stations'!BV5-'Profile Grade Input'!$I$5)+'Profile Grade Input'!$I$11*('Critical Stations'!BV5-'Profile Grade Input'!$I$5)^2,IF('Critical Stations'!BV5&lt;'Profile Grade Input'!$L$7,'Profile Grade Input'!$L$6+'Profile Grade Input'!$L$9*('Critical Stations'!BV5-'Profile Grade Input'!$L$5)+'Profile Grade Input'!$L$11*('Critical Stations'!BV5-'Profile Grade Input'!$L$5)^2,'Profile Grade Input'!$O$6+'Profile Grade Input'!$O$9*('Critical Stations'!BV5-'Profile Grade Input'!$O$5)+'Profile Grade Input'!$O$11*('Critical Stations'!BV5-'Profile Grade Input'!$O$5)^2))))</f>
        <v>681.88796273417506</v>
      </c>
    </row>
    <row r="6" spans="1:74" x14ac:dyDescent="0.25">
      <c r="B6" s="124" t="s">
        <v>2</v>
      </c>
      <c r="C6" s="31">
        <f>IF('Critical Stations'!C6&lt;'Profile Grade Input'!$C$7,'Profile Grade Input'!$C$6+'Profile Grade Input'!$C$9*('Critical Stations'!C6-'Profile Grade Input'!$C$5)+'Profile Grade Input'!$C$11*('Critical Stations'!C6-'Profile Grade Input'!$C$5)^2,IF('Critical Stations'!C6&lt;'Profile Grade Input'!$F$7,'Profile Grade Input'!$F$6+'Profile Grade Input'!$F$9*('Critical Stations'!C6-'Profile Grade Input'!$F$5)+'Profile Grade Input'!$F$11*('Critical Stations'!C6-'Profile Grade Input'!$F$5)^2,IF('Critical Stations'!C6&lt;'Profile Grade Input'!$I$7,'Profile Grade Input'!$I$6+'Profile Grade Input'!$I$9*('Critical Stations'!C6-'Profile Grade Input'!$I$5)+'Profile Grade Input'!$I$11*('Critical Stations'!C6-'Profile Grade Input'!$I$5)^2,IF('Critical Stations'!C6&lt;'Profile Grade Input'!$L$7,'Profile Grade Input'!$L$6+'Profile Grade Input'!$L$9*('Critical Stations'!C6-'Profile Grade Input'!$L$5)+'Profile Grade Input'!$L$11*('Critical Stations'!C6-'Profile Grade Input'!$L$5)^2,'Profile Grade Input'!$O$6+'Profile Grade Input'!$O$9*('Critical Stations'!C6-'Profile Grade Input'!$O$5)+'Profile Grade Input'!$O$11*('Critical Stations'!C6-'Profile Grade Input'!$O$5)^2))))</f>
        <v>647.07914110000002</v>
      </c>
      <c r="D6" s="31">
        <f>IF('Critical Stations'!D6&lt;'Profile Grade Input'!$C$7,'Profile Grade Input'!$C$6+'Profile Grade Input'!$C$9*('Critical Stations'!D6-'Profile Grade Input'!$C$5)+'Profile Grade Input'!$C$11*('Critical Stations'!D6-'Profile Grade Input'!$C$5)^2,IF('Critical Stations'!D6&lt;'Profile Grade Input'!$F$7,'Profile Grade Input'!$F$6+'Profile Grade Input'!$F$9*('Critical Stations'!D6-'Profile Grade Input'!$F$5)+'Profile Grade Input'!$F$11*('Critical Stations'!D6-'Profile Grade Input'!$F$5)^2,IF('Critical Stations'!D6&lt;'Profile Grade Input'!$I$7,'Profile Grade Input'!$I$6+'Profile Grade Input'!$I$9*('Critical Stations'!D6-'Profile Grade Input'!$I$5)+'Profile Grade Input'!$I$11*('Critical Stations'!D6-'Profile Grade Input'!$I$5)^2,IF('Critical Stations'!D6&lt;'Profile Grade Input'!$L$7,'Profile Grade Input'!$L$6+'Profile Grade Input'!$L$9*('Critical Stations'!D6-'Profile Grade Input'!$L$5)+'Profile Grade Input'!$L$11*('Critical Stations'!D6-'Profile Grade Input'!$L$5)^2,'Profile Grade Input'!$O$6+'Profile Grade Input'!$O$9*('Critical Stations'!D6-'Profile Grade Input'!$O$5)+'Profile Grade Input'!$O$11*('Critical Stations'!D6-'Profile Grade Input'!$O$5)^2))))</f>
        <v>647.0872114</v>
      </c>
      <c r="E6" s="31">
        <f>IF('Critical Stations'!E6&lt;'Profile Grade Input'!$C$7,'Profile Grade Input'!$C$6+'Profile Grade Input'!$C$9*('Critical Stations'!E6-'Profile Grade Input'!$C$5)+'Profile Grade Input'!$C$11*('Critical Stations'!E6-'Profile Grade Input'!$C$5)^2,IF('Critical Stations'!E6&lt;'Profile Grade Input'!$F$7,'Profile Grade Input'!$F$6+'Profile Grade Input'!$F$9*('Critical Stations'!E6-'Profile Grade Input'!$F$5)+'Profile Grade Input'!$F$11*('Critical Stations'!E6-'Profile Grade Input'!$F$5)^2,IF('Critical Stations'!E6&lt;'Profile Grade Input'!$I$7,'Profile Grade Input'!$I$6+'Profile Grade Input'!$I$9*('Critical Stations'!E6-'Profile Grade Input'!$I$5)+'Profile Grade Input'!$I$11*('Critical Stations'!E6-'Profile Grade Input'!$I$5)^2,IF('Critical Stations'!E6&lt;'Profile Grade Input'!$L$7,'Profile Grade Input'!$L$6+'Profile Grade Input'!$L$9*('Critical Stations'!E6-'Profile Grade Input'!$L$5)+'Profile Grade Input'!$L$11*('Critical Stations'!E6-'Profile Grade Input'!$L$5)^2,'Profile Grade Input'!$O$6+'Profile Grade Input'!$O$9*('Critical Stations'!E6-'Profile Grade Input'!$O$5)+'Profile Grade Input'!$O$11*('Critical Stations'!E6-'Profile Grade Input'!$O$5)^2))))</f>
        <v>647.09034069999996</v>
      </c>
      <c r="F6" s="31">
        <f>IF('Critical Stations'!F6&lt;'Profile Grade Input'!$C$7,'Profile Grade Input'!$C$6+'Profile Grade Input'!$C$9*('Critical Stations'!F6-'Profile Grade Input'!$C$5)+'Profile Grade Input'!$C$11*('Critical Stations'!F6-'Profile Grade Input'!$C$5)^2,IF('Critical Stations'!F6&lt;'Profile Grade Input'!$F$7,'Profile Grade Input'!$F$6+'Profile Grade Input'!$F$9*('Critical Stations'!F6-'Profile Grade Input'!$F$5)+'Profile Grade Input'!$F$11*('Critical Stations'!F6-'Profile Grade Input'!$F$5)^2,IF('Critical Stations'!F6&lt;'Profile Grade Input'!$I$7,'Profile Grade Input'!$I$6+'Profile Grade Input'!$I$9*('Critical Stations'!F6-'Profile Grade Input'!$I$5)+'Profile Grade Input'!$I$11*('Critical Stations'!F6-'Profile Grade Input'!$I$5)^2,IF('Critical Stations'!F6&lt;'Profile Grade Input'!$L$7,'Profile Grade Input'!$L$6+'Profile Grade Input'!$L$9*('Critical Stations'!F6-'Profile Grade Input'!$L$5)+'Profile Grade Input'!$L$11*('Critical Stations'!F6-'Profile Grade Input'!$L$5)^2,'Profile Grade Input'!$O$6+'Profile Grade Input'!$O$9*('Critical Stations'!F6-'Profile Grade Input'!$O$5)+'Profile Grade Input'!$O$11*('Critical Stations'!F6-'Profile Grade Input'!$O$5)^2))))</f>
        <v>647.17582000000004</v>
      </c>
      <c r="G6" s="31">
        <f>IF('Critical Stations'!G6&lt;'Profile Grade Input'!$C$7,'Profile Grade Input'!$C$6+'Profile Grade Input'!$C$9*('Critical Stations'!G6-'Profile Grade Input'!$C$5)+'Profile Grade Input'!$C$11*('Critical Stations'!G6-'Profile Grade Input'!$C$5)^2,IF('Critical Stations'!G6&lt;'Profile Grade Input'!$F$7,'Profile Grade Input'!$F$6+'Profile Grade Input'!$F$9*('Critical Stations'!G6-'Profile Grade Input'!$F$5)+'Profile Grade Input'!$F$11*('Critical Stations'!G6-'Profile Grade Input'!$F$5)^2,IF('Critical Stations'!G6&lt;'Profile Grade Input'!$I$7,'Profile Grade Input'!$I$6+'Profile Grade Input'!$I$9*('Critical Stations'!G6-'Profile Grade Input'!$I$5)+'Profile Grade Input'!$I$11*('Critical Stations'!G6-'Profile Grade Input'!$I$5)^2,IF('Critical Stations'!G6&lt;'Profile Grade Input'!$L$7,'Profile Grade Input'!$L$6+'Profile Grade Input'!$L$9*('Critical Stations'!G6-'Profile Grade Input'!$L$5)+'Profile Grade Input'!$L$11*('Critical Stations'!G6-'Profile Grade Input'!$L$5)^2,'Profile Grade Input'!$O$6+'Profile Grade Input'!$O$9*('Critical Stations'!G6-'Profile Grade Input'!$O$5)+'Profile Grade Input'!$O$11*('Critical Stations'!G6-'Profile Grade Input'!$O$5)^2))))</f>
        <v>647.51136752037894</v>
      </c>
      <c r="H6" s="31">
        <f>IF('Critical Stations'!H6&lt;'Profile Grade Input'!$C$7,'Profile Grade Input'!$C$6+'Profile Grade Input'!$C$9*('Critical Stations'!H6-'Profile Grade Input'!$C$5)+'Profile Grade Input'!$C$11*('Critical Stations'!H6-'Profile Grade Input'!$C$5)^2,IF('Critical Stations'!H6&lt;'Profile Grade Input'!$F$7,'Profile Grade Input'!$F$6+'Profile Grade Input'!$F$9*('Critical Stations'!H6-'Profile Grade Input'!$F$5)+'Profile Grade Input'!$F$11*('Critical Stations'!H6-'Profile Grade Input'!$F$5)^2,IF('Critical Stations'!H6&lt;'Profile Grade Input'!$I$7,'Profile Grade Input'!$I$6+'Profile Grade Input'!$I$9*('Critical Stations'!H6-'Profile Grade Input'!$I$5)+'Profile Grade Input'!$I$11*('Critical Stations'!H6-'Profile Grade Input'!$I$5)^2,IF('Critical Stations'!H6&lt;'Profile Grade Input'!$L$7,'Profile Grade Input'!$L$6+'Profile Grade Input'!$L$9*('Critical Stations'!H6-'Profile Grade Input'!$L$5)+'Profile Grade Input'!$L$11*('Critical Stations'!H6-'Profile Grade Input'!$L$5)^2,'Profile Grade Input'!$O$6+'Profile Grade Input'!$O$9*('Critical Stations'!H6-'Profile Grade Input'!$O$5)+'Profile Grade Input'!$O$11*('Critical Stations'!H6-'Profile Grade Input'!$O$5)^2))))</f>
        <v>647.90470822824363</v>
      </c>
      <c r="I6" s="31">
        <f>IF('Critical Stations'!I6&lt;'Profile Grade Input'!$C$7,'Profile Grade Input'!$C$6+'Profile Grade Input'!$C$9*('Critical Stations'!I6-'Profile Grade Input'!$C$5)+'Profile Grade Input'!$C$11*('Critical Stations'!I6-'Profile Grade Input'!$C$5)^2,IF('Critical Stations'!I6&lt;'Profile Grade Input'!$F$7,'Profile Grade Input'!$F$6+'Profile Grade Input'!$F$9*('Critical Stations'!I6-'Profile Grade Input'!$F$5)+'Profile Grade Input'!$F$11*('Critical Stations'!I6-'Profile Grade Input'!$F$5)^2,IF('Critical Stations'!I6&lt;'Profile Grade Input'!$I$7,'Profile Grade Input'!$I$6+'Profile Grade Input'!$I$9*('Critical Stations'!I6-'Profile Grade Input'!$I$5)+'Profile Grade Input'!$I$11*('Critical Stations'!I6-'Profile Grade Input'!$I$5)^2,IF('Critical Stations'!I6&lt;'Profile Grade Input'!$L$7,'Profile Grade Input'!$L$6+'Profile Grade Input'!$L$9*('Critical Stations'!I6-'Profile Grade Input'!$L$5)+'Profile Grade Input'!$L$11*('Critical Stations'!I6-'Profile Grade Input'!$L$5)^2,'Profile Grade Input'!$O$6+'Profile Grade Input'!$O$9*('Critical Stations'!I6-'Profile Grade Input'!$O$5)+'Profile Grade Input'!$O$11*('Critical Stations'!I6-'Profile Grade Input'!$O$5)^2))))</f>
        <v>648.35537089943819</v>
      </c>
      <c r="J6" s="31">
        <f>IF('Critical Stations'!J6&lt;'Profile Grade Input'!$C$7,'Profile Grade Input'!$C$6+'Profile Grade Input'!$C$9*('Critical Stations'!J6-'Profile Grade Input'!$C$5)+'Profile Grade Input'!$C$11*('Critical Stations'!J6-'Profile Grade Input'!$C$5)^2,IF('Critical Stations'!J6&lt;'Profile Grade Input'!$F$7,'Profile Grade Input'!$F$6+'Profile Grade Input'!$F$9*('Critical Stations'!J6-'Profile Grade Input'!$F$5)+'Profile Grade Input'!$F$11*('Critical Stations'!J6-'Profile Grade Input'!$F$5)^2,IF('Critical Stations'!J6&lt;'Profile Grade Input'!$I$7,'Profile Grade Input'!$I$6+'Profile Grade Input'!$I$9*('Critical Stations'!J6-'Profile Grade Input'!$I$5)+'Profile Grade Input'!$I$11*('Critical Stations'!J6-'Profile Grade Input'!$I$5)^2,IF('Critical Stations'!J6&lt;'Profile Grade Input'!$L$7,'Profile Grade Input'!$L$6+'Profile Grade Input'!$L$9*('Critical Stations'!J6-'Profile Grade Input'!$L$5)+'Profile Grade Input'!$L$11*('Critical Stations'!J6-'Profile Grade Input'!$L$5)^2,'Profile Grade Input'!$O$6+'Profile Grade Input'!$O$9*('Critical Stations'!J6-'Profile Grade Input'!$O$5)+'Profile Grade Input'!$O$11*('Critical Stations'!J6-'Profile Grade Input'!$O$5)^2))))</f>
        <v>648.86306948367587</v>
      </c>
      <c r="K6" s="31">
        <f>IF('Critical Stations'!K6&lt;'Profile Grade Input'!$C$7,'Profile Grade Input'!$C$6+'Profile Grade Input'!$C$9*('Critical Stations'!K6-'Profile Grade Input'!$C$5)+'Profile Grade Input'!$C$11*('Critical Stations'!K6-'Profile Grade Input'!$C$5)^2,IF('Critical Stations'!K6&lt;'Profile Grade Input'!$F$7,'Profile Grade Input'!$F$6+'Profile Grade Input'!$F$9*('Critical Stations'!K6-'Profile Grade Input'!$F$5)+'Profile Grade Input'!$F$11*('Critical Stations'!K6-'Profile Grade Input'!$F$5)^2,IF('Critical Stations'!K6&lt;'Profile Grade Input'!$I$7,'Profile Grade Input'!$I$6+'Profile Grade Input'!$I$9*('Critical Stations'!K6-'Profile Grade Input'!$I$5)+'Profile Grade Input'!$I$11*('Critical Stations'!K6-'Profile Grade Input'!$I$5)^2,IF('Critical Stations'!K6&lt;'Profile Grade Input'!$L$7,'Profile Grade Input'!$L$6+'Profile Grade Input'!$L$9*('Critical Stations'!K6-'Profile Grade Input'!$L$5)+'Profile Grade Input'!$L$11*('Critical Stations'!K6-'Profile Grade Input'!$L$5)^2,'Profile Grade Input'!$O$6+'Profile Grade Input'!$O$9*('Critical Stations'!K6-'Profile Grade Input'!$O$5)+'Profile Grade Input'!$O$11*('Critical Stations'!K6-'Profile Grade Input'!$O$5)^2))))</f>
        <v>649.27023225812172</v>
      </c>
      <c r="L6" s="31">
        <f>IF('Critical Stations'!L6&lt;'Profile Grade Input'!$C$7,'Profile Grade Input'!$C$6+'Profile Grade Input'!$C$9*('Critical Stations'!L6-'Profile Grade Input'!$C$5)+'Profile Grade Input'!$C$11*('Critical Stations'!L6-'Profile Grade Input'!$C$5)^2,IF('Critical Stations'!L6&lt;'Profile Grade Input'!$F$7,'Profile Grade Input'!$F$6+'Profile Grade Input'!$F$9*('Critical Stations'!L6-'Profile Grade Input'!$F$5)+'Profile Grade Input'!$F$11*('Critical Stations'!L6-'Profile Grade Input'!$F$5)^2,IF('Critical Stations'!L6&lt;'Profile Grade Input'!$I$7,'Profile Grade Input'!$I$6+'Profile Grade Input'!$I$9*('Critical Stations'!L6-'Profile Grade Input'!$I$5)+'Profile Grade Input'!$I$11*('Critical Stations'!L6-'Profile Grade Input'!$I$5)^2,IF('Critical Stations'!L6&lt;'Profile Grade Input'!$L$7,'Profile Grade Input'!$L$6+'Profile Grade Input'!$L$9*('Critical Stations'!L6-'Profile Grade Input'!$L$5)+'Profile Grade Input'!$L$11*('Critical Stations'!L6-'Profile Grade Input'!$L$5)^2,'Profile Grade Input'!$O$6+'Profile Grade Input'!$O$9*('Critical Stations'!L6-'Profile Grade Input'!$O$5)+'Profile Grade Input'!$O$11*('Critical Stations'!L6-'Profile Grade Input'!$O$5)^2))))</f>
        <v>649.42802893669568</v>
      </c>
      <c r="M6" s="31">
        <f>IF('Critical Stations'!M6&lt;'Profile Grade Input'!$C$7,'Profile Grade Input'!$C$6+'Profile Grade Input'!$C$9*('Critical Stations'!M6-'Profile Grade Input'!$C$5)+'Profile Grade Input'!$C$11*('Critical Stations'!M6-'Profile Grade Input'!$C$5)^2,IF('Critical Stations'!M6&lt;'Profile Grade Input'!$F$7,'Profile Grade Input'!$F$6+'Profile Grade Input'!$F$9*('Critical Stations'!M6-'Profile Grade Input'!$F$5)+'Profile Grade Input'!$F$11*('Critical Stations'!M6-'Profile Grade Input'!$F$5)^2,IF('Critical Stations'!M6&lt;'Profile Grade Input'!$I$7,'Profile Grade Input'!$I$6+'Profile Grade Input'!$I$9*('Critical Stations'!M6-'Profile Grade Input'!$I$5)+'Profile Grade Input'!$I$11*('Critical Stations'!M6-'Profile Grade Input'!$I$5)^2,IF('Critical Stations'!M6&lt;'Profile Grade Input'!$L$7,'Profile Grade Input'!$L$6+'Profile Grade Input'!$L$9*('Critical Stations'!M6-'Profile Grade Input'!$L$5)+'Profile Grade Input'!$L$11*('Critical Stations'!M6-'Profile Grade Input'!$L$5)^2,'Profile Grade Input'!$O$6+'Profile Grade Input'!$O$9*('Critical Stations'!M6-'Profile Grade Input'!$O$5)+'Profile Grade Input'!$O$11*('Critical Stations'!M6-'Profile Grade Input'!$O$5)^2))))</f>
        <v>650.05024925849818</v>
      </c>
      <c r="N6" s="31">
        <f>IF('Critical Stations'!N6&lt;'Profile Grade Input'!$C$7,'Profile Grade Input'!$C$6+'Profile Grade Input'!$C$9*('Critical Stations'!N6-'Profile Grade Input'!$C$5)+'Profile Grade Input'!$C$11*('Critical Stations'!N6-'Profile Grade Input'!$C$5)^2,IF('Critical Stations'!N6&lt;'Profile Grade Input'!$F$7,'Profile Grade Input'!$F$6+'Profile Grade Input'!$F$9*('Critical Stations'!N6-'Profile Grade Input'!$F$5)+'Profile Grade Input'!$F$11*('Critical Stations'!N6-'Profile Grade Input'!$F$5)^2,IF('Critical Stations'!N6&lt;'Profile Grade Input'!$I$7,'Profile Grade Input'!$I$6+'Profile Grade Input'!$I$9*('Critical Stations'!N6-'Profile Grade Input'!$I$5)+'Profile Grade Input'!$I$11*('Critical Stations'!N6-'Profile Grade Input'!$I$5)^2,IF('Critical Stations'!N6&lt;'Profile Grade Input'!$L$7,'Profile Grade Input'!$L$6+'Profile Grade Input'!$L$9*('Critical Stations'!N6-'Profile Grade Input'!$L$5)+'Profile Grade Input'!$L$11*('Critical Stations'!N6-'Profile Grade Input'!$L$5)^2,'Profile Grade Input'!$O$6+'Profile Grade Input'!$O$9*('Critical Stations'!N6-'Profile Grade Input'!$O$5)+'Profile Grade Input'!$O$11*('Critical Stations'!N6-'Profile Grade Input'!$O$5)^2))))</f>
        <v>650.73010811675999</v>
      </c>
      <c r="O6" s="31">
        <f>IF('Critical Stations'!O6&lt;'Profile Grade Input'!$C$7,'Profile Grade Input'!$C$6+'Profile Grade Input'!$C$9*('Critical Stations'!O6-'Profile Grade Input'!$C$5)+'Profile Grade Input'!$C$11*('Critical Stations'!O6-'Profile Grade Input'!$C$5)^2,IF('Critical Stations'!O6&lt;'Profile Grade Input'!$F$7,'Profile Grade Input'!$F$6+'Profile Grade Input'!$F$9*('Critical Stations'!O6-'Profile Grade Input'!$F$5)+'Profile Grade Input'!$F$11*('Critical Stations'!O6-'Profile Grade Input'!$F$5)^2,IF('Critical Stations'!O6&lt;'Profile Grade Input'!$I$7,'Profile Grade Input'!$I$6+'Profile Grade Input'!$I$9*('Critical Stations'!O6-'Profile Grade Input'!$I$5)+'Profile Grade Input'!$I$11*('Critical Stations'!O6-'Profile Grade Input'!$I$5)^2,IF('Critical Stations'!O6&lt;'Profile Grade Input'!$L$7,'Profile Grade Input'!$L$6+'Profile Grade Input'!$L$9*('Critical Stations'!O6-'Profile Grade Input'!$L$5)+'Profile Grade Input'!$L$11*('Critical Stations'!O6-'Profile Grade Input'!$L$5)^2,'Profile Grade Input'!$O$6+'Profile Grade Input'!$O$9*('Critical Stations'!O6-'Profile Grade Input'!$O$5)+'Profile Grade Input'!$O$11*('Critical Stations'!O6-'Profile Grade Input'!$O$5)^2))))</f>
        <v>650.92291127072792</v>
      </c>
      <c r="P6" s="31">
        <f>IF('Critical Stations'!P6&lt;'Profile Grade Input'!$C$7,'Profile Grade Input'!$C$6+'Profile Grade Input'!$C$9*('Critical Stations'!P6-'Profile Grade Input'!$C$5)+'Profile Grade Input'!$C$11*('Critical Stations'!P6-'Profile Grade Input'!$C$5)^2,IF('Critical Stations'!P6&lt;'Profile Grade Input'!$F$7,'Profile Grade Input'!$F$6+'Profile Grade Input'!$F$9*('Critical Stations'!P6-'Profile Grade Input'!$F$5)+'Profile Grade Input'!$F$11*('Critical Stations'!P6-'Profile Grade Input'!$F$5)^2,IF('Critical Stations'!P6&lt;'Profile Grade Input'!$I$7,'Profile Grade Input'!$I$6+'Profile Grade Input'!$I$9*('Critical Stations'!P6-'Profile Grade Input'!$I$5)+'Profile Grade Input'!$I$11*('Critical Stations'!P6-'Profile Grade Input'!$I$5)^2,IF('Critical Stations'!P6&lt;'Profile Grade Input'!$L$7,'Profile Grade Input'!$L$6+'Profile Grade Input'!$L$9*('Critical Stations'!P6-'Profile Grade Input'!$L$5)+'Profile Grade Input'!$L$11*('Critical Stations'!P6-'Profile Grade Input'!$L$5)^2,'Profile Grade Input'!$O$6+'Profile Grade Input'!$O$9*('Critical Stations'!P6-'Profile Grade Input'!$O$5)+'Profile Grade Input'!$O$11*('Critical Stations'!P6-'Profile Grade Input'!$O$5)^2))))</f>
        <v>651.46647250845012</v>
      </c>
      <c r="Q6" s="31">
        <f>IF('Critical Stations'!Q6&lt;'Profile Grade Input'!$C$7,'Profile Grade Input'!$C$6+'Profile Grade Input'!$C$9*('Critical Stations'!Q6-'Profile Grade Input'!$C$5)+'Profile Grade Input'!$C$11*('Critical Stations'!Q6-'Profile Grade Input'!$C$5)^2,IF('Critical Stations'!Q6&lt;'Profile Grade Input'!$F$7,'Profile Grade Input'!$F$6+'Profile Grade Input'!$F$9*('Critical Stations'!Q6-'Profile Grade Input'!$F$5)+'Profile Grade Input'!$F$11*('Critical Stations'!Q6-'Profile Grade Input'!$F$5)^2,IF('Critical Stations'!Q6&lt;'Profile Grade Input'!$I$7,'Profile Grade Input'!$I$6+'Profile Grade Input'!$I$9*('Critical Stations'!Q6-'Profile Grade Input'!$I$5)+'Profile Grade Input'!$I$11*('Critical Stations'!Q6-'Profile Grade Input'!$I$5)^2,IF('Critical Stations'!Q6&lt;'Profile Grade Input'!$L$7,'Profile Grade Input'!$L$6+'Profile Grade Input'!$L$9*('Critical Stations'!Q6-'Profile Grade Input'!$L$5)+'Profile Grade Input'!$L$11*('Critical Stations'!Q6-'Profile Grade Input'!$L$5)^2,'Profile Grade Input'!$O$6+'Profile Grade Input'!$O$9*('Critical Stations'!Q6-'Profile Grade Input'!$O$5)+'Profile Grade Input'!$O$11*('Critical Stations'!Q6-'Profile Grade Input'!$O$5)^2))))</f>
        <v>652.25959799358805</v>
      </c>
      <c r="R6" s="31">
        <f>IF('Critical Stations'!R6&lt;'Profile Grade Input'!$C$7,'Profile Grade Input'!$C$6+'Profile Grade Input'!$C$9*('Critical Stations'!R6-'Profile Grade Input'!$C$5)+'Profile Grade Input'!$C$11*('Critical Stations'!R6-'Profile Grade Input'!$C$5)^2,IF('Critical Stations'!R6&lt;'Profile Grade Input'!$F$7,'Profile Grade Input'!$F$6+'Profile Grade Input'!$F$9*('Critical Stations'!R6-'Profile Grade Input'!$F$5)+'Profile Grade Input'!$F$11*('Critical Stations'!R6-'Profile Grade Input'!$F$5)^2,IF('Critical Stations'!R6&lt;'Profile Grade Input'!$I$7,'Profile Grade Input'!$I$6+'Profile Grade Input'!$I$9*('Critical Stations'!R6-'Profile Grade Input'!$I$5)+'Profile Grade Input'!$I$11*('Critical Stations'!R6-'Profile Grade Input'!$I$5)^2,IF('Critical Stations'!R6&lt;'Profile Grade Input'!$L$7,'Profile Grade Input'!$L$6+'Profile Grade Input'!$L$9*('Critical Stations'!R6-'Profile Grade Input'!$L$5)+'Profile Grade Input'!$L$11*('Critical Stations'!R6-'Profile Grade Input'!$L$5)^2,'Profile Grade Input'!$O$6+'Profile Grade Input'!$O$9*('Critical Stations'!R6-'Profile Grade Input'!$O$5)+'Profile Grade Input'!$O$11*('Critical Stations'!R6-'Profile Grade Input'!$O$5)^2))))</f>
        <v>653.11033147605553</v>
      </c>
      <c r="S6" s="31">
        <f>IF('Critical Stations'!S6&lt;'Profile Grade Input'!$C$7,'Profile Grade Input'!$C$6+'Profile Grade Input'!$C$9*('Critical Stations'!S6-'Profile Grade Input'!$C$5)+'Profile Grade Input'!$C$11*('Critical Stations'!S6-'Profile Grade Input'!$C$5)^2,IF('Critical Stations'!S6&lt;'Profile Grade Input'!$F$7,'Profile Grade Input'!$F$6+'Profile Grade Input'!$F$9*('Critical Stations'!S6-'Profile Grade Input'!$F$5)+'Profile Grade Input'!$F$11*('Critical Stations'!S6-'Profile Grade Input'!$F$5)^2,IF('Critical Stations'!S6&lt;'Profile Grade Input'!$I$7,'Profile Grade Input'!$I$6+'Profile Grade Input'!$I$9*('Critical Stations'!S6-'Profile Grade Input'!$I$5)+'Profile Grade Input'!$I$11*('Critical Stations'!S6-'Profile Grade Input'!$I$5)^2,IF('Critical Stations'!S6&lt;'Profile Grade Input'!$L$7,'Profile Grade Input'!$L$6+'Profile Grade Input'!$L$9*('Critical Stations'!S6-'Profile Grade Input'!$L$5)+'Profile Grade Input'!$L$11*('Critical Stations'!S6-'Profile Grade Input'!$L$5)^2,'Profile Grade Input'!$O$6+'Profile Grade Input'!$O$9*('Critical Stations'!S6-'Profile Grade Input'!$O$5)+'Profile Grade Input'!$O$11*('Critical Stations'!S6-'Profile Grade Input'!$O$5)^2))))</f>
        <v>654.01922090157473</v>
      </c>
      <c r="T6" s="31">
        <f>IF('Critical Stations'!T6&lt;'Profile Grade Input'!$C$7,'Profile Grade Input'!$C$6+'Profile Grade Input'!$C$9*('Critical Stations'!T6-'Profile Grade Input'!$C$5)+'Profile Grade Input'!$C$11*('Critical Stations'!T6-'Profile Grade Input'!$C$5)^2,IF('Critical Stations'!T6&lt;'Profile Grade Input'!$F$7,'Profile Grade Input'!$F$6+'Profile Grade Input'!$F$9*('Critical Stations'!T6-'Profile Grade Input'!$F$5)+'Profile Grade Input'!$F$11*('Critical Stations'!T6-'Profile Grade Input'!$F$5)^2,IF('Critical Stations'!T6&lt;'Profile Grade Input'!$I$7,'Profile Grade Input'!$I$6+'Profile Grade Input'!$I$9*('Critical Stations'!T6-'Profile Grade Input'!$I$5)+'Profile Grade Input'!$I$11*('Critical Stations'!T6-'Profile Grade Input'!$I$5)^2,IF('Critical Stations'!T6&lt;'Profile Grade Input'!$L$7,'Profile Grade Input'!$L$6+'Profile Grade Input'!$L$9*('Critical Stations'!T6-'Profile Grade Input'!$L$5)+'Profile Grade Input'!$L$11*('Critical Stations'!T6-'Profile Grade Input'!$L$5)^2,'Profile Grade Input'!$O$6+'Profile Grade Input'!$O$9*('Critical Stations'!T6-'Profile Grade Input'!$O$5)+'Profile Grade Input'!$O$11*('Critical Stations'!T6-'Profile Grade Input'!$O$5)^2))))</f>
        <v>654.27051252362196</v>
      </c>
      <c r="U6" s="31">
        <f>IF('Critical Stations'!U6&lt;'Profile Grade Input'!$C$7,'Profile Grade Input'!$C$6+'Profile Grade Input'!$C$9*('Critical Stations'!U6-'Profile Grade Input'!$C$5)+'Profile Grade Input'!$C$11*('Critical Stations'!U6-'Profile Grade Input'!$C$5)^2,IF('Critical Stations'!U6&lt;'Profile Grade Input'!$F$7,'Profile Grade Input'!$F$6+'Profile Grade Input'!$F$9*('Critical Stations'!U6-'Profile Grade Input'!$F$5)+'Profile Grade Input'!$F$11*('Critical Stations'!U6-'Profile Grade Input'!$F$5)^2,IF('Critical Stations'!U6&lt;'Profile Grade Input'!$I$7,'Profile Grade Input'!$I$6+'Profile Grade Input'!$I$9*('Critical Stations'!U6-'Profile Grade Input'!$I$5)+'Profile Grade Input'!$I$11*('Critical Stations'!U6-'Profile Grade Input'!$I$5)^2,IF('Critical Stations'!U6&lt;'Profile Grade Input'!$L$7,'Profile Grade Input'!$L$6+'Profile Grade Input'!$L$9*('Critical Stations'!U6-'Profile Grade Input'!$L$5)+'Profile Grade Input'!$L$11*('Critical Stations'!U6-'Profile Grade Input'!$L$5)^2,'Profile Grade Input'!$O$6+'Profile Grade Input'!$O$9*('Critical Stations'!U6-'Profile Grade Input'!$O$5)+'Profile Grade Input'!$O$11*('Critical Stations'!U6-'Profile Grade Input'!$O$5)^2))))</f>
        <v>654.88876968897637</v>
      </c>
      <c r="V6" s="31">
        <f>IF('Critical Stations'!V6&lt;'Profile Grade Input'!$C$7,'Profile Grade Input'!$C$6+'Profile Grade Input'!$C$9*('Critical Stations'!V6-'Profile Grade Input'!$C$5)+'Profile Grade Input'!$C$11*('Critical Stations'!V6-'Profile Grade Input'!$C$5)^2,IF('Critical Stations'!V6&lt;'Profile Grade Input'!$F$7,'Profile Grade Input'!$F$6+'Profile Grade Input'!$F$9*('Critical Stations'!V6-'Profile Grade Input'!$F$5)+'Profile Grade Input'!$F$11*('Critical Stations'!V6-'Profile Grade Input'!$F$5)^2,IF('Critical Stations'!V6&lt;'Profile Grade Input'!$I$7,'Profile Grade Input'!$I$6+'Profile Grade Input'!$I$9*('Critical Stations'!V6-'Profile Grade Input'!$I$5)+'Profile Grade Input'!$I$11*('Critical Stations'!V6-'Profile Grade Input'!$I$5)^2,IF('Critical Stations'!V6&lt;'Profile Grade Input'!$L$7,'Profile Grade Input'!$L$6+'Profile Grade Input'!$L$9*('Critical Stations'!V6-'Profile Grade Input'!$L$5)+'Profile Grade Input'!$L$11*('Critical Stations'!V6-'Profile Grade Input'!$L$5)^2,'Profile Grade Input'!$O$6+'Profile Grade Input'!$O$9*('Critical Stations'!V6-'Profile Grade Input'!$O$5)+'Profile Grade Input'!$O$11*('Critical Stations'!V6-'Profile Grade Input'!$O$5)^2))))</f>
        <v>654.95508275590544</v>
      </c>
      <c r="W6" s="31">
        <f>IF('Critical Stations'!W6&lt;'Profile Grade Input'!$C$7,'Profile Grade Input'!$C$6+'Profile Grade Input'!$C$9*('Critical Stations'!W6-'Profile Grade Input'!$C$5)+'Profile Grade Input'!$C$11*('Critical Stations'!W6-'Profile Grade Input'!$C$5)^2,IF('Critical Stations'!W6&lt;'Profile Grade Input'!$F$7,'Profile Grade Input'!$F$6+'Profile Grade Input'!$F$9*('Critical Stations'!W6-'Profile Grade Input'!$F$5)+'Profile Grade Input'!$F$11*('Critical Stations'!W6-'Profile Grade Input'!$F$5)^2,IF('Critical Stations'!W6&lt;'Profile Grade Input'!$I$7,'Profile Grade Input'!$I$6+'Profile Grade Input'!$I$9*('Critical Stations'!W6-'Profile Grade Input'!$I$5)+'Profile Grade Input'!$I$11*('Critical Stations'!W6-'Profile Grade Input'!$I$5)^2,IF('Critical Stations'!W6&lt;'Profile Grade Input'!$L$7,'Profile Grade Input'!$L$6+'Profile Grade Input'!$L$9*('Critical Stations'!W6-'Profile Grade Input'!$L$5)+'Profile Grade Input'!$L$11*('Critical Stations'!W6-'Profile Grade Input'!$L$5)^2,'Profile Grade Input'!$O$6+'Profile Grade Input'!$O$9*('Critical Stations'!W6-'Profile Grade Input'!$O$5)+'Profile Grade Input'!$O$11*('Critical Stations'!W6-'Profile Grade Input'!$O$5)^2))))</f>
        <v>655.88994742125976</v>
      </c>
      <c r="X6" s="31">
        <f>IF('Critical Stations'!X6&lt;'Profile Grade Input'!$C$7,'Profile Grade Input'!$C$6+'Profile Grade Input'!$C$9*('Critical Stations'!X6-'Profile Grade Input'!$C$5)+'Profile Grade Input'!$C$11*('Critical Stations'!X6-'Profile Grade Input'!$C$5)^2,IF('Critical Stations'!X6&lt;'Profile Grade Input'!$F$7,'Profile Grade Input'!$F$6+'Profile Grade Input'!$F$9*('Critical Stations'!X6-'Profile Grade Input'!$F$5)+'Profile Grade Input'!$F$11*('Critical Stations'!X6-'Profile Grade Input'!$F$5)^2,IF('Critical Stations'!X6&lt;'Profile Grade Input'!$I$7,'Profile Grade Input'!$I$6+'Profile Grade Input'!$I$9*('Critical Stations'!X6-'Profile Grade Input'!$I$5)+'Profile Grade Input'!$I$11*('Critical Stations'!X6-'Profile Grade Input'!$I$5)^2,IF('Critical Stations'!X6&lt;'Profile Grade Input'!$L$7,'Profile Grade Input'!$L$6+'Profile Grade Input'!$L$9*('Critical Stations'!X6-'Profile Grade Input'!$L$5)+'Profile Grade Input'!$L$11*('Critical Stations'!X6-'Profile Grade Input'!$L$5)^2,'Profile Grade Input'!$O$6+'Profile Grade Input'!$O$9*('Critical Stations'!X6-'Profile Grade Input'!$O$5)+'Profile Grade Input'!$O$11*('Critical Stations'!X6-'Profile Grade Input'!$O$5)^2))))</f>
        <v>656.82481208661409</v>
      </c>
      <c r="Y6" s="31">
        <f>IF('Critical Stations'!Y6&lt;'Profile Grade Input'!$C$7,'Profile Grade Input'!$C$6+'Profile Grade Input'!$C$9*('Critical Stations'!Y6-'Profile Grade Input'!$C$5)+'Profile Grade Input'!$C$11*('Critical Stations'!Y6-'Profile Grade Input'!$C$5)^2,IF('Critical Stations'!Y6&lt;'Profile Grade Input'!$F$7,'Profile Grade Input'!$F$6+'Profile Grade Input'!$F$9*('Critical Stations'!Y6-'Profile Grade Input'!$F$5)+'Profile Grade Input'!$F$11*('Critical Stations'!Y6-'Profile Grade Input'!$F$5)^2,IF('Critical Stations'!Y6&lt;'Profile Grade Input'!$I$7,'Profile Grade Input'!$I$6+'Profile Grade Input'!$I$9*('Critical Stations'!Y6-'Profile Grade Input'!$I$5)+'Profile Grade Input'!$I$11*('Critical Stations'!Y6-'Profile Grade Input'!$I$5)^2,IF('Critical Stations'!Y6&lt;'Profile Grade Input'!$L$7,'Profile Grade Input'!$L$6+'Profile Grade Input'!$L$9*('Critical Stations'!Y6-'Profile Grade Input'!$L$5)+'Profile Grade Input'!$L$11*('Critical Stations'!Y6-'Profile Grade Input'!$L$5)^2,'Profile Grade Input'!$O$6+'Profile Grade Input'!$O$9*('Critical Stations'!Y6-'Profile Grade Input'!$O$5)+'Profile Grade Input'!$O$11*('Critical Stations'!Y6-'Profile Grade Input'!$O$5)^2))))</f>
        <v>657.75967675196841</v>
      </c>
      <c r="Z6" s="31">
        <f>IF('Critical Stations'!Z6&lt;'Profile Grade Input'!$C$7,'Profile Grade Input'!$C$6+'Profile Grade Input'!$C$9*('Critical Stations'!Z6-'Profile Grade Input'!$C$5)+'Profile Grade Input'!$C$11*('Critical Stations'!Z6-'Profile Grade Input'!$C$5)^2,IF('Critical Stations'!Z6&lt;'Profile Grade Input'!$F$7,'Profile Grade Input'!$F$6+'Profile Grade Input'!$F$9*('Critical Stations'!Z6-'Profile Grade Input'!$F$5)+'Profile Grade Input'!$F$11*('Critical Stations'!Z6-'Profile Grade Input'!$F$5)^2,IF('Critical Stations'!Z6&lt;'Profile Grade Input'!$I$7,'Profile Grade Input'!$I$6+'Profile Grade Input'!$I$9*('Critical Stations'!Z6-'Profile Grade Input'!$I$5)+'Profile Grade Input'!$I$11*('Critical Stations'!Z6-'Profile Grade Input'!$I$5)^2,IF('Critical Stations'!Z6&lt;'Profile Grade Input'!$L$7,'Profile Grade Input'!$L$6+'Profile Grade Input'!$L$9*('Critical Stations'!Z6-'Profile Grade Input'!$L$5)+'Profile Grade Input'!$L$11*('Critical Stations'!Z6-'Profile Grade Input'!$L$5)^2,'Profile Grade Input'!$O$6+'Profile Grade Input'!$O$9*('Critical Stations'!Z6-'Profile Grade Input'!$O$5)+'Profile Grade Input'!$O$11*('Critical Stations'!Z6-'Profile Grade Input'!$O$5)^2))))</f>
        <v>657.94664968503935</v>
      </c>
      <c r="AA6" s="31">
        <f>IF('Critical Stations'!AA6&lt;'Profile Grade Input'!$C$7,'Profile Grade Input'!$C$6+'Profile Grade Input'!$C$9*('Critical Stations'!AA6-'Profile Grade Input'!$C$5)+'Profile Grade Input'!$C$11*('Critical Stations'!AA6-'Profile Grade Input'!$C$5)^2,IF('Critical Stations'!AA6&lt;'Profile Grade Input'!$F$7,'Profile Grade Input'!$F$6+'Profile Grade Input'!$F$9*('Critical Stations'!AA6-'Profile Grade Input'!$F$5)+'Profile Grade Input'!$F$11*('Critical Stations'!AA6-'Profile Grade Input'!$F$5)^2,IF('Critical Stations'!AA6&lt;'Profile Grade Input'!$I$7,'Profile Grade Input'!$I$6+'Profile Grade Input'!$I$9*('Critical Stations'!AA6-'Profile Grade Input'!$I$5)+'Profile Grade Input'!$I$11*('Critical Stations'!AA6-'Profile Grade Input'!$I$5)^2,IF('Critical Stations'!AA6&lt;'Profile Grade Input'!$L$7,'Profile Grade Input'!$L$6+'Profile Grade Input'!$L$9*('Critical Stations'!AA6-'Profile Grade Input'!$L$5)+'Profile Grade Input'!$L$11*('Critical Stations'!AA6-'Profile Grade Input'!$L$5)^2,'Profile Grade Input'!$O$6+'Profile Grade Input'!$O$9*('Critical Stations'!AA6-'Profile Grade Input'!$O$5)+'Profile Grade Input'!$O$11*('Critical Stations'!AA6-'Profile Grade Input'!$O$5)^2))))</f>
        <v>658.69454141732285</v>
      </c>
      <c r="AB6" s="31">
        <f>IF('Critical Stations'!AB6&lt;'Profile Grade Input'!$C$7,'Profile Grade Input'!$C$6+'Profile Grade Input'!$C$9*('Critical Stations'!AB6-'Profile Grade Input'!$C$5)+'Profile Grade Input'!$C$11*('Critical Stations'!AB6-'Profile Grade Input'!$C$5)^2,IF('Critical Stations'!AB6&lt;'Profile Grade Input'!$F$7,'Profile Grade Input'!$F$6+'Profile Grade Input'!$F$9*('Critical Stations'!AB6-'Profile Grade Input'!$F$5)+'Profile Grade Input'!$F$11*('Critical Stations'!AB6-'Profile Grade Input'!$F$5)^2,IF('Critical Stations'!AB6&lt;'Profile Grade Input'!$I$7,'Profile Grade Input'!$I$6+'Profile Grade Input'!$I$9*('Critical Stations'!AB6-'Profile Grade Input'!$I$5)+'Profile Grade Input'!$I$11*('Critical Stations'!AB6-'Profile Grade Input'!$I$5)^2,IF('Critical Stations'!AB6&lt;'Profile Grade Input'!$L$7,'Profile Grade Input'!$L$6+'Profile Grade Input'!$L$9*('Critical Stations'!AB6-'Profile Grade Input'!$L$5)+'Profile Grade Input'!$L$11*('Critical Stations'!AB6-'Profile Grade Input'!$L$5)^2,'Profile Grade Input'!$O$6+'Profile Grade Input'!$O$9*('Critical Stations'!AB6-'Profile Grade Input'!$O$5)+'Profile Grade Input'!$O$11*('Critical Stations'!AB6-'Profile Grade Input'!$O$5)^2))))</f>
        <v>659.62940608267718</v>
      </c>
      <c r="AC6" s="31">
        <f>IF('Critical Stations'!AC6&lt;'Profile Grade Input'!$C$7,'Profile Grade Input'!$C$6+'Profile Grade Input'!$C$9*('Critical Stations'!AC6-'Profile Grade Input'!$C$5)+'Profile Grade Input'!$C$11*('Critical Stations'!AC6-'Profile Grade Input'!$C$5)^2,IF('Critical Stations'!AC6&lt;'Profile Grade Input'!$F$7,'Profile Grade Input'!$F$6+'Profile Grade Input'!$F$9*('Critical Stations'!AC6-'Profile Grade Input'!$F$5)+'Profile Grade Input'!$F$11*('Critical Stations'!AC6-'Profile Grade Input'!$F$5)^2,IF('Critical Stations'!AC6&lt;'Profile Grade Input'!$I$7,'Profile Grade Input'!$I$6+'Profile Grade Input'!$I$9*('Critical Stations'!AC6-'Profile Grade Input'!$I$5)+'Profile Grade Input'!$I$11*('Critical Stations'!AC6-'Profile Grade Input'!$I$5)^2,IF('Critical Stations'!AC6&lt;'Profile Grade Input'!$L$7,'Profile Grade Input'!$L$6+'Profile Grade Input'!$L$9*('Critical Stations'!AC6-'Profile Grade Input'!$L$5)+'Profile Grade Input'!$L$11*('Critical Stations'!AC6-'Profile Grade Input'!$L$5)^2,'Profile Grade Input'!$O$6+'Profile Grade Input'!$O$9*('Critical Stations'!AC6-'Profile Grade Input'!$O$5)+'Profile Grade Input'!$O$11*('Critical Stations'!AC6-'Profile Grade Input'!$O$5)^2))))</f>
        <v>660.5642707480315</v>
      </c>
      <c r="AD6" s="31">
        <f>IF('Critical Stations'!AD6&lt;'Profile Grade Input'!$C$7,'Profile Grade Input'!$C$6+'Profile Grade Input'!$C$9*('Critical Stations'!AD6-'Profile Grade Input'!$C$5)+'Profile Grade Input'!$C$11*('Critical Stations'!AD6-'Profile Grade Input'!$C$5)^2,IF('Critical Stations'!AD6&lt;'Profile Grade Input'!$F$7,'Profile Grade Input'!$F$6+'Profile Grade Input'!$F$9*('Critical Stations'!AD6-'Profile Grade Input'!$F$5)+'Profile Grade Input'!$F$11*('Critical Stations'!AD6-'Profile Grade Input'!$F$5)^2,IF('Critical Stations'!AD6&lt;'Profile Grade Input'!$I$7,'Profile Grade Input'!$I$6+'Profile Grade Input'!$I$9*('Critical Stations'!AD6-'Profile Grade Input'!$I$5)+'Profile Grade Input'!$I$11*('Critical Stations'!AD6-'Profile Grade Input'!$I$5)^2,IF('Critical Stations'!AD6&lt;'Profile Grade Input'!$L$7,'Profile Grade Input'!$L$6+'Profile Grade Input'!$L$9*('Critical Stations'!AD6-'Profile Grade Input'!$L$5)+'Profile Grade Input'!$L$11*('Critical Stations'!AD6-'Profile Grade Input'!$L$5)^2,'Profile Grade Input'!$O$6+'Profile Grade Input'!$O$9*('Critical Stations'!AD6-'Profile Grade Input'!$O$5)+'Profile Grade Input'!$O$11*('Critical Stations'!AD6-'Profile Grade Input'!$O$5)^2))))</f>
        <v>661.49913541338583</v>
      </c>
      <c r="AE6" s="31">
        <f>IF('Critical Stations'!AE6&lt;'Profile Grade Input'!$C$7,'Profile Grade Input'!$C$6+'Profile Grade Input'!$C$9*('Critical Stations'!AE6-'Profile Grade Input'!$C$5)+'Profile Grade Input'!$C$11*('Critical Stations'!AE6-'Profile Grade Input'!$C$5)^2,IF('Critical Stations'!AE6&lt;'Profile Grade Input'!$F$7,'Profile Grade Input'!$F$6+'Profile Grade Input'!$F$9*('Critical Stations'!AE6-'Profile Grade Input'!$F$5)+'Profile Grade Input'!$F$11*('Critical Stations'!AE6-'Profile Grade Input'!$F$5)^2,IF('Critical Stations'!AE6&lt;'Profile Grade Input'!$I$7,'Profile Grade Input'!$I$6+'Profile Grade Input'!$I$9*('Critical Stations'!AE6-'Profile Grade Input'!$I$5)+'Profile Grade Input'!$I$11*('Critical Stations'!AE6-'Profile Grade Input'!$I$5)^2,IF('Critical Stations'!AE6&lt;'Profile Grade Input'!$L$7,'Profile Grade Input'!$L$6+'Profile Grade Input'!$L$9*('Critical Stations'!AE6-'Profile Grade Input'!$L$5)+'Profile Grade Input'!$L$11*('Critical Stations'!AE6-'Profile Grade Input'!$L$5)^2,'Profile Grade Input'!$O$6+'Profile Grade Input'!$O$9*('Critical Stations'!AE6-'Profile Grade Input'!$O$5)+'Profile Grade Input'!$O$11*('Critical Stations'!AE6-'Profile Grade Input'!$O$5)^2))))</f>
        <v>661.73596779527554</v>
      </c>
      <c r="AF6" s="31">
        <f>IF('Critical Stations'!AF6&lt;'Profile Grade Input'!$C$7,'Profile Grade Input'!$C$6+'Profile Grade Input'!$C$9*('Critical Stations'!AF6-'Profile Grade Input'!$C$5)+'Profile Grade Input'!$C$11*('Critical Stations'!AF6-'Profile Grade Input'!$C$5)^2,IF('Critical Stations'!AF6&lt;'Profile Grade Input'!$F$7,'Profile Grade Input'!$F$6+'Profile Grade Input'!$F$9*('Critical Stations'!AF6-'Profile Grade Input'!$F$5)+'Profile Grade Input'!$F$11*('Critical Stations'!AF6-'Profile Grade Input'!$F$5)^2,IF('Critical Stations'!AF6&lt;'Profile Grade Input'!$I$7,'Profile Grade Input'!$I$6+'Profile Grade Input'!$I$9*('Critical Stations'!AF6-'Profile Grade Input'!$I$5)+'Profile Grade Input'!$I$11*('Critical Stations'!AF6-'Profile Grade Input'!$I$5)^2,IF('Critical Stations'!AF6&lt;'Profile Grade Input'!$L$7,'Profile Grade Input'!$L$6+'Profile Grade Input'!$L$9*('Critical Stations'!AF6-'Profile Grade Input'!$L$5)+'Profile Grade Input'!$L$11*('Critical Stations'!AF6-'Profile Grade Input'!$L$5)^2,'Profile Grade Input'!$O$6+'Profile Grade Input'!$O$9*('Critical Stations'!AF6-'Profile Grade Input'!$O$5)+'Profile Grade Input'!$O$11*('Critical Stations'!AF6-'Profile Grade Input'!$O$5)^2))))</f>
        <v>662.43400007874016</v>
      </c>
      <c r="AG6" s="31">
        <f>IF('Critical Stations'!AG6&lt;'Profile Grade Input'!$C$7,'Profile Grade Input'!$C$6+'Profile Grade Input'!$C$9*('Critical Stations'!AG6-'Profile Grade Input'!$C$5)+'Profile Grade Input'!$C$11*('Critical Stations'!AG6-'Profile Grade Input'!$C$5)^2,IF('Critical Stations'!AG6&lt;'Profile Grade Input'!$F$7,'Profile Grade Input'!$F$6+'Profile Grade Input'!$F$9*('Critical Stations'!AG6-'Profile Grade Input'!$F$5)+'Profile Grade Input'!$F$11*('Critical Stations'!AG6-'Profile Grade Input'!$F$5)^2,IF('Critical Stations'!AG6&lt;'Profile Grade Input'!$I$7,'Profile Grade Input'!$I$6+'Profile Grade Input'!$I$9*('Critical Stations'!AG6-'Profile Grade Input'!$I$5)+'Profile Grade Input'!$I$11*('Critical Stations'!AG6-'Profile Grade Input'!$I$5)^2,IF('Critical Stations'!AG6&lt;'Profile Grade Input'!$L$7,'Profile Grade Input'!$L$6+'Profile Grade Input'!$L$9*('Critical Stations'!AG6-'Profile Grade Input'!$L$5)+'Profile Grade Input'!$L$11*('Critical Stations'!AG6-'Profile Grade Input'!$L$5)^2,'Profile Grade Input'!$O$6+'Profile Grade Input'!$O$9*('Critical Stations'!AG6-'Profile Grade Input'!$O$5)+'Profile Grade Input'!$O$11*('Critical Stations'!AG6-'Profile Grade Input'!$O$5)^2))))</f>
        <v>663.36886474409448</v>
      </c>
      <c r="AH6" s="31">
        <f>IF('Critical Stations'!AH6&lt;'Profile Grade Input'!$C$7,'Profile Grade Input'!$C$6+'Profile Grade Input'!$C$9*('Critical Stations'!AH6-'Profile Grade Input'!$C$5)+'Profile Grade Input'!$C$11*('Critical Stations'!AH6-'Profile Grade Input'!$C$5)^2,IF('Critical Stations'!AH6&lt;'Profile Grade Input'!$F$7,'Profile Grade Input'!$F$6+'Profile Grade Input'!$F$9*('Critical Stations'!AH6-'Profile Grade Input'!$F$5)+'Profile Grade Input'!$F$11*('Critical Stations'!AH6-'Profile Grade Input'!$F$5)^2,IF('Critical Stations'!AH6&lt;'Profile Grade Input'!$I$7,'Profile Grade Input'!$I$6+'Profile Grade Input'!$I$9*('Critical Stations'!AH6-'Profile Grade Input'!$I$5)+'Profile Grade Input'!$I$11*('Critical Stations'!AH6-'Profile Grade Input'!$I$5)^2,IF('Critical Stations'!AH6&lt;'Profile Grade Input'!$L$7,'Profile Grade Input'!$L$6+'Profile Grade Input'!$L$9*('Critical Stations'!AH6-'Profile Grade Input'!$L$5)+'Profile Grade Input'!$L$11*('Critical Stations'!AH6-'Profile Grade Input'!$L$5)^2,'Profile Grade Input'!$O$6+'Profile Grade Input'!$O$9*('Critical Stations'!AH6-'Profile Grade Input'!$O$5)+'Profile Grade Input'!$O$11*('Critical Stations'!AH6-'Profile Grade Input'!$O$5)^2))))</f>
        <v>664.30372940944881</v>
      </c>
      <c r="AI6" s="31">
        <f>IF('Critical Stations'!AI6&lt;'Profile Grade Input'!$C$7,'Profile Grade Input'!$C$6+'Profile Grade Input'!$C$9*('Critical Stations'!AI6-'Profile Grade Input'!$C$5)+'Profile Grade Input'!$C$11*('Critical Stations'!AI6-'Profile Grade Input'!$C$5)^2,IF('Critical Stations'!AI6&lt;'Profile Grade Input'!$F$7,'Profile Grade Input'!$F$6+'Profile Grade Input'!$F$9*('Critical Stations'!AI6-'Profile Grade Input'!$F$5)+'Profile Grade Input'!$F$11*('Critical Stations'!AI6-'Profile Grade Input'!$F$5)^2,IF('Critical Stations'!AI6&lt;'Profile Grade Input'!$I$7,'Profile Grade Input'!$I$6+'Profile Grade Input'!$I$9*('Critical Stations'!AI6-'Profile Grade Input'!$I$5)+'Profile Grade Input'!$I$11*('Critical Stations'!AI6-'Profile Grade Input'!$I$5)^2,IF('Critical Stations'!AI6&lt;'Profile Grade Input'!$L$7,'Profile Grade Input'!$L$6+'Profile Grade Input'!$L$9*('Critical Stations'!AI6-'Profile Grade Input'!$L$5)+'Profile Grade Input'!$L$11*('Critical Stations'!AI6-'Profile Grade Input'!$L$5)^2,'Profile Grade Input'!$O$6+'Profile Grade Input'!$O$9*('Critical Stations'!AI6-'Profile Grade Input'!$O$5)+'Profile Grade Input'!$O$11*('Critical Stations'!AI6-'Profile Grade Input'!$O$5)^2))))</f>
        <v>665.23859407480313</v>
      </c>
      <c r="AJ6" s="31">
        <f>IF('Critical Stations'!AJ6&lt;'Profile Grade Input'!$C$7,'Profile Grade Input'!$C$6+'Profile Grade Input'!$C$9*('Critical Stations'!AJ6-'Profile Grade Input'!$C$5)+'Profile Grade Input'!$C$11*('Critical Stations'!AJ6-'Profile Grade Input'!$C$5)^2,IF('Critical Stations'!AJ6&lt;'Profile Grade Input'!$F$7,'Profile Grade Input'!$F$6+'Profile Grade Input'!$F$9*('Critical Stations'!AJ6-'Profile Grade Input'!$F$5)+'Profile Grade Input'!$F$11*('Critical Stations'!AJ6-'Profile Grade Input'!$F$5)^2,IF('Critical Stations'!AJ6&lt;'Profile Grade Input'!$I$7,'Profile Grade Input'!$I$6+'Profile Grade Input'!$I$9*('Critical Stations'!AJ6-'Profile Grade Input'!$I$5)+'Profile Grade Input'!$I$11*('Critical Stations'!AJ6-'Profile Grade Input'!$I$5)^2,IF('Critical Stations'!AJ6&lt;'Profile Grade Input'!$L$7,'Profile Grade Input'!$L$6+'Profile Grade Input'!$L$9*('Critical Stations'!AJ6-'Profile Grade Input'!$L$5)+'Profile Grade Input'!$L$11*('Critical Stations'!AJ6-'Profile Grade Input'!$L$5)^2,'Profile Grade Input'!$O$6+'Profile Grade Input'!$O$9*('Critical Stations'!AJ6-'Profile Grade Input'!$O$5)+'Profile Grade Input'!$O$11*('Critical Stations'!AJ6-'Profile Grade Input'!$O$5)^2))))</f>
        <v>665.8743020472441</v>
      </c>
      <c r="AK6" s="31">
        <f>IF('Critical Stations'!AK6&lt;'Profile Grade Input'!$C$7,'Profile Grade Input'!$C$6+'Profile Grade Input'!$C$9*('Critical Stations'!AK6-'Profile Grade Input'!$C$5)+'Profile Grade Input'!$C$11*('Critical Stations'!AK6-'Profile Grade Input'!$C$5)^2,IF('Critical Stations'!AK6&lt;'Profile Grade Input'!$F$7,'Profile Grade Input'!$F$6+'Profile Grade Input'!$F$9*('Critical Stations'!AK6-'Profile Grade Input'!$F$5)+'Profile Grade Input'!$F$11*('Critical Stations'!AK6-'Profile Grade Input'!$F$5)^2,IF('Critical Stations'!AK6&lt;'Profile Grade Input'!$I$7,'Profile Grade Input'!$I$6+'Profile Grade Input'!$I$9*('Critical Stations'!AK6-'Profile Grade Input'!$I$5)+'Profile Grade Input'!$I$11*('Critical Stations'!AK6-'Profile Grade Input'!$I$5)^2,IF('Critical Stations'!AK6&lt;'Profile Grade Input'!$L$7,'Profile Grade Input'!$L$6+'Profile Grade Input'!$L$9*('Critical Stations'!AK6-'Profile Grade Input'!$L$5)+'Profile Grade Input'!$L$11*('Critical Stations'!AK6-'Profile Grade Input'!$L$5)^2,'Profile Grade Input'!$O$6+'Profile Grade Input'!$O$9*('Critical Stations'!AK6-'Profile Grade Input'!$O$5)+'Profile Grade Input'!$O$11*('Critical Stations'!AK6-'Profile Grade Input'!$O$5)^2))))</f>
        <v>665.89923177165349</v>
      </c>
      <c r="AL6" s="31">
        <f>IF('Critical Stations'!AL6&lt;'Profile Grade Input'!$C$7,'Profile Grade Input'!$C$6+'Profile Grade Input'!$C$9*('Critical Stations'!AL6-'Profile Grade Input'!$C$5)+'Profile Grade Input'!$C$11*('Critical Stations'!AL6-'Profile Grade Input'!$C$5)^2,IF('Critical Stations'!AL6&lt;'Profile Grade Input'!$F$7,'Profile Grade Input'!$F$6+'Profile Grade Input'!$F$9*('Critical Stations'!AL6-'Profile Grade Input'!$F$5)+'Profile Grade Input'!$F$11*('Critical Stations'!AL6-'Profile Grade Input'!$F$5)^2,IF('Critical Stations'!AL6&lt;'Profile Grade Input'!$I$7,'Profile Grade Input'!$I$6+'Profile Grade Input'!$I$9*('Critical Stations'!AL6-'Profile Grade Input'!$I$5)+'Profile Grade Input'!$I$11*('Critical Stations'!AL6-'Profile Grade Input'!$I$5)^2,IF('Critical Stations'!AL6&lt;'Profile Grade Input'!$L$7,'Profile Grade Input'!$L$6+'Profile Grade Input'!$L$9*('Critical Stations'!AL6-'Profile Grade Input'!$L$5)+'Profile Grade Input'!$L$11*('Critical Stations'!AL6-'Profile Grade Input'!$L$5)^2,'Profile Grade Input'!$O$6+'Profile Grade Input'!$O$9*('Critical Stations'!AL6-'Profile Grade Input'!$O$5)+'Profile Grade Input'!$O$11*('Critical Stations'!AL6-'Profile Grade Input'!$O$5)^2))))</f>
        <v>665.90870506692909</v>
      </c>
      <c r="AM6" s="31">
        <f>IF('Critical Stations'!AM6&lt;'Profile Grade Input'!$C$7,'Profile Grade Input'!$C$6+'Profile Grade Input'!$C$9*('Critical Stations'!AM6-'Profile Grade Input'!$C$5)+'Profile Grade Input'!$C$11*('Critical Stations'!AM6-'Profile Grade Input'!$C$5)^2,IF('Critical Stations'!AM6&lt;'Profile Grade Input'!$F$7,'Profile Grade Input'!$F$6+'Profile Grade Input'!$F$9*('Critical Stations'!AM6-'Profile Grade Input'!$F$5)+'Profile Grade Input'!$F$11*('Critical Stations'!AM6-'Profile Grade Input'!$F$5)^2,IF('Critical Stations'!AM6&lt;'Profile Grade Input'!$I$7,'Profile Grade Input'!$I$6+'Profile Grade Input'!$I$9*('Critical Stations'!AM6-'Profile Grade Input'!$I$5)+'Profile Grade Input'!$I$11*('Critical Stations'!AM6-'Profile Grade Input'!$I$5)^2,IF('Critical Stations'!AM6&lt;'Profile Grade Input'!$L$7,'Profile Grade Input'!$L$6+'Profile Grade Input'!$L$9*('Critical Stations'!AM6-'Profile Grade Input'!$L$5)+'Profile Grade Input'!$L$11*('Critical Stations'!AM6-'Profile Grade Input'!$L$5)^2,'Profile Grade Input'!$O$6+'Profile Grade Input'!$O$9*('Critical Stations'!AM6-'Profile Grade Input'!$O$5)+'Profile Grade Input'!$O$11*('Critical Stations'!AM6-'Profile Grade Input'!$O$5)^2))))</f>
        <v>666.17345874015746</v>
      </c>
      <c r="AN6" s="31">
        <f>IF('Critical Stations'!AN6&lt;'Profile Grade Input'!$C$7,'Profile Grade Input'!$C$6+'Profile Grade Input'!$C$9*('Critical Stations'!AN6-'Profile Grade Input'!$C$5)+'Profile Grade Input'!$C$11*('Critical Stations'!AN6-'Profile Grade Input'!$C$5)^2,IF('Critical Stations'!AN6&lt;'Profile Grade Input'!$F$7,'Profile Grade Input'!$F$6+'Profile Grade Input'!$F$9*('Critical Stations'!AN6-'Profile Grade Input'!$F$5)+'Profile Grade Input'!$F$11*('Critical Stations'!AN6-'Profile Grade Input'!$F$5)^2,IF('Critical Stations'!AN6&lt;'Profile Grade Input'!$I$7,'Profile Grade Input'!$I$6+'Profile Grade Input'!$I$9*('Critical Stations'!AN6-'Profile Grade Input'!$I$5)+'Profile Grade Input'!$I$11*('Critical Stations'!AN6-'Profile Grade Input'!$I$5)^2,IF('Critical Stations'!AN6&lt;'Profile Grade Input'!$L$7,'Profile Grade Input'!$L$6+'Profile Grade Input'!$L$9*('Critical Stations'!AN6-'Profile Grade Input'!$L$5)+'Profile Grade Input'!$L$11*('Critical Stations'!AN6-'Profile Grade Input'!$L$5)^2,'Profile Grade Input'!$O$6+'Profile Grade Input'!$O$9*('Critical Stations'!AN6-'Profile Grade Input'!$O$5)+'Profile Grade Input'!$O$11*('Critical Stations'!AN6-'Profile Grade Input'!$O$5)^2))))</f>
        <v>667.10832340551178</v>
      </c>
      <c r="AO6" s="31">
        <f>IF('Critical Stations'!AO6&lt;'Profile Grade Input'!$C$7,'Profile Grade Input'!$C$6+'Profile Grade Input'!$C$9*('Critical Stations'!AO6-'Profile Grade Input'!$C$5)+'Profile Grade Input'!$C$11*('Critical Stations'!AO6-'Profile Grade Input'!$C$5)^2,IF('Critical Stations'!AO6&lt;'Profile Grade Input'!$F$7,'Profile Grade Input'!$F$6+'Profile Grade Input'!$F$9*('Critical Stations'!AO6-'Profile Grade Input'!$F$5)+'Profile Grade Input'!$F$11*('Critical Stations'!AO6-'Profile Grade Input'!$F$5)^2,IF('Critical Stations'!AO6&lt;'Profile Grade Input'!$I$7,'Profile Grade Input'!$I$6+'Profile Grade Input'!$I$9*('Critical Stations'!AO6-'Profile Grade Input'!$I$5)+'Profile Grade Input'!$I$11*('Critical Stations'!AO6-'Profile Grade Input'!$I$5)^2,IF('Critical Stations'!AO6&lt;'Profile Grade Input'!$L$7,'Profile Grade Input'!$L$6+'Profile Grade Input'!$L$9*('Critical Stations'!AO6-'Profile Grade Input'!$L$5)+'Profile Grade Input'!$L$11*('Critical Stations'!AO6-'Profile Grade Input'!$L$5)^2,'Profile Grade Input'!$O$6+'Profile Grade Input'!$O$9*('Critical Stations'!AO6-'Profile Grade Input'!$O$5)+'Profile Grade Input'!$O$11*('Critical Stations'!AO6-'Profile Grade Input'!$O$5)^2))))</f>
        <v>668.04318807086611</v>
      </c>
      <c r="AP6" s="31">
        <f>IF('Critical Stations'!AP6&lt;'Profile Grade Input'!$C$7,'Profile Grade Input'!$C$6+'Profile Grade Input'!$C$9*('Critical Stations'!AP6-'Profile Grade Input'!$C$5)+'Profile Grade Input'!$C$11*('Critical Stations'!AP6-'Profile Grade Input'!$C$5)^2,IF('Critical Stations'!AP6&lt;'Profile Grade Input'!$F$7,'Profile Grade Input'!$F$6+'Profile Grade Input'!$F$9*('Critical Stations'!AP6-'Profile Grade Input'!$F$5)+'Profile Grade Input'!$F$11*('Critical Stations'!AP6-'Profile Grade Input'!$F$5)^2,IF('Critical Stations'!AP6&lt;'Profile Grade Input'!$I$7,'Profile Grade Input'!$I$6+'Profile Grade Input'!$I$9*('Critical Stations'!AP6-'Profile Grade Input'!$I$5)+'Profile Grade Input'!$I$11*('Critical Stations'!AP6-'Profile Grade Input'!$I$5)^2,IF('Critical Stations'!AP6&lt;'Profile Grade Input'!$L$7,'Profile Grade Input'!$L$6+'Profile Grade Input'!$L$9*('Critical Stations'!AP6-'Profile Grade Input'!$L$5)+'Profile Grade Input'!$L$11*('Critical Stations'!AP6-'Profile Grade Input'!$L$5)^2,'Profile Grade Input'!$O$6+'Profile Grade Input'!$O$9*('Critical Stations'!AP6-'Profile Grade Input'!$O$5)+'Profile Grade Input'!$O$11*('Critical Stations'!AP6-'Profile Grade Input'!$O$5)^2))))</f>
        <v>668.97805273622043</v>
      </c>
      <c r="AQ6" s="31">
        <f>IF('Critical Stations'!AQ6&lt;'Profile Grade Input'!$C$7,'Profile Grade Input'!$C$6+'Profile Grade Input'!$C$9*('Critical Stations'!AQ6-'Profile Grade Input'!$C$5)+'Profile Grade Input'!$C$11*('Critical Stations'!AQ6-'Profile Grade Input'!$C$5)^2,IF('Critical Stations'!AQ6&lt;'Profile Grade Input'!$F$7,'Profile Grade Input'!$F$6+'Profile Grade Input'!$F$9*('Critical Stations'!AQ6-'Profile Grade Input'!$F$5)+'Profile Grade Input'!$F$11*('Critical Stations'!AQ6-'Profile Grade Input'!$F$5)^2,IF('Critical Stations'!AQ6&lt;'Profile Grade Input'!$I$7,'Profile Grade Input'!$I$6+'Profile Grade Input'!$I$9*('Critical Stations'!AQ6-'Profile Grade Input'!$I$5)+'Profile Grade Input'!$I$11*('Critical Stations'!AQ6-'Profile Grade Input'!$I$5)^2,IF('Critical Stations'!AQ6&lt;'Profile Grade Input'!$L$7,'Profile Grade Input'!$L$6+'Profile Grade Input'!$L$9*('Critical Stations'!AQ6-'Profile Grade Input'!$L$5)+'Profile Grade Input'!$L$11*('Critical Stations'!AQ6-'Profile Grade Input'!$L$5)^2,'Profile Grade Input'!$O$6+'Profile Grade Input'!$O$9*('Critical Stations'!AQ6-'Profile Grade Input'!$O$5)+'Profile Grade Input'!$O$11*('Critical Stations'!AQ6-'Profile Grade Input'!$O$5)^2))))</f>
        <v>669.91291740157476</v>
      </c>
      <c r="AR6" s="31">
        <f>IF('Critical Stations'!AR6&lt;'Profile Grade Input'!$C$7,'Profile Grade Input'!$C$6+'Profile Grade Input'!$C$9*('Critical Stations'!AR6-'Profile Grade Input'!$C$5)+'Profile Grade Input'!$C$11*('Critical Stations'!AR6-'Profile Grade Input'!$C$5)^2,IF('Critical Stations'!AR6&lt;'Profile Grade Input'!$F$7,'Profile Grade Input'!$F$6+'Profile Grade Input'!$F$9*('Critical Stations'!AR6-'Profile Grade Input'!$F$5)+'Profile Grade Input'!$F$11*('Critical Stations'!AR6-'Profile Grade Input'!$F$5)^2,IF('Critical Stations'!AR6&lt;'Profile Grade Input'!$I$7,'Profile Grade Input'!$I$6+'Profile Grade Input'!$I$9*('Critical Stations'!AR6-'Profile Grade Input'!$I$5)+'Profile Grade Input'!$I$11*('Critical Stations'!AR6-'Profile Grade Input'!$I$5)^2,IF('Critical Stations'!AR6&lt;'Profile Grade Input'!$L$7,'Profile Grade Input'!$L$6+'Profile Grade Input'!$L$9*('Critical Stations'!AR6-'Profile Grade Input'!$L$5)+'Profile Grade Input'!$L$11*('Critical Stations'!AR6-'Profile Grade Input'!$L$5)^2,'Profile Grade Input'!$O$6+'Profile Grade Input'!$O$9*('Critical Stations'!AR6-'Profile Grade Input'!$O$5)+'Profile Grade Input'!$O$11*('Critical Stations'!AR6-'Profile Grade Input'!$O$5)^2))))</f>
        <v>670.63587940944876</v>
      </c>
      <c r="AS6" s="31">
        <f>IF('Critical Stations'!AS6&lt;'Profile Grade Input'!$C$7,'Profile Grade Input'!$C$6+'Profile Grade Input'!$C$9*('Critical Stations'!AS6-'Profile Grade Input'!$C$5)+'Profile Grade Input'!$C$11*('Critical Stations'!AS6-'Profile Grade Input'!$C$5)^2,IF('Critical Stations'!AS6&lt;'Profile Grade Input'!$F$7,'Profile Grade Input'!$F$6+'Profile Grade Input'!$F$9*('Critical Stations'!AS6-'Profile Grade Input'!$F$5)+'Profile Grade Input'!$F$11*('Critical Stations'!AS6-'Profile Grade Input'!$F$5)^2,IF('Critical Stations'!AS6&lt;'Profile Grade Input'!$I$7,'Profile Grade Input'!$I$6+'Profile Grade Input'!$I$9*('Critical Stations'!AS6-'Profile Grade Input'!$I$5)+'Profile Grade Input'!$I$11*('Critical Stations'!AS6-'Profile Grade Input'!$I$5)^2,IF('Critical Stations'!AS6&lt;'Profile Grade Input'!$L$7,'Profile Grade Input'!$L$6+'Profile Grade Input'!$L$9*('Critical Stations'!AS6-'Profile Grade Input'!$L$5)+'Profile Grade Input'!$L$11*('Critical Stations'!AS6-'Profile Grade Input'!$L$5)^2,'Profile Grade Input'!$O$6+'Profile Grade Input'!$O$9*('Critical Stations'!AS6-'Profile Grade Input'!$O$5)+'Profile Grade Input'!$O$11*('Critical Stations'!AS6-'Profile Grade Input'!$O$5)^2))))</f>
        <v>670.84778206692908</v>
      </c>
      <c r="AT6" s="31">
        <f>IF('Critical Stations'!AT6&lt;'Profile Grade Input'!$C$7,'Profile Grade Input'!$C$6+'Profile Grade Input'!$C$9*('Critical Stations'!AT6-'Profile Grade Input'!$C$5)+'Profile Grade Input'!$C$11*('Critical Stations'!AT6-'Profile Grade Input'!$C$5)^2,IF('Critical Stations'!AT6&lt;'Profile Grade Input'!$F$7,'Profile Grade Input'!$F$6+'Profile Grade Input'!$F$9*('Critical Stations'!AT6-'Profile Grade Input'!$F$5)+'Profile Grade Input'!$F$11*('Critical Stations'!AT6-'Profile Grade Input'!$F$5)^2,IF('Critical Stations'!AT6&lt;'Profile Grade Input'!$I$7,'Profile Grade Input'!$I$6+'Profile Grade Input'!$I$9*('Critical Stations'!AT6-'Profile Grade Input'!$I$5)+'Profile Grade Input'!$I$11*('Critical Stations'!AT6-'Profile Grade Input'!$I$5)^2,IF('Critical Stations'!AT6&lt;'Profile Grade Input'!$L$7,'Profile Grade Input'!$L$6+'Profile Grade Input'!$L$9*('Critical Stations'!AT6-'Profile Grade Input'!$L$5)+'Profile Grade Input'!$L$11*('Critical Stations'!AT6-'Profile Grade Input'!$L$5)^2,'Profile Grade Input'!$O$6+'Profile Grade Input'!$O$9*('Critical Stations'!AT6-'Profile Grade Input'!$O$5)+'Profile Grade Input'!$O$11*('Critical Stations'!AT6-'Profile Grade Input'!$O$5)^2))))</f>
        <v>671.78264673228341</v>
      </c>
      <c r="AU6" s="31">
        <f>IF('Critical Stations'!AU6&lt;'Profile Grade Input'!$C$7,'Profile Grade Input'!$C$6+'Profile Grade Input'!$C$9*('Critical Stations'!AU6-'Profile Grade Input'!$C$5)+'Profile Grade Input'!$C$11*('Critical Stations'!AU6-'Profile Grade Input'!$C$5)^2,IF('Critical Stations'!AU6&lt;'Profile Grade Input'!$F$7,'Profile Grade Input'!$F$6+'Profile Grade Input'!$F$9*('Critical Stations'!AU6-'Profile Grade Input'!$F$5)+'Profile Grade Input'!$F$11*('Critical Stations'!AU6-'Profile Grade Input'!$F$5)^2,IF('Critical Stations'!AU6&lt;'Profile Grade Input'!$I$7,'Profile Grade Input'!$I$6+'Profile Grade Input'!$I$9*('Critical Stations'!AU6-'Profile Grade Input'!$I$5)+'Profile Grade Input'!$I$11*('Critical Stations'!AU6-'Profile Grade Input'!$I$5)^2,IF('Critical Stations'!AU6&lt;'Profile Grade Input'!$L$7,'Profile Grade Input'!$L$6+'Profile Grade Input'!$L$9*('Critical Stations'!AU6-'Profile Grade Input'!$L$5)+'Profile Grade Input'!$L$11*('Critical Stations'!AU6-'Profile Grade Input'!$L$5)^2,'Profile Grade Input'!$O$6+'Profile Grade Input'!$O$9*('Critical Stations'!AU6-'Profile Grade Input'!$O$5)+'Profile Grade Input'!$O$11*('Critical Stations'!AU6-'Profile Grade Input'!$O$5)^2))))</f>
        <v>672.71751139763774</v>
      </c>
      <c r="AV6" s="31">
        <f>IF('Critical Stations'!AV6&lt;'Profile Grade Input'!$C$7,'Profile Grade Input'!$C$6+'Profile Grade Input'!$C$9*('Critical Stations'!AV6-'Profile Grade Input'!$C$5)+'Profile Grade Input'!$C$11*('Critical Stations'!AV6-'Profile Grade Input'!$C$5)^2,IF('Critical Stations'!AV6&lt;'Profile Grade Input'!$F$7,'Profile Grade Input'!$F$6+'Profile Grade Input'!$F$9*('Critical Stations'!AV6-'Profile Grade Input'!$F$5)+'Profile Grade Input'!$F$11*('Critical Stations'!AV6-'Profile Grade Input'!$F$5)^2,IF('Critical Stations'!AV6&lt;'Profile Grade Input'!$I$7,'Profile Grade Input'!$I$6+'Profile Grade Input'!$I$9*('Critical Stations'!AV6-'Profile Grade Input'!$I$5)+'Profile Grade Input'!$I$11*('Critical Stations'!AV6-'Profile Grade Input'!$I$5)^2,IF('Critical Stations'!AV6&lt;'Profile Grade Input'!$L$7,'Profile Grade Input'!$L$6+'Profile Grade Input'!$L$9*('Critical Stations'!AV6-'Profile Grade Input'!$L$5)+'Profile Grade Input'!$L$11*('Critical Stations'!AV6-'Profile Grade Input'!$L$5)^2,'Profile Grade Input'!$O$6+'Profile Grade Input'!$O$9*('Critical Stations'!AV6-'Profile Grade Input'!$O$5)+'Profile Grade Input'!$O$11*('Critical Stations'!AV6-'Profile Grade Input'!$O$5)^2))))</f>
        <v>672.92941405511806</v>
      </c>
      <c r="AW6" s="31">
        <f>IF('Critical Stations'!AW6&lt;'Profile Grade Input'!$C$7,'Profile Grade Input'!$C$6+'Profile Grade Input'!$C$9*('Critical Stations'!AW6-'Profile Grade Input'!$C$5)+'Profile Grade Input'!$C$11*('Critical Stations'!AW6-'Profile Grade Input'!$C$5)^2,IF('Critical Stations'!AW6&lt;'Profile Grade Input'!$F$7,'Profile Grade Input'!$F$6+'Profile Grade Input'!$F$9*('Critical Stations'!AW6-'Profile Grade Input'!$F$5)+'Profile Grade Input'!$F$11*('Critical Stations'!AW6-'Profile Grade Input'!$F$5)^2,IF('Critical Stations'!AW6&lt;'Profile Grade Input'!$I$7,'Profile Grade Input'!$I$6+'Profile Grade Input'!$I$9*('Critical Stations'!AW6-'Profile Grade Input'!$I$5)+'Profile Grade Input'!$I$11*('Critical Stations'!AW6-'Profile Grade Input'!$I$5)^2,IF('Critical Stations'!AW6&lt;'Profile Grade Input'!$L$7,'Profile Grade Input'!$L$6+'Profile Grade Input'!$L$9*('Critical Stations'!AW6-'Profile Grade Input'!$L$5)+'Profile Grade Input'!$L$11*('Critical Stations'!AW6-'Profile Grade Input'!$L$5)^2,'Profile Grade Input'!$O$6+'Profile Grade Input'!$O$9*('Critical Stations'!AW6-'Profile Grade Input'!$O$5)+'Profile Grade Input'!$O$11*('Critical Stations'!AW6-'Profile Grade Input'!$O$5)^2))))</f>
        <v>673.65237606299206</v>
      </c>
      <c r="AX6" s="31">
        <f>IF('Critical Stations'!AX6&lt;'Profile Grade Input'!$C$7,'Profile Grade Input'!$C$6+'Profile Grade Input'!$C$9*('Critical Stations'!AX6-'Profile Grade Input'!$C$5)+'Profile Grade Input'!$C$11*('Critical Stations'!AX6-'Profile Grade Input'!$C$5)^2,IF('Critical Stations'!AX6&lt;'Profile Grade Input'!$F$7,'Profile Grade Input'!$F$6+'Profile Grade Input'!$F$9*('Critical Stations'!AX6-'Profile Grade Input'!$F$5)+'Profile Grade Input'!$F$11*('Critical Stations'!AX6-'Profile Grade Input'!$F$5)^2,IF('Critical Stations'!AX6&lt;'Profile Grade Input'!$I$7,'Profile Grade Input'!$I$6+'Profile Grade Input'!$I$9*('Critical Stations'!AX6-'Profile Grade Input'!$I$5)+'Profile Grade Input'!$I$11*('Critical Stations'!AX6-'Profile Grade Input'!$I$5)^2,IF('Critical Stations'!AX6&lt;'Profile Grade Input'!$L$7,'Profile Grade Input'!$L$6+'Profile Grade Input'!$L$9*('Critical Stations'!AX6-'Profile Grade Input'!$L$5)+'Profile Grade Input'!$L$11*('Critical Stations'!AX6-'Profile Grade Input'!$L$5)^2,'Profile Grade Input'!$O$6+'Profile Grade Input'!$O$9*('Critical Stations'!AX6-'Profile Grade Input'!$O$5)+'Profile Grade Input'!$O$11*('Critical Stations'!AX6-'Profile Grade Input'!$O$5)^2))))</f>
        <v>674.56491981894237</v>
      </c>
      <c r="AY6" s="31">
        <f>IF('Critical Stations'!AY6&lt;'Profile Grade Input'!$C$7,'Profile Grade Input'!$C$6+'Profile Grade Input'!$C$9*('Critical Stations'!AY6-'Profile Grade Input'!$C$5)+'Profile Grade Input'!$C$11*('Critical Stations'!AY6-'Profile Grade Input'!$C$5)^2,IF('Critical Stations'!AY6&lt;'Profile Grade Input'!$F$7,'Profile Grade Input'!$F$6+'Profile Grade Input'!$F$9*('Critical Stations'!AY6-'Profile Grade Input'!$F$5)+'Profile Grade Input'!$F$11*('Critical Stations'!AY6-'Profile Grade Input'!$F$5)^2,IF('Critical Stations'!AY6&lt;'Profile Grade Input'!$I$7,'Profile Grade Input'!$I$6+'Profile Grade Input'!$I$9*('Critical Stations'!AY6-'Profile Grade Input'!$I$5)+'Profile Grade Input'!$I$11*('Critical Stations'!AY6-'Profile Grade Input'!$I$5)^2,IF('Critical Stations'!AY6&lt;'Profile Grade Input'!$L$7,'Profile Grade Input'!$L$6+'Profile Grade Input'!$L$9*('Critical Stations'!AY6-'Profile Grade Input'!$L$5)+'Profile Grade Input'!$L$11*('Critical Stations'!AY6-'Profile Grade Input'!$L$5)^2,'Profile Grade Input'!$O$6+'Profile Grade Input'!$O$9*('Critical Stations'!AY6-'Profile Grade Input'!$O$5)+'Profile Grade Input'!$O$11*('Critical Stations'!AY6-'Profile Grade Input'!$O$5)^2))))</f>
        <v>675.43035887473161</v>
      </c>
      <c r="AZ6" s="31">
        <f>IF('Critical Stations'!AZ6&lt;'Profile Grade Input'!$C$7,'Profile Grade Input'!$C$6+'Profile Grade Input'!$C$9*('Critical Stations'!AZ6-'Profile Grade Input'!$C$5)+'Profile Grade Input'!$C$11*('Critical Stations'!AZ6-'Profile Grade Input'!$C$5)^2,IF('Critical Stations'!AZ6&lt;'Profile Grade Input'!$F$7,'Profile Grade Input'!$F$6+'Profile Grade Input'!$F$9*('Critical Stations'!AZ6-'Profile Grade Input'!$F$5)+'Profile Grade Input'!$F$11*('Critical Stations'!AZ6-'Profile Grade Input'!$F$5)^2,IF('Critical Stations'!AZ6&lt;'Profile Grade Input'!$I$7,'Profile Grade Input'!$I$6+'Profile Grade Input'!$I$9*('Critical Stations'!AZ6-'Profile Grade Input'!$I$5)+'Profile Grade Input'!$I$11*('Critical Stations'!AZ6-'Profile Grade Input'!$I$5)^2,IF('Critical Stations'!AZ6&lt;'Profile Grade Input'!$L$7,'Profile Grade Input'!$L$6+'Profile Grade Input'!$L$9*('Critical Stations'!AZ6-'Profile Grade Input'!$L$5)+'Profile Grade Input'!$L$11*('Critical Stations'!AZ6-'Profile Grade Input'!$L$5)^2,'Profile Grade Input'!$O$6+'Profile Grade Input'!$O$9*('Critical Stations'!AZ6-'Profile Grade Input'!$O$5)+'Profile Grade Input'!$O$11*('Critical Stations'!AZ6-'Profile Grade Input'!$O$5)^2))))</f>
        <v>676.24867647606482</v>
      </c>
      <c r="BA6" s="31">
        <f>IF('Critical Stations'!BA6&lt;'Profile Grade Input'!$C$7,'Profile Grade Input'!$C$6+'Profile Grade Input'!$C$9*('Critical Stations'!BA6-'Profile Grade Input'!$C$5)+'Profile Grade Input'!$C$11*('Critical Stations'!BA6-'Profile Grade Input'!$C$5)^2,IF('Critical Stations'!BA6&lt;'Profile Grade Input'!$F$7,'Profile Grade Input'!$F$6+'Profile Grade Input'!$F$9*('Critical Stations'!BA6-'Profile Grade Input'!$F$5)+'Profile Grade Input'!$F$11*('Critical Stations'!BA6-'Profile Grade Input'!$F$5)^2,IF('Critical Stations'!BA6&lt;'Profile Grade Input'!$I$7,'Profile Grade Input'!$I$6+'Profile Grade Input'!$I$9*('Critical Stations'!BA6-'Profile Grade Input'!$I$5)+'Profile Grade Input'!$I$11*('Critical Stations'!BA6-'Profile Grade Input'!$I$5)^2,IF('Critical Stations'!BA6&lt;'Profile Grade Input'!$L$7,'Profile Grade Input'!$L$6+'Profile Grade Input'!$L$9*('Critical Stations'!BA6-'Profile Grade Input'!$L$5)+'Profile Grade Input'!$L$11*('Critical Stations'!BA6-'Profile Grade Input'!$L$5)^2,'Profile Grade Input'!$O$6+'Profile Grade Input'!$O$9*('Critical Stations'!BA6-'Profile Grade Input'!$O$5)+'Profile Grade Input'!$O$11*('Critical Stations'!BA6-'Profile Grade Input'!$O$5)^2))))</f>
        <v>676.42761086972087</v>
      </c>
      <c r="BB6" s="31">
        <f>IF('Critical Stations'!BB6&lt;'Profile Grade Input'!$C$7,'Profile Grade Input'!$C$6+'Profile Grade Input'!$C$9*('Critical Stations'!BB6-'Profile Grade Input'!$C$5)+'Profile Grade Input'!$C$11*('Critical Stations'!BB6-'Profile Grade Input'!$C$5)^2,IF('Critical Stations'!BB6&lt;'Profile Grade Input'!$F$7,'Profile Grade Input'!$F$6+'Profile Grade Input'!$F$9*('Critical Stations'!BB6-'Profile Grade Input'!$F$5)+'Profile Grade Input'!$F$11*('Critical Stations'!BB6-'Profile Grade Input'!$F$5)^2,IF('Critical Stations'!BB6&lt;'Profile Grade Input'!$I$7,'Profile Grade Input'!$I$6+'Profile Grade Input'!$I$9*('Critical Stations'!BB6-'Profile Grade Input'!$I$5)+'Profile Grade Input'!$I$11*('Critical Stations'!BB6-'Profile Grade Input'!$I$5)^2,IF('Critical Stations'!BB6&lt;'Profile Grade Input'!$L$7,'Profile Grade Input'!$L$6+'Profile Grade Input'!$L$9*('Critical Stations'!BB6-'Profile Grade Input'!$L$5)+'Profile Grade Input'!$L$11*('Critical Stations'!BB6-'Profile Grade Input'!$L$5)^2,'Profile Grade Input'!$O$6+'Profile Grade Input'!$O$9*('Critical Stations'!BB6-'Profile Grade Input'!$O$5)+'Profile Grade Input'!$O$11*('Critical Stations'!BB6-'Profile Grade Input'!$O$5)^2))))</f>
        <v>677.0198726229421</v>
      </c>
      <c r="BC6" s="31">
        <f>IF('Critical Stations'!BC6&lt;'Profile Grade Input'!$C$7,'Profile Grade Input'!$C$6+'Profile Grade Input'!$C$9*('Critical Stations'!BC6-'Profile Grade Input'!$C$5)+'Profile Grade Input'!$C$11*('Critical Stations'!BC6-'Profile Grade Input'!$C$5)^2,IF('Critical Stations'!BC6&lt;'Profile Grade Input'!$F$7,'Profile Grade Input'!$F$6+'Profile Grade Input'!$F$9*('Critical Stations'!BC6-'Profile Grade Input'!$F$5)+'Profile Grade Input'!$F$11*('Critical Stations'!BC6-'Profile Grade Input'!$F$5)^2,IF('Critical Stations'!BC6&lt;'Profile Grade Input'!$I$7,'Profile Grade Input'!$I$6+'Profile Grade Input'!$I$9*('Critical Stations'!BC6-'Profile Grade Input'!$I$5)+'Profile Grade Input'!$I$11*('Critical Stations'!BC6-'Profile Grade Input'!$I$5)^2,IF('Critical Stations'!BC6&lt;'Profile Grade Input'!$L$7,'Profile Grade Input'!$L$6+'Profile Grade Input'!$L$9*('Critical Stations'!BC6-'Profile Grade Input'!$L$5)+'Profile Grade Input'!$L$11*('Critical Stations'!BC6-'Profile Grade Input'!$L$5)^2,'Profile Grade Input'!$O$6+'Profile Grade Input'!$O$9*('Critical Stations'!BC6-'Profile Grade Input'!$O$5)+'Profile Grade Input'!$O$11*('Critical Stations'!BC6-'Profile Grade Input'!$O$5)^2))))</f>
        <v>677.56459172161613</v>
      </c>
      <c r="BD6" s="31">
        <f>IF('Critical Stations'!BD6&lt;'Profile Grade Input'!$C$7,'Profile Grade Input'!$C$6+'Profile Grade Input'!$C$9*('Critical Stations'!BD6-'Profile Grade Input'!$C$5)+'Profile Grade Input'!$C$11*('Critical Stations'!BD6-'Profile Grade Input'!$C$5)^2,IF('Critical Stations'!BD6&lt;'Profile Grade Input'!$F$7,'Profile Grade Input'!$F$6+'Profile Grade Input'!$F$9*('Critical Stations'!BD6-'Profile Grade Input'!$F$5)+'Profile Grade Input'!$F$11*('Critical Stations'!BD6-'Profile Grade Input'!$F$5)^2,IF('Critical Stations'!BD6&lt;'Profile Grade Input'!$I$7,'Profile Grade Input'!$I$6+'Profile Grade Input'!$I$9*('Critical Stations'!BD6-'Profile Grade Input'!$I$5)+'Profile Grade Input'!$I$11*('Critical Stations'!BD6-'Profile Grade Input'!$I$5)^2,IF('Critical Stations'!BD6&lt;'Profile Grade Input'!$L$7,'Profile Grade Input'!$L$6+'Profile Grade Input'!$L$9*('Critical Stations'!BD6-'Profile Grade Input'!$L$5)+'Profile Grade Input'!$L$11*('Critical Stations'!BD6-'Profile Grade Input'!$L$5)^2,'Profile Grade Input'!$O$6+'Profile Grade Input'!$O$9*('Critical Stations'!BD6-'Profile Grade Input'!$O$5)+'Profile Grade Input'!$O$11*('Critical Stations'!BD6-'Profile Grade Input'!$O$5)^2))))</f>
        <v>677.74282643270351</v>
      </c>
      <c r="BE6" s="31">
        <f>IF('Critical Stations'!BE6&lt;'Profile Grade Input'!$C$7,'Profile Grade Input'!$C$6+'Profile Grade Input'!$C$9*('Critical Stations'!BE6-'Profile Grade Input'!$C$5)+'Profile Grade Input'!$C$11*('Critical Stations'!BE6-'Profile Grade Input'!$C$5)^2,IF('Critical Stations'!BE6&lt;'Profile Grade Input'!$F$7,'Profile Grade Input'!$F$6+'Profile Grade Input'!$F$9*('Critical Stations'!BE6-'Profile Grade Input'!$F$5)+'Profile Grade Input'!$F$11*('Critical Stations'!BE6-'Profile Grade Input'!$F$5)^2,IF('Critical Stations'!BE6&lt;'Profile Grade Input'!$I$7,'Profile Grade Input'!$I$6+'Profile Grade Input'!$I$9*('Critical Stations'!BE6-'Profile Grade Input'!$I$5)+'Profile Grade Input'!$I$11*('Critical Stations'!BE6-'Profile Grade Input'!$I$5)^2,IF('Critical Stations'!BE6&lt;'Profile Grade Input'!$L$7,'Profile Grade Input'!$L$6+'Profile Grade Input'!$L$9*('Critical Stations'!BE6-'Profile Grade Input'!$L$5)+'Profile Grade Input'!$L$11*('Critical Stations'!BE6-'Profile Grade Input'!$L$5)^2,'Profile Grade Input'!$O$6+'Profile Grade Input'!$O$9*('Critical Stations'!BE6-'Profile Grade Input'!$O$5)+'Profile Grade Input'!$O$11*('Critical Stations'!BE6-'Profile Grade Input'!$O$5)^2))))</f>
        <v>678.04180959380187</v>
      </c>
      <c r="BF6" s="31">
        <f>IF('Critical Stations'!BF6&lt;'Profile Grade Input'!$C$7,'Profile Grade Input'!$C$6+'Profile Grade Input'!$C$9*('Critical Stations'!BF6-'Profile Grade Input'!$C$5)+'Profile Grade Input'!$C$11*('Critical Stations'!BF6-'Profile Grade Input'!$C$5)^2,IF('Critical Stations'!BF6&lt;'Profile Grade Input'!$F$7,'Profile Grade Input'!$F$6+'Profile Grade Input'!$F$9*('Critical Stations'!BF6-'Profile Grade Input'!$F$5)+'Profile Grade Input'!$F$11*('Critical Stations'!BF6-'Profile Grade Input'!$F$5)^2,IF('Critical Stations'!BF6&lt;'Profile Grade Input'!$I$7,'Profile Grade Input'!$I$6+'Profile Grade Input'!$I$9*('Critical Stations'!BF6-'Profile Grade Input'!$I$5)+'Profile Grade Input'!$I$11*('Critical Stations'!BF6-'Profile Grade Input'!$I$5)^2,IF('Critical Stations'!BF6&lt;'Profile Grade Input'!$L$7,'Profile Grade Input'!$L$6+'Profile Grade Input'!$L$9*('Critical Stations'!BF6-'Profile Grade Input'!$L$5)+'Profile Grade Input'!$L$11*('Critical Stations'!BF6-'Profile Grade Input'!$L$5)^2,'Profile Grade Input'!$O$6+'Profile Grade Input'!$O$9*('Critical Stations'!BF6-'Profile Grade Input'!$O$5)+'Profile Grade Input'!$O$11*('Critical Stations'!BF6-'Profile Grade Input'!$O$5)^2))))</f>
        <v>678.43865539845217</v>
      </c>
      <c r="BG6" s="31">
        <f>IF('Critical Stations'!BG6&lt;'Profile Grade Input'!$C$7,'Profile Grade Input'!$C$6+'Profile Grade Input'!$C$9*('Critical Stations'!BG6-'Profile Grade Input'!$C$5)+'Profile Grade Input'!$C$11*('Critical Stations'!BG6-'Profile Grade Input'!$C$5)^2,IF('Critical Stations'!BG6&lt;'Profile Grade Input'!$F$7,'Profile Grade Input'!$F$6+'Profile Grade Input'!$F$9*('Critical Stations'!BG6-'Profile Grade Input'!$F$5)+'Profile Grade Input'!$F$11*('Critical Stations'!BG6-'Profile Grade Input'!$F$5)^2,IF('Critical Stations'!BG6&lt;'Profile Grade Input'!$I$7,'Profile Grade Input'!$I$6+'Profile Grade Input'!$I$9*('Critical Stations'!BG6-'Profile Grade Input'!$I$5)+'Profile Grade Input'!$I$11*('Critical Stations'!BG6-'Profile Grade Input'!$I$5)^2,IF('Critical Stations'!BG6&lt;'Profile Grade Input'!$L$7,'Profile Grade Input'!$L$6+'Profile Grade Input'!$L$9*('Critical Stations'!BG6-'Profile Grade Input'!$L$5)+'Profile Grade Input'!$L$11*('Critical Stations'!BG6-'Profile Grade Input'!$L$5)^2,'Profile Grade Input'!$O$6+'Profile Grade Input'!$O$9*('Critical Stations'!BG6-'Profile Grade Input'!$O$5)+'Profile Grade Input'!$O$11*('Critical Stations'!BG6-'Profile Grade Input'!$O$5)^2))))</f>
        <v>679.09940456003233</v>
      </c>
      <c r="BH6" s="31">
        <f>IF('Critical Stations'!BH6&lt;'Profile Grade Input'!$C$7,'Profile Grade Input'!$C$6+'Profile Grade Input'!$C$9*('Critical Stations'!BH6-'Profile Grade Input'!$C$5)+'Profile Grade Input'!$C$11*('Critical Stations'!BH6-'Profile Grade Input'!$C$5)^2,IF('Critical Stations'!BH6&lt;'Profile Grade Input'!$F$7,'Profile Grade Input'!$F$6+'Profile Grade Input'!$F$9*('Critical Stations'!BH6-'Profile Grade Input'!$F$5)+'Profile Grade Input'!$F$11*('Critical Stations'!BH6-'Profile Grade Input'!$F$5)^2,IF('Critical Stations'!BH6&lt;'Profile Grade Input'!$I$7,'Profile Grade Input'!$I$6+'Profile Grade Input'!$I$9*('Critical Stations'!BH6-'Profile Grade Input'!$I$5)+'Profile Grade Input'!$I$11*('Critical Stations'!BH6-'Profile Grade Input'!$I$5)^2,IF('Critical Stations'!BH6&lt;'Profile Grade Input'!$L$7,'Profile Grade Input'!$L$6+'Profile Grade Input'!$L$9*('Critical Stations'!BH6-'Profile Grade Input'!$L$5)+'Profile Grade Input'!$L$11*('Critical Stations'!BH6-'Profile Grade Input'!$L$5)^2,'Profile Grade Input'!$O$6+'Profile Grade Input'!$O$9*('Critical Stations'!BH6-'Profile Grade Input'!$O$5)+'Profile Grade Input'!$O$11*('Critical Stations'!BH6-'Profile Grade Input'!$O$5)^2))))</f>
        <v>679.24138048855889</v>
      </c>
      <c r="BI6" s="31">
        <f>IF('Critical Stations'!BI6&lt;'Profile Grade Input'!$C$7,'Profile Grade Input'!$C$6+'Profile Grade Input'!$C$9*('Critical Stations'!BI6-'Profile Grade Input'!$C$5)+'Profile Grade Input'!$C$11*('Critical Stations'!BI6-'Profile Grade Input'!$C$5)^2,IF('Critical Stations'!BI6&lt;'Profile Grade Input'!$F$7,'Profile Grade Input'!$F$6+'Profile Grade Input'!$F$9*('Critical Stations'!BI6-'Profile Grade Input'!$F$5)+'Profile Grade Input'!$F$11*('Critical Stations'!BI6-'Profile Grade Input'!$F$5)^2,IF('Critical Stations'!BI6&lt;'Profile Grade Input'!$I$7,'Profile Grade Input'!$I$6+'Profile Grade Input'!$I$9*('Critical Stations'!BI6-'Profile Grade Input'!$I$5)+'Profile Grade Input'!$I$11*('Critical Stations'!BI6-'Profile Grade Input'!$I$5)^2,IF('Critical Stations'!BI6&lt;'Profile Grade Input'!$L$7,'Profile Grade Input'!$L$6+'Profile Grade Input'!$L$9*('Critical Stations'!BI6-'Profile Grade Input'!$L$5)+'Profile Grade Input'!$L$11*('Critical Stations'!BI6-'Profile Grade Input'!$L$5)^2,'Profile Grade Input'!$O$6+'Profile Grade Input'!$O$9*('Critical Stations'!BI6-'Profile Grade Input'!$O$5)+'Profile Grade Input'!$O$11*('Critical Stations'!BI6-'Profile Grade Input'!$O$5)^2))))</f>
        <v>679.52764127764544</v>
      </c>
      <c r="BJ6" s="31">
        <f>IF('Critical Stations'!BJ6&lt;'Profile Grade Input'!$C$7,'Profile Grade Input'!$C$6+'Profile Grade Input'!$C$9*('Critical Stations'!BJ6-'Profile Grade Input'!$C$5)+'Profile Grade Input'!$C$11*('Critical Stations'!BJ6-'Profile Grade Input'!$C$5)^2,IF('Critical Stations'!BJ6&lt;'Profile Grade Input'!$F$7,'Profile Grade Input'!$F$6+'Profile Grade Input'!$F$9*('Critical Stations'!BJ6-'Profile Grade Input'!$F$5)+'Profile Grade Input'!$F$11*('Critical Stations'!BJ6-'Profile Grade Input'!$F$5)^2,IF('Critical Stations'!BJ6&lt;'Profile Grade Input'!$I$7,'Profile Grade Input'!$I$6+'Profile Grade Input'!$I$9*('Critical Stations'!BJ6-'Profile Grade Input'!$I$5)+'Profile Grade Input'!$I$11*('Critical Stations'!BJ6-'Profile Grade Input'!$I$5)^2,IF('Critical Stations'!BJ6&lt;'Profile Grade Input'!$L$7,'Profile Grade Input'!$L$6+'Profile Grade Input'!$L$9*('Critical Stations'!BJ6-'Profile Grade Input'!$L$5)+'Profile Grade Input'!$L$11*('Critical Stations'!BJ6-'Profile Grade Input'!$L$5)^2,'Profile Grade Input'!$O$6+'Profile Grade Input'!$O$9*('Critical Stations'!BJ6-'Profile Grade Input'!$O$5)+'Profile Grade Input'!$O$11*('Critical Stations'!BJ6-'Profile Grade Input'!$O$5)^2))))</f>
        <v>679.70993555794757</v>
      </c>
      <c r="BK6" s="31">
        <f>IF('Critical Stations'!BK6&lt;'Profile Grade Input'!$C$7,'Profile Grade Input'!$C$6+'Profile Grade Input'!$C$9*('Critical Stations'!BK6-'Profile Grade Input'!$C$5)+'Profile Grade Input'!$C$11*('Critical Stations'!BK6-'Profile Grade Input'!$C$5)^2,IF('Critical Stations'!BK6&lt;'Profile Grade Input'!$F$7,'Profile Grade Input'!$F$6+'Profile Grade Input'!$F$9*('Critical Stations'!BK6-'Profile Grade Input'!$F$5)+'Profile Grade Input'!$F$11*('Critical Stations'!BK6-'Profile Grade Input'!$F$5)^2,IF('Critical Stations'!BK6&lt;'Profile Grade Input'!$I$7,'Profile Grade Input'!$I$6+'Profile Grade Input'!$I$9*('Critical Stations'!BK6-'Profile Grade Input'!$I$5)+'Profile Grade Input'!$I$11*('Critical Stations'!BK6-'Profile Grade Input'!$I$5)^2,IF('Critical Stations'!BK6&lt;'Profile Grade Input'!$L$7,'Profile Grade Input'!$L$6+'Profile Grade Input'!$L$9*('Critical Stations'!BK6-'Profile Grade Input'!$L$5)+'Profile Grade Input'!$L$11*('Critical Stations'!BK6-'Profile Grade Input'!$L$5)^2,'Profile Grade Input'!$O$6+'Profile Grade Input'!$O$9*('Critical Stations'!BK6-'Profile Grade Input'!$O$5)+'Profile Grade Input'!$O$11*('Critical Stations'!BK6-'Profile Grade Input'!$O$5)^2))))</f>
        <v>680.15481317175602</v>
      </c>
      <c r="BL6" s="31">
        <f>IF('Critical Stations'!BL6&lt;'Profile Grade Input'!$C$7,'Profile Grade Input'!$C$6+'Profile Grade Input'!$C$9*('Critical Stations'!BL6-'Profile Grade Input'!$C$5)+'Profile Grade Input'!$C$11*('Critical Stations'!BL6-'Profile Grade Input'!$C$5)^2,IF('Critical Stations'!BL6&lt;'Profile Grade Input'!$F$7,'Profile Grade Input'!$F$6+'Profile Grade Input'!$F$9*('Critical Stations'!BL6-'Profile Grade Input'!$F$5)+'Profile Grade Input'!$F$11*('Critical Stations'!BL6-'Profile Grade Input'!$F$5)^2,IF('Critical Stations'!BL6&lt;'Profile Grade Input'!$I$7,'Profile Grade Input'!$I$6+'Profile Grade Input'!$I$9*('Critical Stations'!BL6-'Profile Grade Input'!$I$5)+'Profile Grade Input'!$I$11*('Critical Stations'!BL6-'Profile Grade Input'!$I$5)^2,IF('Critical Stations'!BL6&lt;'Profile Grade Input'!$L$7,'Profile Grade Input'!$L$6+'Profile Grade Input'!$L$9*('Critical Stations'!BL6-'Profile Grade Input'!$L$5)+'Profile Grade Input'!$L$11*('Critical Stations'!BL6-'Profile Grade Input'!$L$5)^2,'Profile Grade Input'!$O$6+'Profile Grade Input'!$O$9*('Critical Stations'!BL6-'Profile Grade Input'!$O$5)+'Profile Grade Input'!$O$11*('Critical Stations'!BL6-'Profile Grade Input'!$O$5)^2))))</f>
        <v>680.56964276936128</v>
      </c>
      <c r="BM6" s="31">
        <f>IF('Critical Stations'!BM6&lt;'Profile Grade Input'!$C$7,'Profile Grade Input'!$C$6+'Profile Grade Input'!$C$9*('Critical Stations'!BM6-'Profile Grade Input'!$C$5)+'Profile Grade Input'!$C$11*('Critical Stations'!BM6-'Profile Grade Input'!$C$5)^2,IF('Critical Stations'!BM6&lt;'Profile Grade Input'!$F$7,'Profile Grade Input'!$F$6+'Profile Grade Input'!$F$9*('Critical Stations'!BM6-'Profile Grade Input'!$F$5)+'Profile Grade Input'!$F$11*('Critical Stations'!BM6-'Profile Grade Input'!$F$5)^2,IF('Critical Stations'!BM6&lt;'Profile Grade Input'!$I$7,'Profile Grade Input'!$I$6+'Profile Grade Input'!$I$9*('Critical Stations'!BM6-'Profile Grade Input'!$I$5)+'Profile Grade Input'!$I$11*('Critical Stations'!BM6-'Profile Grade Input'!$I$5)^2,IF('Critical Stations'!BM6&lt;'Profile Grade Input'!$L$7,'Profile Grade Input'!$L$6+'Profile Grade Input'!$L$9*('Critical Stations'!BM6-'Profile Grade Input'!$L$5)+'Profile Grade Input'!$L$11*('Critical Stations'!BM6-'Profile Grade Input'!$L$5)^2,'Profile Grade Input'!$O$6+'Profile Grade Input'!$O$9*('Critical Stations'!BM6-'Profile Grade Input'!$O$5)+'Profile Grade Input'!$O$11*('Critical Stations'!BM6-'Profile Grade Input'!$O$5)^2))))</f>
        <v>680.95395864175475</v>
      </c>
      <c r="BN6" s="31">
        <f>IF('Critical Stations'!BN6&lt;'Profile Grade Input'!$C$7,'Profile Grade Input'!$C$6+'Profile Grade Input'!$C$9*('Critical Stations'!BN6-'Profile Grade Input'!$C$5)+'Profile Grade Input'!$C$11*('Critical Stations'!BN6-'Profile Grade Input'!$C$5)^2,IF('Critical Stations'!BN6&lt;'Profile Grade Input'!$F$7,'Profile Grade Input'!$F$6+'Profile Grade Input'!$F$9*('Critical Stations'!BN6-'Profile Grade Input'!$F$5)+'Profile Grade Input'!$F$11*('Critical Stations'!BN6-'Profile Grade Input'!$F$5)^2,IF('Critical Stations'!BN6&lt;'Profile Grade Input'!$I$7,'Profile Grade Input'!$I$6+'Profile Grade Input'!$I$9*('Critical Stations'!BN6-'Profile Grade Input'!$I$5)+'Profile Grade Input'!$I$11*('Critical Stations'!BN6-'Profile Grade Input'!$I$5)^2,IF('Critical Stations'!BN6&lt;'Profile Grade Input'!$L$7,'Profile Grade Input'!$L$6+'Profile Grade Input'!$L$9*('Critical Stations'!BN6-'Profile Grade Input'!$L$5)+'Profile Grade Input'!$L$11*('Critical Stations'!BN6-'Profile Grade Input'!$L$5)^2,'Profile Grade Input'!$O$6+'Profile Grade Input'!$O$9*('Critical Stations'!BN6-'Profile Grade Input'!$O$5)+'Profile Grade Input'!$O$11*('Critical Stations'!BN6-'Profile Grade Input'!$O$5)^2))))</f>
        <v>681.33500411351883</v>
      </c>
      <c r="BO6" s="31">
        <f>IF('Critical Stations'!BO6&lt;'Profile Grade Input'!$C$7,'Profile Grade Input'!$C$6+'Profile Grade Input'!$C$9*('Critical Stations'!BO6-'Profile Grade Input'!$C$5)+'Profile Grade Input'!$C$11*('Critical Stations'!BO6-'Profile Grade Input'!$C$5)^2,IF('Critical Stations'!BO6&lt;'Profile Grade Input'!$F$7,'Profile Grade Input'!$F$6+'Profile Grade Input'!$F$9*('Critical Stations'!BO6-'Profile Grade Input'!$F$5)+'Profile Grade Input'!$F$11*('Critical Stations'!BO6-'Profile Grade Input'!$F$5)^2,IF('Critical Stations'!BO6&lt;'Profile Grade Input'!$I$7,'Profile Grade Input'!$I$6+'Profile Grade Input'!$I$9*('Critical Stations'!BO6-'Profile Grade Input'!$I$5)+'Profile Grade Input'!$I$11*('Critical Stations'!BO6-'Profile Grade Input'!$I$5)^2,IF('Critical Stations'!BO6&lt;'Profile Grade Input'!$L$7,'Profile Grade Input'!$L$6+'Profile Grade Input'!$L$9*('Critical Stations'!BO6-'Profile Grade Input'!$L$5)+'Profile Grade Input'!$L$11*('Critical Stations'!BO6-'Profile Grade Input'!$L$5)^2,'Profile Grade Input'!$O$6+'Profile Grade Input'!$O$9*('Critical Stations'!BO6-'Profile Grade Input'!$O$5)+'Profile Grade Input'!$O$11*('Critical Stations'!BO6-'Profile Grade Input'!$O$5)^2))))</f>
        <v>681.35388832174567</v>
      </c>
      <c r="BP6" s="31">
        <f>IF('Critical Stations'!BP6&lt;'Profile Grade Input'!$C$7,'Profile Grade Input'!$C$6+'Profile Grade Input'!$C$9*('Critical Stations'!BP6-'Profile Grade Input'!$C$5)+'Profile Grade Input'!$C$11*('Critical Stations'!BP6-'Profile Grade Input'!$C$5)^2,IF('Critical Stations'!BP6&lt;'Profile Grade Input'!$F$7,'Profile Grade Input'!$F$6+'Profile Grade Input'!$F$9*('Critical Stations'!BP6-'Profile Grade Input'!$F$5)+'Profile Grade Input'!$F$11*('Critical Stations'!BP6-'Profile Grade Input'!$F$5)^2,IF('Critical Stations'!BP6&lt;'Profile Grade Input'!$I$7,'Profile Grade Input'!$I$6+'Profile Grade Input'!$I$9*('Critical Stations'!BP6-'Profile Grade Input'!$I$5)+'Profile Grade Input'!$I$11*('Critical Stations'!BP6-'Profile Grade Input'!$I$5)^2,IF('Critical Stations'!BP6&lt;'Profile Grade Input'!$L$7,'Profile Grade Input'!$L$6+'Profile Grade Input'!$L$9*('Critical Stations'!BP6-'Profile Grade Input'!$L$5)+'Profile Grade Input'!$L$11*('Critical Stations'!BP6-'Profile Grade Input'!$L$5)^2,'Profile Grade Input'!$O$6+'Profile Grade Input'!$O$9*('Critical Stations'!BP6-'Profile Grade Input'!$O$5)+'Profile Grade Input'!$O$11*('Critical Stations'!BP6-'Profile Grade Input'!$O$5)^2))))</f>
        <v>681.36008955766135</v>
      </c>
      <c r="BQ6" s="31">
        <f>IF('Critical Stations'!BQ6&lt;'Profile Grade Input'!$C$7,'Profile Grade Input'!$C$6+'Profile Grade Input'!$C$9*('Critical Stations'!BQ6-'Profile Grade Input'!$C$5)+'Profile Grade Input'!$C$11*('Critical Stations'!BQ6-'Profile Grade Input'!$C$5)^2,IF('Critical Stations'!BQ6&lt;'Profile Grade Input'!$F$7,'Profile Grade Input'!$F$6+'Profile Grade Input'!$F$9*('Critical Stations'!BQ6-'Profile Grade Input'!$F$5)+'Profile Grade Input'!$F$11*('Critical Stations'!BQ6-'Profile Grade Input'!$F$5)^2,IF('Critical Stations'!BQ6&lt;'Profile Grade Input'!$I$7,'Profile Grade Input'!$I$6+'Profile Grade Input'!$I$9*('Critical Stations'!BQ6-'Profile Grade Input'!$I$5)+'Profile Grade Input'!$I$11*('Critical Stations'!BQ6-'Profile Grade Input'!$I$5)^2,IF('Critical Stations'!BQ6&lt;'Profile Grade Input'!$L$7,'Profile Grade Input'!$L$6+'Profile Grade Input'!$L$9*('Critical Stations'!BQ6-'Profile Grade Input'!$L$5)+'Profile Grade Input'!$L$11*('Critical Stations'!BQ6-'Profile Grade Input'!$L$5)^2,'Profile Grade Input'!$O$6+'Profile Grade Input'!$O$9*('Critical Stations'!BQ6-'Profile Grade Input'!$O$5)+'Profile Grade Input'!$O$11*('Critical Stations'!BQ6-'Profile Grade Input'!$O$5)^2))))</f>
        <v>681.39111928044906</v>
      </c>
      <c r="BR6" s="30">
        <f>IF('Critical Stations'!BR6&lt;'Profile Grade Input'!$C$7,'Profile Grade Input'!$C$6+'Profile Grade Input'!$C$9*('Critical Stations'!BR6-'Profile Grade Input'!$C$5)+'Profile Grade Input'!$C$11*('Critical Stations'!BR6-'Profile Grade Input'!$C$5)^2,IF('Critical Stations'!BR6&lt;'Profile Grade Input'!$F$7,'Profile Grade Input'!$F$6+'Profile Grade Input'!$F$9*('Critical Stations'!BR6-'Profile Grade Input'!$F$5)+'Profile Grade Input'!$F$11*('Critical Stations'!BR6-'Profile Grade Input'!$F$5)^2,IF('Critical Stations'!BR6&lt;'Profile Grade Input'!$I$7,'Profile Grade Input'!$I$6+'Profile Grade Input'!$I$9*('Critical Stations'!BR6-'Profile Grade Input'!$I$5)+'Profile Grade Input'!$I$11*('Critical Stations'!BR6-'Profile Grade Input'!$I$5)^2,IF('Critical Stations'!BR6&lt;'Profile Grade Input'!$L$7,'Profile Grade Input'!$L$6+'Profile Grade Input'!$L$9*('Critical Stations'!BR6-'Profile Grade Input'!$L$5)+'Profile Grade Input'!$L$11*('Critical Stations'!BR6-'Profile Grade Input'!$L$5)^2,'Profile Grade Input'!$O$6+'Profile Grade Input'!$O$9*('Critical Stations'!BR6-'Profile Grade Input'!$O$5)+'Profile Grade Input'!$O$11*('Critical Stations'!BR6-'Profile Grade Input'!$O$5)^2))))</f>
        <v>681.70223349514504</v>
      </c>
      <c r="BS6" s="30">
        <f>IF('Critical Stations'!BS6&lt;'Profile Grade Input'!$C$7,'Profile Grade Input'!$C$6+'Profile Grade Input'!$C$9*('Critical Stations'!BS6-'Profile Grade Input'!$C$5)+'Profile Grade Input'!$C$11*('Critical Stations'!BS6-'Profile Grade Input'!$C$5)^2,IF('Critical Stations'!BS6&lt;'Profile Grade Input'!$F$7,'Profile Grade Input'!$F$6+'Profile Grade Input'!$F$9*('Critical Stations'!BS6-'Profile Grade Input'!$F$5)+'Profile Grade Input'!$F$11*('Critical Stations'!BS6-'Profile Grade Input'!$F$5)^2,IF('Critical Stations'!BS6&lt;'Profile Grade Input'!$I$7,'Profile Grade Input'!$I$6+'Profile Grade Input'!$I$9*('Critical Stations'!BS6-'Profile Grade Input'!$I$5)+'Profile Grade Input'!$I$11*('Critical Stations'!BS6-'Profile Grade Input'!$I$5)^2,IF('Critical Stations'!BS6&lt;'Profile Grade Input'!$L$7,'Profile Grade Input'!$L$6+'Profile Grade Input'!$L$9*('Critical Stations'!BS6-'Profile Grade Input'!$L$5)+'Profile Grade Input'!$L$11*('Critical Stations'!BS6-'Profile Grade Input'!$L$5)^2,'Profile Grade Input'!$O$6+'Profile Grade Input'!$O$9*('Critical Stations'!BS6-'Profile Grade Input'!$O$5)+'Profile Grade Input'!$O$11*('Critical Stations'!BS6-'Profile Grade Input'!$O$5)^2))))</f>
        <v>681.89588166859039</v>
      </c>
      <c r="BT6" s="30">
        <f>IF('Critical Stations'!BT6&lt;'Profile Grade Input'!$C$7,'Profile Grade Input'!$C$6+'Profile Grade Input'!$C$9*('Critical Stations'!BT6-'Profile Grade Input'!$C$5)+'Profile Grade Input'!$C$11*('Critical Stations'!BT6-'Profile Grade Input'!$C$5)^2,IF('Critical Stations'!BT6&lt;'Profile Grade Input'!$F$7,'Profile Grade Input'!$F$6+'Profile Grade Input'!$F$9*('Critical Stations'!BT6-'Profile Grade Input'!$F$5)+'Profile Grade Input'!$F$11*('Critical Stations'!BT6-'Profile Grade Input'!$F$5)^2,IF('Critical Stations'!BT6&lt;'Profile Grade Input'!$I$7,'Profile Grade Input'!$I$6+'Profile Grade Input'!$I$9*('Critical Stations'!BT6-'Profile Grade Input'!$I$5)+'Profile Grade Input'!$I$11*('Critical Stations'!BT6-'Profile Grade Input'!$I$5)^2,IF('Critical Stations'!BT6&lt;'Profile Grade Input'!$L$7,'Profile Grade Input'!$L$6+'Profile Grade Input'!$L$9*('Critical Stations'!BT6-'Profile Grade Input'!$L$5)+'Profile Grade Input'!$L$11*('Critical Stations'!BT6-'Profile Grade Input'!$L$5)^2,'Profile Grade Input'!$O$6+'Profile Grade Input'!$O$9*('Critical Stations'!BT6-'Profile Grade Input'!$O$5)+'Profile Grade Input'!$O$11*('Critical Stations'!BT6-'Profile Grade Input'!$O$5)^2))))</f>
        <v>681.93255536225968</v>
      </c>
      <c r="BU6" s="30">
        <f>IF('Critical Stations'!BU6&lt;'Profile Grade Input'!$C$7,'Profile Grade Input'!$C$6+'Profile Grade Input'!$C$9*('Critical Stations'!BU6-'Profile Grade Input'!$C$5)+'Profile Grade Input'!$C$11*('Critical Stations'!BU6-'Profile Grade Input'!$C$5)^2,IF('Critical Stations'!BU6&lt;'Profile Grade Input'!$F$7,'Profile Grade Input'!$F$6+'Profile Grade Input'!$F$9*('Critical Stations'!BU6-'Profile Grade Input'!$F$5)+'Profile Grade Input'!$F$11*('Critical Stations'!BU6-'Profile Grade Input'!$F$5)^2,IF('Critical Stations'!BU6&lt;'Profile Grade Input'!$I$7,'Profile Grade Input'!$I$6+'Profile Grade Input'!$I$9*('Critical Stations'!BU6-'Profile Grade Input'!$I$5)+'Profile Grade Input'!$I$11*('Critical Stations'!BU6-'Profile Grade Input'!$I$5)^2,IF('Critical Stations'!BU6&lt;'Profile Grade Input'!$L$7,'Profile Grade Input'!$L$6+'Profile Grade Input'!$L$9*('Critical Stations'!BU6-'Profile Grade Input'!$L$5)+'Profile Grade Input'!$L$11*('Critical Stations'!BU6-'Profile Grade Input'!$L$5)^2,'Profile Grade Input'!$O$6+'Profile Grade Input'!$O$9*('Critical Stations'!BU6-'Profile Grade Input'!$O$5)+'Profile Grade Input'!$O$11*('Critical Stations'!BU6-'Profile Grade Input'!$O$5)^2))))</f>
        <v>681.97974543043779</v>
      </c>
      <c r="BV6" s="50">
        <f>IF('Critical Stations'!BV6&lt;'Profile Grade Input'!$C$7,'Profile Grade Input'!$C$6+'Profile Grade Input'!$C$9*('Critical Stations'!BV6-'Profile Grade Input'!$C$5)+'Profile Grade Input'!$C$11*('Critical Stations'!BV6-'Profile Grade Input'!$C$5)^2,IF('Critical Stations'!BV6&lt;'Profile Grade Input'!$F$7,'Profile Grade Input'!$F$6+'Profile Grade Input'!$F$9*('Critical Stations'!BV6-'Profile Grade Input'!$F$5)+'Profile Grade Input'!$F$11*('Critical Stations'!BV6-'Profile Grade Input'!$F$5)^2,IF('Critical Stations'!BV6&lt;'Profile Grade Input'!$I$7,'Profile Grade Input'!$I$6+'Profile Grade Input'!$I$9*('Critical Stations'!BV6-'Profile Grade Input'!$I$5)+'Profile Grade Input'!$I$11*('Critical Stations'!BV6-'Profile Grade Input'!$I$5)^2,IF('Critical Stations'!BV6&lt;'Profile Grade Input'!$L$7,'Profile Grade Input'!$L$6+'Profile Grade Input'!$L$9*('Critical Stations'!BV6-'Profile Grade Input'!$L$5)+'Profile Grade Input'!$L$11*('Critical Stations'!BV6-'Profile Grade Input'!$L$5)^2,'Profile Grade Input'!$O$6+'Profile Grade Input'!$O$9*('Critical Stations'!BV6-'Profile Grade Input'!$O$5)+'Profile Grade Input'!$O$11*('Critical Stations'!BV6-'Profile Grade Input'!$O$5)^2))))</f>
        <v>682.05951839632155</v>
      </c>
    </row>
    <row r="7" spans="1:74" x14ac:dyDescent="0.25">
      <c r="B7" s="124" t="s">
        <v>3</v>
      </c>
      <c r="C7" s="31">
        <f>IF('Critical Stations'!C7&lt;'Profile Grade Input'!$C$7,'Profile Grade Input'!$C$6+'Profile Grade Input'!$C$9*('Critical Stations'!C7-'Profile Grade Input'!$C$5)+'Profile Grade Input'!$C$11*('Critical Stations'!C7-'Profile Grade Input'!$C$5)^2,IF('Critical Stations'!C7&lt;'Profile Grade Input'!$F$7,'Profile Grade Input'!$F$6+'Profile Grade Input'!$F$9*('Critical Stations'!C7-'Profile Grade Input'!$F$5)+'Profile Grade Input'!$F$11*('Critical Stations'!C7-'Profile Grade Input'!$F$5)^2,IF('Critical Stations'!C7&lt;'Profile Grade Input'!$I$7,'Profile Grade Input'!$I$6+'Profile Grade Input'!$I$9*('Critical Stations'!C7-'Profile Grade Input'!$I$5)+'Profile Grade Input'!$I$11*('Critical Stations'!C7-'Profile Grade Input'!$I$5)^2,IF('Critical Stations'!C7&lt;'Profile Grade Input'!$L$7,'Profile Grade Input'!$L$6+'Profile Grade Input'!$L$9*('Critical Stations'!C7-'Profile Grade Input'!$L$5)+'Profile Grade Input'!$L$11*('Critical Stations'!C7-'Profile Grade Input'!$L$5)^2,'Profile Grade Input'!$O$6+'Profile Grade Input'!$O$9*('Critical Stations'!C7-'Profile Grade Input'!$O$5)+'Profile Grade Input'!$O$11*('Critical Stations'!C7-'Profile Grade Input'!$O$5)^2))))</f>
        <v>647.07897639999999</v>
      </c>
      <c r="D7" s="31">
        <f>IF('Critical Stations'!D7&lt;'Profile Grade Input'!$C$7,'Profile Grade Input'!$C$6+'Profile Grade Input'!$C$9*('Critical Stations'!D7-'Profile Grade Input'!$C$5)+'Profile Grade Input'!$C$11*('Critical Stations'!D7-'Profile Grade Input'!$C$5)^2,IF('Critical Stations'!D7&lt;'Profile Grade Input'!$F$7,'Profile Grade Input'!$F$6+'Profile Grade Input'!$F$9*('Critical Stations'!D7-'Profile Grade Input'!$F$5)+'Profile Grade Input'!$F$11*('Critical Stations'!D7-'Profile Grade Input'!$F$5)^2,IF('Critical Stations'!D7&lt;'Profile Grade Input'!$I$7,'Profile Grade Input'!$I$6+'Profile Grade Input'!$I$9*('Critical Stations'!D7-'Profile Grade Input'!$I$5)+'Profile Grade Input'!$I$11*('Critical Stations'!D7-'Profile Grade Input'!$I$5)^2,IF('Critical Stations'!D7&lt;'Profile Grade Input'!$L$7,'Profile Grade Input'!$L$6+'Profile Grade Input'!$L$9*('Critical Stations'!D7-'Profile Grade Input'!$L$5)+'Profile Grade Input'!$L$11*('Critical Stations'!D7-'Profile Grade Input'!$L$5)^2,'Profile Grade Input'!$O$6+'Profile Grade Input'!$O$9*('Critical Stations'!D7-'Profile Grade Input'!$O$5)+'Profile Grade Input'!$O$11*('Critical Stations'!D7-'Profile Grade Input'!$O$5)^2))))</f>
        <v>647.08704669999997</v>
      </c>
      <c r="E7" s="31">
        <f>IF('Critical Stations'!E7&lt;'Profile Grade Input'!$C$7,'Profile Grade Input'!$C$6+'Profile Grade Input'!$C$9*('Critical Stations'!E7-'Profile Grade Input'!$C$5)+'Profile Grade Input'!$C$11*('Critical Stations'!E7-'Profile Grade Input'!$C$5)^2,IF('Critical Stations'!E7&lt;'Profile Grade Input'!$F$7,'Profile Grade Input'!$F$6+'Profile Grade Input'!$F$9*('Critical Stations'!E7-'Profile Grade Input'!$F$5)+'Profile Grade Input'!$F$11*('Critical Stations'!E7-'Profile Grade Input'!$F$5)^2,IF('Critical Stations'!E7&lt;'Profile Grade Input'!$I$7,'Profile Grade Input'!$I$6+'Profile Grade Input'!$I$9*('Critical Stations'!E7-'Profile Grade Input'!$I$5)+'Profile Grade Input'!$I$11*('Critical Stations'!E7-'Profile Grade Input'!$I$5)^2,IF('Critical Stations'!E7&lt;'Profile Grade Input'!$L$7,'Profile Grade Input'!$L$6+'Profile Grade Input'!$L$9*('Critical Stations'!E7-'Profile Grade Input'!$L$5)+'Profile Grade Input'!$L$11*('Critical Stations'!E7-'Profile Grade Input'!$L$5)^2,'Profile Grade Input'!$O$6+'Profile Grade Input'!$O$9*('Critical Stations'!E7-'Profile Grade Input'!$O$5)+'Profile Grade Input'!$O$11*('Critical Stations'!E7-'Profile Grade Input'!$O$5)^2))))</f>
        <v>647.09017600000004</v>
      </c>
      <c r="F7" s="31">
        <f>IF('Critical Stations'!F7&lt;'Profile Grade Input'!$C$7,'Profile Grade Input'!$C$6+'Profile Grade Input'!$C$9*('Critical Stations'!F7-'Profile Grade Input'!$C$5)+'Profile Grade Input'!$C$11*('Critical Stations'!F7-'Profile Grade Input'!$C$5)^2,IF('Critical Stations'!F7&lt;'Profile Grade Input'!$F$7,'Profile Grade Input'!$F$6+'Profile Grade Input'!$F$9*('Critical Stations'!F7-'Profile Grade Input'!$F$5)+'Profile Grade Input'!$F$11*('Critical Stations'!F7-'Profile Grade Input'!$F$5)^2,IF('Critical Stations'!F7&lt;'Profile Grade Input'!$I$7,'Profile Grade Input'!$I$6+'Profile Grade Input'!$I$9*('Critical Stations'!F7-'Profile Grade Input'!$I$5)+'Profile Grade Input'!$I$11*('Critical Stations'!F7-'Profile Grade Input'!$I$5)^2,IF('Critical Stations'!F7&lt;'Profile Grade Input'!$L$7,'Profile Grade Input'!$L$6+'Profile Grade Input'!$L$9*('Critical Stations'!F7-'Profile Grade Input'!$L$5)+'Profile Grade Input'!$L$11*('Critical Stations'!F7-'Profile Grade Input'!$L$5)^2,'Profile Grade Input'!$O$6+'Profile Grade Input'!$O$9*('Critical Stations'!F7-'Profile Grade Input'!$O$5)+'Profile Grade Input'!$O$11*('Critical Stations'!F7-'Profile Grade Input'!$O$5)^2))))</f>
        <v>647.17582000000004</v>
      </c>
      <c r="G7" s="31">
        <f>IF('Critical Stations'!G7&lt;'Profile Grade Input'!$C$7,'Profile Grade Input'!$C$6+'Profile Grade Input'!$C$9*('Critical Stations'!G7-'Profile Grade Input'!$C$5)+'Profile Grade Input'!$C$11*('Critical Stations'!G7-'Profile Grade Input'!$C$5)^2,IF('Critical Stations'!G7&lt;'Profile Grade Input'!$F$7,'Profile Grade Input'!$F$6+'Profile Grade Input'!$F$9*('Critical Stations'!G7-'Profile Grade Input'!$F$5)+'Profile Grade Input'!$F$11*('Critical Stations'!G7-'Profile Grade Input'!$F$5)^2,IF('Critical Stations'!G7&lt;'Profile Grade Input'!$I$7,'Profile Grade Input'!$I$6+'Profile Grade Input'!$I$9*('Critical Stations'!G7-'Profile Grade Input'!$I$5)+'Profile Grade Input'!$I$11*('Critical Stations'!G7-'Profile Grade Input'!$I$5)^2,IF('Critical Stations'!G7&lt;'Profile Grade Input'!$L$7,'Profile Grade Input'!$L$6+'Profile Grade Input'!$L$9*('Critical Stations'!G7-'Profile Grade Input'!$L$5)+'Profile Grade Input'!$L$11*('Critical Stations'!G7-'Profile Grade Input'!$L$5)^2,'Profile Grade Input'!$O$6+'Profile Grade Input'!$O$9*('Critical Stations'!G7-'Profile Grade Input'!$O$5)+'Profile Grade Input'!$O$11*('Critical Stations'!G7-'Profile Grade Input'!$O$5)^2))))</f>
        <v>647.51136752037894</v>
      </c>
      <c r="H7" s="31">
        <f>IF('Critical Stations'!H7&lt;'Profile Grade Input'!$C$7,'Profile Grade Input'!$C$6+'Profile Grade Input'!$C$9*('Critical Stations'!H7-'Profile Grade Input'!$C$5)+'Profile Grade Input'!$C$11*('Critical Stations'!H7-'Profile Grade Input'!$C$5)^2,IF('Critical Stations'!H7&lt;'Profile Grade Input'!$F$7,'Profile Grade Input'!$F$6+'Profile Grade Input'!$F$9*('Critical Stations'!H7-'Profile Grade Input'!$F$5)+'Profile Grade Input'!$F$11*('Critical Stations'!H7-'Profile Grade Input'!$F$5)^2,IF('Critical Stations'!H7&lt;'Profile Grade Input'!$I$7,'Profile Grade Input'!$I$6+'Profile Grade Input'!$I$9*('Critical Stations'!H7-'Profile Grade Input'!$I$5)+'Profile Grade Input'!$I$11*('Critical Stations'!H7-'Profile Grade Input'!$I$5)^2,IF('Critical Stations'!H7&lt;'Profile Grade Input'!$L$7,'Profile Grade Input'!$L$6+'Profile Grade Input'!$L$9*('Critical Stations'!H7-'Profile Grade Input'!$L$5)+'Profile Grade Input'!$L$11*('Critical Stations'!H7-'Profile Grade Input'!$L$5)^2,'Profile Grade Input'!$O$6+'Profile Grade Input'!$O$9*('Critical Stations'!H7-'Profile Grade Input'!$O$5)+'Profile Grade Input'!$O$11*('Critical Stations'!H7-'Profile Grade Input'!$O$5)^2))))</f>
        <v>647.90470822824363</v>
      </c>
      <c r="I7" s="31">
        <f>IF('Critical Stations'!I7&lt;'Profile Grade Input'!$C$7,'Profile Grade Input'!$C$6+'Profile Grade Input'!$C$9*('Critical Stations'!I7-'Profile Grade Input'!$C$5)+'Profile Grade Input'!$C$11*('Critical Stations'!I7-'Profile Grade Input'!$C$5)^2,IF('Critical Stations'!I7&lt;'Profile Grade Input'!$F$7,'Profile Grade Input'!$F$6+'Profile Grade Input'!$F$9*('Critical Stations'!I7-'Profile Grade Input'!$F$5)+'Profile Grade Input'!$F$11*('Critical Stations'!I7-'Profile Grade Input'!$F$5)^2,IF('Critical Stations'!I7&lt;'Profile Grade Input'!$I$7,'Profile Grade Input'!$I$6+'Profile Grade Input'!$I$9*('Critical Stations'!I7-'Profile Grade Input'!$I$5)+'Profile Grade Input'!$I$11*('Critical Stations'!I7-'Profile Grade Input'!$I$5)^2,IF('Critical Stations'!I7&lt;'Profile Grade Input'!$L$7,'Profile Grade Input'!$L$6+'Profile Grade Input'!$L$9*('Critical Stations'!I7-'Profile Grade Input'!$L$5)+'Profile Grade Input'!$L$11*('Critical Stations'!I7-'Profile Grade Input'!$L$5)^2,'Profile Grade Input'!$O$6+'Profile Grade Input'!$O$9*('Critical Stations'!I7-'Profile Grade Input'!$O$5)+'Profile Grade Input'!$O$11*('Critical Stations'!I7-'Profile Grade Input'!$O$5)^2))))</f>
        <v>648.35537089943819</v>
      </c>
      <c r="J7" s="31">
        <f>IF('Critical Stations'!J7&lt;'Profile Grade Input'!$C$7,'Profile Grade Input'!$C$6+'Profile Grade Input'!$C$9*('Critical Stations'!J7-'Profile Grade Input'!$C$5)+'Profile Grade Input'!$C$11*('Critical Stations'!J7-'Profile Grade Input'!$C$5)^2,IF('Critical Stations'!J7&lt;'Profile Grade Input'!$F$7,'Profile Grade Input'!$F$6+'Profile Grade Input'!$F$9*('Critical Stations'!J7-'Profile Grade Input'!$F$5)+'Profile Grade Input'!$F$11*('Critical Stations'!J7-'Profile Grade Input'!$F$5)^2,IF('Critical Stations'!J7&lt;'Profile Grade Input'!$I$7,'Profile Grade Input'!$I$6+'Profile Grade Input'!$I$9*('Critical Stations'!J7-'Profile Grade Input'!$I$5)+'Profile Grade Input'!$I$11*('Critical Stations'!J7-'Profile Grade Input'!$I$5)^2,IF('Critical Stations'!J7&lt;'Profile Grade Input'!$L$7,'Profile Grade Input'!$L$6+'Profile Grade Input'!$L$9*('Critical Stations'!J7-'Profile Grade Input'!$L$5)+'Profile Grade Input'!$L$11*('Critical Stations'!J7-'Profile Grade Input'!$L$5)^2,'Profile Grade Input'!$O$6+'Profile Grade Input'!$O$9*('Critical Stations'!J7-'Profile Grade Input'!$O$5)+'Profile Grade Input'!$O$11*('Critical Stations'!J7-'Profile Grade Input'!$O$5)^2))))</f>
        <v>648.86306948367587</v>
      </c>
      <c r="K7" s="31">
        <f>IF('Critical Stations'!K7&lt;'Profile Grade Input'!$C$7,'Profile Grade Input'!$C$6+'Profile Grade Input'!$C$9*('Critical Stations'!K7-'Profile Grade Input'!$C$5)+'Profile Grade Input'!$C$11*('Critical Stations'!K7-'Profile Grade Input'!$C$5)^2,IF('Critical Stations'!K7&lt;'Profile Grade Input'!$F$7,'Profile Grade Input'!$F$6+'Profile Grade Input'!$F$9*('Critical Stations'!K7-'Profile Grade Input'!$F$5)+'Profile Grade Input'!$F$11*('Critical Stations'!K7-'Profile Grade Input'!$F$5)^2,IF('Critical Stations'!K7&lt;'Profile Grade Input'!$I$7,'Profile Grade Input'!$I$6+'Profile Grade Input'!$I$9*('Critical Stations'!K7-'Profile Grade Input'!$I$5)+'Profile Grade Input'!$I$11*('Critical Stations'!K7-'Profile Grade Input'!$I$5)^2,IF('Critical Stations'!K7&lt;'Profile Grade Input'!$L$7,'Profile Grade Input'!$L$6+'Profile Grade Input'!$L$9*('Critical Stations'!K7-'Profile Grade Input'!$L$5)+'Profile Grade Input'!$L$11*('Critical Stations'!K7-'Profile Grade Input'!$L$5)^2,'Profile Grade Input'!$O$6+'Profile Grade Input'!$O$9*('Critical Stations'!K7-'Profile Grade Input'!$O$5)+'Profile Grade Input'!$O$11*('Critical Stations'!K7-'Profile Grade Input'!$O$5)^2))))</f>
        <v>649.27084900283194</v>
      </c>
      <c r="L7" s="31">
        <f>IF('Critical Stations'!L7&lt;'Profile Grade Input'!$C$7,'Profile Grade Input'!$C$6+'Profile Grade Input'!$C$9*('Critical Stations'!L7-'Profile Grade Input'!$C$5)+'Profile Grade Input'!$C$11*('Critical Stations'!L7-'Profile Grade Input'!$C$5)^2,IF('Critical Stations'!L7&lt;'Profile Grade Input'!$F$7,'Profile Grade Input'!$F$6+'Profile Grade Input'!$F$9*('Critical Stations'!L7-'Profile Grade Input'!$F$5)+'Profile Grade Input'!$F$11*('Critical Stations'!L7-'Profile Grade Input'!$F$5)^2,IF('Critical Stations'!L7&lt;'Profile Grade Input'!$I$7,'Profile Grade Input'!$I$6+'Profile Grade Input'!$I$9*('Critical Stations'!L7-'Profile Grade Input'!$I$5)+'Profile Grade Input'!$I$11*('Critical Stations'!L7-'Profile Grade Input'!$I$5)^2,IF('Critical Stations'!L7&lt;'Profile Grade Input'!$L$7,'Profile Grade Input'!$L$6+'Profile Grade Input'!$L$9*('Critical Stations'!L7-'Profile Grade Input'!$L$5)+'Profile Grade Input'!$L$11*('Critical Stations'!L7-'Profile Grade Input'!$L$5)^2,'Profile Grade Input'!$O$6+'Profile Grade Input'!$O$9*('Critical Stations'!L7-'Profile Grade Input'!$O$5)+'Profile Grade Input'!$O$11*('Critical Stations'!L7-'Profile Grade Input'!$O$5)^2))))</f>
        <v>649.42802893669568</v>
      </c>
      <c r="M7" s="31">
        <f>IF('Critical Stations'!M7&lt;'Profile Grade Input'!$C$7,'Profile Grade Input'!$C$6+'Profile Grade Input'!$C$9*('Critical Stations'!M7-'Profile Grade Input'!$C$5)+'Profile Grade Input'!$C$11*('Critical Stations'!M7-'Profile Grade Input'!$C$5)^2,IF('Critical Stations'!M7&lt;'Profile Grade Input'!$F$7,'Profile Grade Input'!$F$6+'Profile Grade Input'!$F$9*('Critical Stations'!M7-'Profile Grade Input'!$F$5)+'Profile Grade Input'!$F$11*('Critical Stations'!M7-'Profile Grade Input'!$F$5)^2,IF('Critical Stations'!M7&lt;'Profile Grade Input'!$I$7,'Profile Grade Input'!$I$6+'Profile Grade Input'!$I$9*('Critical Stations'!M7-'Profile Grade Input'!$I$5)+'Profile Grade Input'!$I$11*('Critical Stations'!M7-'Profile Grade Input'!$I$5)^2,IF('Critical Stations'!M7&lt;'Profile Grade Input'!$L$7,'Profile Grade Input'!$L$6+'Profile Grade Input'!$L$9*('Critical Stations'!M7-'Profile Grade Input'!$L$5)+'Profile Grade Input'!$L$11*('Critical Stations'!M7-'Profile Grade Input'!$L$5)^2,'Profile Grade Input'!$O$6+'Profile Grade Input'!$O$9*('Critical Stations'!M7-'Profile Grade Input'!$O$5)+'Profile Grade Input'!$O$11*('Critical Stations'!M7-'Profile Grade Input'!$O$5)^2))))</f>
        <v>650.05024925849818</v>
      </c>
      <c r="N7" s="31">
        <f>IF('Critical Stations'!N7&lt;'Profile Grade Input'!$C$7,'Profile Grade Input'!$C$6+'Profile Grade Input'!$C$9*('Critical Stations'!N7-'Profile Grade Input'!$C$5)+'Profile Grade Input'!$C$11*('Critical Stations'!N7-'Profile Grade Input'!$C$5)^2,IF('Critical Stations'!N7&lt;'Profile Grade Input'!$F$7,'Profile Grade Input'!$F$6+'Profile Grade Input'!$F$9*('Critical Stations'!N7-'Profile Grade Input'!$F$5)+'Profile Grade Input'!$F$11*('Critical Stations'!N7-'Profile Grade Input'!$F$5)^2,IF('Critical Stations'!N7&lt;'Profile Grade Input'!$I$7,'Profile Grade Input'!$I$6+'Profile Grade Input'!$I$9*('Critical Stations'!N7-'Profile Grade Input'!$I$5)+'Profile Grade Input'!$I$11*('Critical Stations'!N7-'Profile Grade Input'!$I$5)^2,IF('Critical Stations'!N7&lt;'Profile Grade Input'!$L$7,'Profile Grade Input'!$L$6+'Profile Grade Input'!$L$9*('Critical Stations'!N7-'Profile Grade Input'!$L$5)+'Profile Grade Input'!$L$11*('Critical Stations'!N7-'Profile Grade Input'!$L$5)^2,'Profile Grade Input'!$O$6+'Profile Grade Input'!$O$9*('Critical Stations'!N7-'Profile Grade Input'!$O$5)+'Profile Grade Input'!$O$11*('Critical Stations'!N7-'Profile Grade Input'!$O$5)^2))))</f>
        <v>650.73010811675999</v>
      </c>
      <c r="O7" s="31">
        <f>IF('Critical Stations'!O7&lt;'Profile Grade Input'!$C$7,'Profile Grade Input'!$C$6+'Profile Grade Input'!$C$9*('Critical Stations'!O7-'Profile Grade Input'!$C$5)+'Profile Grade Input'!$C$11*('Critical Stations'!O7-'Profile Grade Input'!$C$5)^2,IF('Critical Stations'!O7&lt;'Profile Grade Input'!$F$7,'Profile Grade Input'!$F$6+'Profile Grade Input'!$F$9*('Critical Stations'!O7-'Profile Grade Input'!$F$5)+'Profile Grade Input'!$F$11*('Critical Stations'!O7-'Profile Grade Input'!$F$5)^2,IF('Critical Stations'!O7&lt;'Profile Grade Input'!$I$7,'Profile Grade Input'!$I$6+'Profile Grade Input'!$I$9*('Critical Stations'!O7-'Profile Grade Input'!$I$5)+'Profile Grade Input'!$I$11*('Critical Stations'!O7-'Profile Grade Input'!$I$5)^2,IF('Critical Stations'!O7&lt;'Profile Grade Input'!$L$7,'Profile Grade Input'!$L$6+'Profile Grade Input'!$L$9*('Critical Stations'!O7-'Profile Grade Input'!$L$5)+'Profile Grade Input'!$L$11*('Critical Stations'!O7-'Profile Grade Input'!$L$5)^2,'Profile Grade Input'!$O$6+'Profile Grade Input'!$O$9*('Critical Stations'!O7-'Profile Grade Input'!$O$5)+'Profile Grade Input'!$O$11*('Critical Stations'!O7-'Profile Grade Input'!$O$5)^2))))</f>
        <v>650.92175364094214</v>
      </c>
      <c r="P7" s="31">
        <f>IF('Critical Stations'!P7&lt;'Profile Grade Input'!$C$7,'Profile Grade Input'!$C$6+'Profile Grade Input'!$C$9*('Critical Stations'!P7-'Profile Grade Input'!$C$5)+'Profile Grade Input'!$C$11*('Critical Stations'!P7-'Profile Grade Input'!$C$5)^2,IF('Critical Stations'!P7&lt;'Profile Grade Input'!$F$7,'Profile Grade Input'!$F$6+'Profile Grade Input'!$F$9*('Critical Stations'!P7-'Profile Grade Input'!$F$5)+'Profile Grade Input'!$F$11*('Critical Stations'!P7-'Profile Grade Input'!$F$5)^2,IF('Critical Stations'!P7&lt;'Profile Grade Input'!$I$7,'Profile Grade Input'!$I$6+'Profile Grade Input'!$I$9*('Critical Stations'!P7-'Profile Grade Input'!$I$5)+'Profile Grade Input'!$I$11*('Critical Stations'!P7-'Profile Grade Input'!$I$5)^2,IF('Critical Stations'!P7&lt;'Profile Grade Input'!$L$7,'Profile Grade Input'!$L$6+'Profile Grade Input'!$L$9*('Critical Stations'!P7-'Profile Grade Input'!$L$5)+'Profile Grade Input'!$L$11*('Critical Stations'!P7-'Profile Grade Input'!$L$5)^2,'Profile Grade Input'!$O$6+'Profile Grade Input'!$O$9*('Critical Stations'!P7-'Profile Grade Input'!$O$5)+'Profile Grade Input'!$O$11*('Critical Stations'!P7-'Profile Grade Input'!$O$5)^2))))</f>
        <v>651.46647250845012</v>
      </c>
      <c r="Q7" s="31">
        <f>IF('Critical Stations'!Q7&lt;'Profile Grade Input'!$C$7,'Profile Grade Input'!$C$6+'Profile Grade Input'!$C$9*('Critical Stations'!Q7-'Profile Grade Input'!$C$5)+'Profile Grade Input'!$C$11*('Critical Stations'!Q7-'Profile Grade Input'!$C$5)^2,IF('Critical Stations'!Q7&lt;'Profile Grade Input'!$F$7,'Profile Grade Input'!$F$6+'Profile Grade Input'!$F$9*('Critical Stations'!Q7-'Profile Grade Input'!$F$5)+'Profile Grade Input'!$F$11*('Critical Stations'!Q7-'Profile Grade Input'!$F$5)^2,IF('Critical Stations'!Q7&lt;'Profile Grade Input'!$I$7,'Profile Grade Input'!$I$6+'Profile Grade Input'!$I$9*('Critical Stations'!Q7-'Profile Grade Input'!$I$5)+'Profile Grade Input'!$I$11*('Critical Stations'!Q7-'Profile Grade Input'!$I$5)^2,IF('Critical Stations'!Q7&lt;'Profile Grade Input'!$L$7,'Profile Grade Input'!$L$6+'Profile Grade Input'!$L$9*('Critical Stations'!Q7-'Profile Grade Input'!$L$5)+'Profile Grade Input'!$L$11*('Critical Stations'!Q7-'Profile Grade Input'!$L$5)^2,'Profile Grade Input'!$O$6+'Profile Grade Input'!$O$9*('Critical Stations'!Q7-'Profile Grade Input'!$O$5)+'Profile Grade Input'!$O$11*('Critical Stations'!Q7-'Profile Grade Input'!$O$5)^2))))</f>
        <v>652.25959799358805</v>
      </c>
      <c r="R7" s="31">
        <f>IF('Critical Stations'!R7&lt;'Profile Grade Input'!$C$7,'Profile Grade Input'!$C$6+'Profile Grade Input'!$C$9*('Critical Stations'!R7-'Profile Grade Input'!$C$5)+'Profile Grade Input'!$C$11*('Critical Stations'!R7-'Profile Grade Input'!$C$5)^2,IF('Critical Stations'!R7&lt;'Profile Grade Input'!$F$7,'Profile Grade Input'!$F$6+'Profile Grade Input'!$F$9*('Critical Stations'!R7-'Profile Grade Input'!$F$5)+'Profile Grade Input'!$F$11*('Critical Stations'!R7-'Profile Grade Input'!$F$5)^2,IF('Critical Stations'!R7&lt;'Profile Grade Input'!$I$7,'Profile Grade Input'!$I$6+'Profile Grade Input'!$I$9*('Critical Stations'!R7-'Profile Grade Input'!$I$5)+'Profile Grade Input'!$I$11*('Critical Stations'!R7-'Profile Grade Input'!$I$5)^2,IF('Critical Stations'!R7&lt;'Profile Grade Input'!$L$7,'Profile Grade Input'!$L$6+'Profile Grade Input'!$L$9*('Critical Stations'!R7-'Profile Grade Input'!$L$5)+'Profile Grade Input'!$L$11*('Critical Stations'!R7-'Profile Grade Input'!$L$5)^2,'Profile Grade Input'!$O$6+'Profile Grade Input'!$O$9*('Critical Stations'!R7-'Profile Grade Input'!$O$5)+'Profile Grade Input'!$O$11*('Critical Stations'!R7-'Profile Grade Input'!$O$5)^2))))</f>
        <v>653.11080071226013</v>
      </c>
      <c r="S7" s="31">
        <f>IF('Critical Stations'!S7&lt;'Profile Grade Input'!$C$7,'Profile Grade Input'!$C$6+'Profile Grade Input'!$C$9*('Critical Stations'!S7-'Profile Grade Input'!$C$5)+'Profile Grade Input'!$C$11*('Critical Stations'!S7-'Profile Grade Input'!$C$5)^2,IF('Critical Stations'!S7&lt;'Profile Grade Input'!$F$7,'Profile Grade Input'!$F$6+'Profile Grade Input'!$F$9*('Critical Stations'!S7-'Profile Grade Input'!$F$5)+'Profile Grade Input'!$F$11*('Critical Stations'!S7-'Profile Grade Input'!$F$5)^2,IF('Critical Stations'!S7&lt;'Profile Grade Input'!$I$7,'Profile Grade Input'!$I$6+'Profile Grade Input'!$I$9*('Critical Stations'!S7-'Profile Grade Input'!$I$5)+'Profile Grade Input'!$I$11*('Critical Stations'!S7-'Profile Grade Input'!$I$5)^2,IF('Critical Stations'!S7&lt;'Profile Grade Input'!$L$7,'Profile Grade Input'!$L$6+'Profile Grade Input'!$L$9*('Critical Stations'!S7-'Profile Grade Input'!$L$5)+'Profile Grade Input'!$L$11*('Critical Stations'!S7-'Profile Grade Input'!$L$5)^2,'Profile Grade Input'!$O$6+'Profile Grade Input'!$O$9*('Critical Stations'!S7-'Profile Grade Input'!$O$5)+'Profile Grade Input'!$O$11*('Critical Stations'!S7-'Profile Grade Input'!$O$5)^2))))</f>
        <v>654.01922090157473</v>
      </c>
      <c r="T7" s="31">
        <f>IF('Critical Stations'!T7&lt;'Profile Grade Input'!$C$7,'Profile Grade Input'!$C$6+'Profile Grade Input'!$C$9*('Critical Stations'!T7-'Profile Grade Input'!$C$5)+'Profile Grade Input'!$C$11*('Critical Stations'!T7-'Profile Grade Input'!$C$5)^2,IF('Critical Stations'!T7&lt;'Profile Grade Input'!$F$7,'Profile Grade Input'!$F$6+'Profile Grade Input'!$F$9*('Critical Stations'!T7-'Profile Grade Input'!$F$5)+'Profile Grade Input'!$F$11*('Critical Stations'!T7-'Profile Grade Input'!$F$5)^2,IF('Critical Stations'!T7&lt;'Profile Grade Input'!$I$7,'Profile Grade Input'!$I$6+'Profile Grade Input'!$I$9*('Critical Stations'!T7-'Profile Grade Input'!$I$5)+'Profile Grade Input'!$I$11*('Critical Stations'!T7-'Profile Grade Input'!$I$5)^2,IF('Critical Stations'!T7&lt;'Profile Grade Input'!$L$7,'Profile Grade Input'!$L$6+'Profile Grade Input'!$L$9*('Critical Stations'!T7-'Profile Grade Input'!$L$5)+'Profile Grade Input'!$L$11*('Critical Stations'!T7-'Profile Grade Input'!$L$5)^2,'Profile Grade Input'!$O$6+'Profile Grade Input'!$O$9*('Critical Stations'!T7-'Profile Grade Input'!$O$5)+'Profile Grade Input'!$O$11*('Critical Stations'!T7-'Profile Grade Input'!$O$5)^2))))</f>
        <v>654.26951533464558</v>
      </c>
      <c r="U7" s="31">
        <f>IF('Critical Stations'!U7&lt;'Profile Grade Input'!$C$7,'Profile Grade Input'!$C$6+'Profile Grade Input'!$C$9*('Critical Stations'!U7-'Profile Grade Input'!$C$5)+'Profile Grade Input'!$C$11*('Critical Stations'!U7-'Profile Grade Input'!$C$5)^2,IF('Critical Stations'!U7&lt;'Profile Grade Input'!$F$7,'Profile Grade Input'!$F$6+'Profile Grade Input'!$F$9*('Critical Stations'!U7-'Profile Grade Input'!$F$5)+'Profile Grade Input'!$F$11*('Critical Stations'!U7-'Profile Grade Input'!$F$5)^2,IF('Critical Stations'!U7&lt;'Profile Grade Input'!$I$7,'Profile Grade Input'!$I$6+'Profile Grade Input'!$I$9*('Critical Stations'!U7-'Profile Grade Input'!$I$5)+'Profile Grade Input'!$I$11*('Critical Stations'!U7-'Profile Grade Input'!$I$5)^2,IF('Critical Stations'!U7&lt;'Profile Grade Input'!$L$7,'Profile Grade Input'!$L$6+'Profile Grade Input'!$L$9*('Critical Stations'!U7-'Profile Grade Input'!$L$5)+'Profile Grade Input'!$L$11*('Critical Stations'!U7-'Profile Grade Input'!$L$5)^2,'Profile Grade Input'!$O$6+'Profile Grade Input'!$O$9*('Critical Stations'!U7-'Profile Grade Input'!$O$5)+'Profile Grade Input'!$O$11*('Critical Stations'!U7-'Profile Grade Input'!$O$5)^2))))</f>
        <v>654.88876968897637</v>
      </c>
      <c r="V7" s="31">
        <f>IF('Critical Stations'!V7&lt;'Profile Grade Input'!$C$7,'Profile Grade Input'!$C$6+'Profile Grade Input'!$C$9*('Critical Stations'!V7-'Profile Grade Input'!$C$5)+'Profile Grade Input'!$C$11*('Critical Stations'!V7-'Profile Grade Input'!$C$5)^2,IF('Critical Stations'!V7&lt;'Profile Grade Input'!$F$7,'Profile Grade Input'!$F$6+'Profile Grade Input'!$F$9*('Critical Stations'!V7-'Profile Grade Input'!$F$5)+'Profile Grade Input'!$F$11*('Critical Stations'!V7-'Profile Grade Input'!$F$5)^2,IF('Critical Stations'!V7&lt;'Profile Grade Input'!$I$7,'Profile Grade Input'!$I$6+'Profile Grade Input'!$I$9*('Critical Stations'!V7-'Profile Grade Input'!$I$5)+'Profile Grade Input'!$I$11*('Critical Stations'!V7-'Profile Grade Input'!$I$5)^2,IF('Critical Stations'!V7&lt;'Profile Grade Input'!$L$7,'Profile Grade Input'!$L$6+'Profile Grade Input'!$L$9*('Critical Stations'!V7-'Profile Grade Input'!$L$5)+'Profile Grade Input'!$L$11*('Critical Stations'!V7-'Profile Grade Input'!$L$5)^2,'Profile Grade Input'!$O$6+'Profile Grade Input'!$O$9*('Critical Stations'!V7-'Profile Grade Input'!$O$5)+'Profile Grade Input'!$O$11*('Critical Stations'!V7-'Profile Grade Input'!$O$5)^2))))</f>
        <v>654.95508275590544</v>
      </c>
      <c r="W7" s="31">
        <f>IF('Critical Stations'!W7&lt;'Profile Grade Input'!$C$7,'Profile Grade Input'!$C$6+'Profile Grade Input'!$C$9*('Critical Stations'!W7-'Profile Grade Input'!$C$5)+'Profile Grade Input'!$C$11*('Critical Stations'!W7-'Profile Grade Input'!$C$5)^2,IF('Critical Stations'!W7&lt;'Profile Grade Input'!$F$7,'Profile Grade Input'!$F$6+'Profile Grade Input'!$F$9*('Critical Stations'!W7-'Profile Grade Input'!$F$5)+'Profile Grade Input'!$F$11*('Critical Stations'!W7-'Profile Grade Input'!$F$5)^2,IF('Critical Stations'!W7&lt;'Profile Grade Input'!$I$7,'Profile Grade Input'!$I$6+'Profile Grade Input'!$I$9*('Critical Stations'!W7-'Profile Grade Input'!$I$5)+'Profile Grade Input'!$I$11*('Critical Stations'!W7-'Profile Grade Input'!$I$5)^2,IF('Critical Stations'!W7&lt;'Profile Grade Input'!$L$7,'Profile Grade Input'!$L$6+'Profile Grade Input'!$L$9*('Critical Stations'!W7-'Profile Grade Input'!$L$5)+'Profile Grade Input'!$L$11*('Critical Stations'!W7-'Profile Grade Input'!$L$5)^2,'Profile Grade Input'!$O$6+'Profile Grade Input'!$O$9*('Critical Stations'!W7-'Profile Grade Input'!$O$5)+'Profile Grade Input'!$O$11*('Critical Stations'!W7-'Profile Grade Input'!$O$5)^2))))</f>
        <v>655.88994742125976</v>
      </c>
      <c r="X7" s="31">
        <f>IF('Critical Stations'!X7&lt;'Profile Grade Input'!$C$7,'Profile Grade Input'!$C$6+'Profile Grade Input'!$C$9*('Critical Stations'!X7-'Profile Grade Input'!$C$5)+'Profile Grade Input'!$C$11*('Critical Stations'!X7-'Profile Grade Input'!$C$5)^2,IF('Critical Stations'!X7&lt;'Profile Grade Input'!$F$7,'Profile Grade Input'!$F$6+'Profile Grade Input'!$F$9*('Critical Stations'!X7-'Profile Grade Input'!$F$5)+'Profile Grade Input'!$F$11*('Critical Stations'!X7-'Profile Grade Input'!$F$5)^2,IF('Critical Stations'!X7&lt;'Profile Grade Input'!$I$7,'Profile Grade Input'!$I$6+'Profile Grade Input'!$I$9*('Critical Stations'!X7-'Profile Grade Input'!$I$5)+'Profile Grade Input'!$I$11*('Critical Stations'!X7-'Profile Grade Input'!$I$5)^2,IF('Critical Stations'!X7&lt;'Profile Grade Input'!$L$7,'Profile Grade Input'!$L$6+'Profile Grade Input'!$L$9*('Critical Stations'!X7-'Profile Grade Input'!$L$5)+'Profile Grade Input'!$L$11*('Critical Stations'!X7-'Profile Grade Input'!$L$5)^2,'Profile Grade Input'!$O$6+'Profile Grade Input'!$O$9*('Critical Stations'!X7-'Profile Grade Input'!$O$5)+'Profile Grade Input'!$O$11*('Critical Stations'!X7-'Profile Grade Input'!$O$5)^2))))</f>
        <v>656.82481208661409</v>
      </c>
      <c r="Y7" s="31">
        <f>IF('Critical Stations'!Y7&lt;'Profile Grade Input'!$C$7,'Profile Grade Input'!$C$6+'Profile Grade Input'!$C$9*('Critical Stations'!Y7-'Profile Grade Input'!$C$5)+'Profile Grade Input'!$C$11*('Critical Stations'!Y7-'Profile Grade Input'!$C$5)^2,IF('Critical Stations'!Y7&lt;'Profile Grade Input'!$F$7,'Profile Grade Input'!$F$6+'Profile Grade Input'!$F$9*('Critical Stations'!Y7-'Profile Grade Input'!$F$5)+'Profile Grade Input'!$F$11*('Critical Stations'!Y7-'Profile Grade Input'!$F$5)^2,IF('Critical Stations'!Y7&lt;'Profile Grade Input'!$I$7,'Profile Grade Input'!$I$6+'Profile Grade Input'!$I$9*('Critical Stations'!Y7-'Profile Grade Input'!$I$5)+'Profile Grade Input'!$I$11*('Critical Stations'!Y7-'Profile Grade Input'!$I$5)^2,IF('Critical Stations'!Y7&lt;'Profile Grade Input'!$L$7,'Profile Grade Input'!$L$6+'Profile Grade Input'!$L$9*('Critical Stations'!Y7-'Profile Grade Input'!$L$5)+'Profile Grade Input'!$L$11*('Critical Stations'!Y7-'Profile Grade Input'!$L$5)^2,'Profile Grade Input'!$O$6+'Profile Grade Input'!$O$9*('Critical Stations'!Y7-'Profile Grade Input'!$O$5)+'Profile Grade Input'!$O$11*('Critical Stations'!Y7-'Profile Grade Input'!$O$5)^2))))</f>
        <v>657.75967675196841</v>
      </c>
      <c r="Z7" s="31">
        <f>IF('Critical Stations'!Z7&lt;'Profile Grade Input'!$C$7,'Profile Grade Input'!$C$6+'Profile Grade Input'!$C$9*('Critical Stations'!Z7-'Profile Grade Input'!$C$5)+'Profile Grade Input'!$C$11*('Critical Stations'!Z7-'Profile Grade Input'!$C$5)^2,IF('Critical Stations'!Z7&lt;'Profile Grade Input'!$F$7,'Profile Grade Input'!$F$6+'Profile Grade Input'!$F$9*('Critical Stations'!Z7-'Profile Grade Input'!$F$5)+'Profile Grade Input'!$F$11*('Critical Stations'!Z7-'Profile Grade Input'!$F$5)^2,IF('Critical Stations'!Z7&lt;'Profile Grade Input'!$I$7,'Profile Grade Input'!$I$6+'Profile Grade Input'!$I$9*('Critical Stations'!Z7-'Profile Grade Input'!$I$5)+'Profile Grade Input'!$I$11*('Critical Stations'!Z7-'Profile Grade Input'!$I$5)^2,IF('Critical Stations'!Z7&lt;'Profile Grade Input'!$L$7,'Profile Grade Input'!$L$6+'Profile Grade Input'!$L$9*('Critical Stations'!Z7-'Profile Grade Input'!$L$5)+'Profile Grade Input'!$L$11*('Critical Stations'!Z7-'Profile Grade Input'!$L$5)^2,'Profile Grade Input'!$O$6+'Profile Grade Input'!$O$9*('Critical Stations'!Z7-'Profile Grade Input'!$O$5)+'Profile Grade Input'!$O$11*('Critical Stations'!Z7-'Profile Grade Input'!$O$5)^2))))</f>
        <v>657.94664968503935</v>
      </c>
      <c r="AA7" s="31">
        <f>IF('Critical Stations'!AA7&lt;'Profile Grade Input'!$C$7,'Profile Grade Input'!$C$6+'Profile Grade Input'!$C$9*('Critical Stations'!AA7-'Profile Grade Input'!$C$5)+'Profile Grade Input'!$C$11*('Critical Stations'!AA7-'Profile Grade Input'!$C$5)^2,IF('Critical Stations'!AA7&lt;'Profile Grade Input'!$F$7,'Profile Grade Input'!$F$6+'Profile Grade Input'!$F$9*('Critical Stations'!AA7-'Profile Grade Input'!$F$5)+'Profile Grade Input'!$F$11*('Critical Stations'!AA7-'Profile Grade Input'!$F$5)^2,IF('Critical Stations'!AA7&lt;'Profile Grade Input'!$I$7,'Profile Grade Input'!$I$6+'Profile Grade Input'!$I$9*('Critical Stations'!AA7-'Profile Grade Input'!$I$5)+'Profile Grade Input'!$I$11*('Critical Stations'!AA7-'Profile Grade Input'!$I$5)^2,IF('Critical Stations'!AA7&lt;'Profile Grade Input'!$L$7,'Profile Grade Input'!$L$6+'Profile Grade Input'!$L$9*('Critical Stations'!AA7-'Profile Grade Input'!$L$5)+'Profile Grade Input'!$L$11*('Critical Stations'!AA7-'Profile Grade Input'!$L$5)^2,'Profile Grade Input'!$O$6+'Profile Grade Input'!$O$9*('Critical Stations'!AA7-'Profile Grade Input'!$O$5)+'Profile Grade Input'!$O$11*('Critical Stations'!AA7-'Profile Grade Input'!$O$5)^2))))</f>
        <v>658.69454141732285</v>
      </c>
      <c r="AB7" s="31">
        <f>IF('Critical Stations'!AB7&lt;'Profile Grade Input'!$C$7,'Profile Grade Input'!$C$6+'Profile Grade Input'!$C$9*('Critical Stations'!AB7-'Profile Grade Input'!$C$5)+'Profile Grade Input'!$C$11*('Critical Stations'!AB7-'Profile Grade Input'!$C$5)^2,IF('Critical Stations'!AB7&lt;'Profile Grade Input'!$F$7,'Profile Grade Input'!$F$6+'Profile Grade Input'!$F$9*('Critical Stations'!AB7-'Profile Grade Input'!$F$5)+'Profile Grade Input'!$F$11*('Critical Stations'!AB7-'Profile Grade Input'!$F$5)^2,IF('Critical Stations'!AB7&lt;'Profile Grade Input'!$I$7,'Profile Grade Input'!$I$6+'Profile Grade Input'!$I$9*('Critical Stations'!AB7-'Profile Grade Input'!$I$5)+'Profile Grade Input'!$I$11*('Critical Stations'!AB7-'Profile Grade Input'!$I$5)^2,IF('Critical Stations'!AB7&lt;'Profile Grade Input'!$L$7,'Profile Grade Input'!$L$6+'Profile Grade Input'!$L$9*('Critical Stations'!AB7-'Profile Grade Input'!$L$5)+'Profile Grade Input'!$L$11*('Critical Stations'!AB7-'Profile Grade Input'!$L$5)^2,'Profile Grade Input'!$O$6+'Profile Grade Input'!$O$9*('Critical Stations'!AB7-'Profile Grade Input'!$O$5)+'Profile Grade Input'!$O$11*('Critical Stations'!AB7-'Profile Grade Input'!$O$5)^2))))</f>
        <v>659.62940608267718</v>
      </c>
      <c r="AC7" s="31">
        <f>IF('Critical Stations'!AC7&lt;'Profile Grade Input'!$C$7,'Profile Grade Input'!$C$6+'Profile Grade Input'!$C$9*('Critical Stations'!AC7-'Profile Grade Input'!$C$5)+'Profile Grade Input'!$C$11*('Critical Stations'!AC7-'Profile Grade Input'!$C$5)^2,IF('Critical Stations'!AC7&lt;'Profile Grade Input'!$F$7,'Profile Grade Input'!$F$6+'Profile Grade Input'!$F$9*('Critical Stations'!AC7-'Profile Grade Input'!$F$5)+'Profile Grade Input'!$F$11*('Critical Stations'!AC7-'Profile Grade Input'!$F$5)^2,IF('Critical Stations'!AC7&lt;'Profile Grade Input'!$I$7,'Profile Grade Input'!$I$6+'Profile Grade Input'!$I$9*('Critical Stations'!AC7-'Profile Grade Input'!$I$5)+'Profile Grade Input'!$I$11*('Critical Stations'!AC7-'Profile Grade Input'!$I$5)^2,IF('Critical Stations'!AC7&lt;'Profile Grade Input'!$L$7,'Profile Grade Input'!$L$6+'Profile Grade Input'!$L$9*('Critical Stations'!AC7-'Profile Grade Input'!$L$5)+'Profile Grade Input'!$L$11*('Critical Stations'!AC7-'Profile Grade Input'!$L$5)^2,'Profile Grade Input'!$O$6+'Profile Grade Input'!$O$9*('Critical Stations'!AC7-'Profile Grade Input'!$O$5)+'Profile Grade Input'!$O$11*('Critical Stations'!AC7-'Profile Grade Input'!$O$5)^2))))</f>
        <v>660.5642707480315</v>
      </c>
      <c r="AD7" s="31">
        <f>IF('Critical Stations'!AD7&lt;'Profile Grade Input'!$C$7,'Profile Grade Input'!$C$6+'Profile Grade Input'!$C$9*('Critical Stations'!AD7-'Profile Grade Input'!$C$5)+'Profile Grade Input'!$C$11*('Critical Stations'!AD7-'Profile Grade Input'!$C$5)^2,IF('Critical Stations'!AD7&lt;'Profile Grade Input'!$F$7,'Profile Grade Input'!$F$6+'Profile Grade Input'!$F$9*('Critical Stations'!AD7-'Profile Grade Input'!$F$5)+'Profile Grade Input'!$F$11*('Critical Stations'!AD7-'Profile Grade Input'!$F$5)^2,IF('Critical Stations'!AD7&lt;'Profile Grade Input'!$I$7,'Profile Grade Input'!$I$6+'Profile Grade Input'!$I$9*('Critical Stations'!AD7-'Profile Grade Input'!$I$5)+'Profile Grade Input'!$I$11*('Critical Stations'!AD7-'Profile Grade Input'!$I$5)^2,IF('Critical Stations'!AD7&lt;'Profile Grade Input'!$L$7,'Profile Grade Input'!$L$6+'Profile Grade Input'!$L$9*('Critical Stations'!AD7-'Profile Grade Input'!$L$5)+'Profile Grade Input'!$L$11*('Critical Stations'!AD7-'Profile Grade Input'!$L$5)^2,'Profile Grade Input'!$O$6+'Profile Grade Input'!$O$9*('Critical Stations'!AD7-'Profile Grade Input'!$O$5)+'Profile Grade Input'!$O$11*('Critical Stations'!AD7-'Profile Grade Input'!$O$5)^2))))</f>
        <v>661.49913541338583</v>
      </c>
      <c r="AE7" s="31">
        <f>IF('Critical Stations'!AE7&lt;'Profile Grade Input'!$C$7,'Profile Grade Input'!$C$6+'Profile Grade Input'!$C$9*('Critical Stations'!AE7-'Profile Grade Input'!$C$5)+'Profile Grade Input'!$C$11*('Critical Stations'!AE7-'Profile Grade Input'!$C$5)^2,IF('Critical Stations'!AE7&lt;'Profile Grade Input'!$F$7,'Profile Grade Input'!$F$6+'Profile Grade Input'!$F$9*('Critical Stations'!AE7-'Profile Grade Input'!$F$5)+'Profile Grade Input'!$F$11*('Critical Stations'!AE7-'Profile Grade Input'!$F$5)^2,IF('Critical Stations'!AE7&lt;'Profile Grade Input'!$I$7,'Profile Grade Input'!$I$6+'Profile Grade Input'!$I$9*('Critical Stations'!AE7-'Profile Grade Input'!$I$5)+'Profile Grade Input'!$I$11*('Critical Stations'!AE7-'Profile Grade Input'!$I$5)^2,IF('Critical Stations'!AE7&lt;'Profile Grade Input'!$L$7,'Profile Grade Input'!$L$6+'Profile Grade Input'!$L$9*('Critical Stations'!AE7-'Profile Grade Input'!$L$5)+'Profile Grade Input'!$L$11*('Critical Stations'!AE7-'Profile Grade Input'!$L$5)^2,'Profile Grade Input'!$O$6+'Profile Grade Input'!$O$9*('Critical Stations'!AE7-'Profile Grade Input'!$O$5)+'Profile Grade Input'!$O$11*('Critical Stations'!AE7-'Profile Grade Input'!$O$5)^2))))</f>
        <v>661.73596779527554</v>
      </c>
      <c r="AF7" s="31">
        <f>IF('Critical Stations'!AF7&lt;'Profile Grade Input'!$C$7,'Profile Grade Input'!$C$6+'Profile Grade Input'!$C$9*('Critical Stations'!AF7-'Profile Grade Input'!$C$5)+'Profile Grade Input'!$C$11*('Critical Stations'!AF7-'Profile Grade Input'!$C$5)^2,IF('Critical Stations'!AF7&lt;'Profile Grade Input'!$F$7,'Profile Grade Input'!$F$6+'Profile Grade Input'!$F$9*('Critical Stations'!AF7-'Profile Grade Input'!$F$5)+'Profile Grade Input'!$F$11*('Critical Stations'!AF7-'Profile Grade Input'!$F$5)^2,IF('Critical Stations'!AF7&lt;'Profile Grade Input'!$I$7,'Profile Grade Input'!$I$6+'Profile Grade Input'!$I$9*('Critical Stations'!AF7-'Profile Grade Input'!$I$5)+'Profile Grade Input'!$I$11*('Critical Stations'!AF7-'Profile Grade Input'!$I$5)^2,IF('Critical Stations'!AF7&lt;'Profile Grade Input'!$L$7,'Profile Grade Input'!$L$6+'Profile Grade Input'!$L$9*('Critical Stations'!AF7-'Profile Grade Input'!$L$5)+'Profile Grade Input'!$L$11*('Critical Stations'!AF7-'Profile Grade Input'!$L$5)^2,'Profile Grade Input'!$O$6+'Profile Grade Input'!$O$9*('Critical Stations'!AF7-'Profile Grade Input'!$O$5)+'Profile Grade Input'!$O$11*('Critical Stations'!AF7-'Profile Grade Input'!$O$5)^2))))</f>
        <v>662.43400007874016</v>
      </c>
      <c r="AG7" s="31">
        <f>IF('Critical Stations'!AG7&lt;'Profile Grade Input'!$C$7,'Profile Grade Input'!$C$6+'Profile Grade Input'!$C$9*('Critical Stations'!AG7-'Profile Grade Input'!$C$5)+'Profile Grade Input'!$C$11*('Critical Stations'!AG7-'Profile Grade Input'!$C$5)^2,IF('Critical Stations'!AG7&lt;'Profile Grade Input'!$F$7,'Profile Grade Input'!$F$6+'Profile Grade Input'!$F$9*('Critical Stations'!AG7-'Profile Grade Input'!$F$5)+'Profile Grade Input'!$F$11*('Critical Stations'!AG7-'Profile Grade Input'!$F$5)^2,IF('Critical Stations'!AG7&lt;'Profile Grade Input'!$I$7,'Profile Grade Input'!$I$6+'Profile Grade Input'!$I$9*('Critical Stations'!AG7-'Profile Grade Input'!$I$5)+'Profile Grade Input'!$I$11*('Critical Stations'!AG7-'Profile Grade Input'!$I$5)^2,IF('Critical Stations'!AG7&lt;'Profile Grade Input'!$L$7,'Profile Grade Input'!$L$6+'Profile Grade Input'!$L$9*('Critical Stations'!AG7-'Profile Grade Input'!$L$5)+'Profile Grade Input'!$L$11*('Critical Stations'!AG7-'Profile Grade Input'!$L$5)^2,'Profile Grade Input'!$O$6+'Profile Grade Input'!$O$9*('Critical Stations'!AG7-'Profile Grade Input'!$O$5)+'Profile Grade Input'!$O$11*('Critical Stations'!AG7-'Profile Grade Input'!$O$5)^2))))</f>
        <v>663.36886474409448</v>
      </c>
      <c r="AH7" s="31">
        <f>IF('Critical Stations'!AH7&lt;'Profile Grade Input'!$C$7,'Profile Grade Input'!$C$6+'Profile Grade Input'!$C$9*('Critical Stations'!AH7-'Profile Grade Input'!$C$5)+'Profile Grade Input'!$C$11*('Critical Stations'!AH7-'Profile Grade Input'!$C$5)^2,IF('Critical Stations'!AH7&lt;'Profile Grade Input'!$F$7,'Profile Grade Input'!$F$6+'Profile Grade Input'!$F$9*('Critical Stations'!AH7-'Profile Grade Input'!$F$5)+'Profile Grade Input'!$F$11*('Critical Stations'!AH7-'Profile Grade Input'!$F$5)^2,IF('Critical Stations'!AH7&lt;'Profile Grade Input'!$I$7,'Profile Grade Input'!$I$6+'Profile Grade Input'!$I$9*('Critical Stations'!AH7-'Profile Grade Input'!$I$5)+'Profile Grade Input'!$I$11*('Critical Stations'!AH7-'Profile Grade Input'!$I$5)^2,IF('Critical Stations'!AH7&lt;'Profile Grade Input'!$L$7,'Profile Grade Input'!$L$6+'Profile Grade Input'!$L$9*('Critical Stations'!AH7-'Profile Grade Input'!$L$5)+'Profile Grade Input'!$L$11*('Critical Stations'!AH7-'Profile Grade Input'!$L$5)^2,'Profile Grade Input'!$O$6+'Profile Grade Input'!$O$9*('Critical Stations'!AH7-'Profile Grade Input'!$O$5)+'Profile Grade Input'!$O$11*('Critical Stations'!AH7-'Profile Grade Input'!$O$5)^2))))</f>
        <v>664.30372940944881</v>
      </c>
      <c r="AI7" s="31">
        <f>IF('Critical Stations'!AI7&lt;'Profile Grade Input'!$C$7,'Profile Grade Input'!$C$6+'Profile Grade Input'!$C$9*('Critical Stations'!AI7-'Profile Grade Input'!$C$5)+'Profile Grade Input'!$C$11*('Critical Stations'!AI7-'Profile Grade Input'!$C$5)^2,IF('Critical Stations'!AI7&lt;'Profile Grade Input'!$F$7,'Profile Grade Input'!$F$6+'Profile Grade Input'!$F$9*('Critical Stations'!AI7-'Profile Grade Input'!$F$5)+'Profile Grade Input'!$F$11*('Critical Stations'!AI7-'Profile Grade Input'!$F$5)^2,IF('Critical Stations'!AI7&lt;'Profile Grade Input'!$I$7,'Profile Grade Input'!$I$6+'Profile Grade Input'!$I$9*('Critical Stations'!AI7-'Profile Grade Input'!$I$5)+'Profile Grade Input'!$I$11*('Critical Stations'!AI7-'Profile Grade Input'!$I$5)^2,IF('Critical Stations'!AI7&lt;'Profile Grade Input'!$L$7,'Profile Grade Input'!$L$6+'Profile Grade Input'!$L$9*('Critical Stations'!AI7-'Profile Grade Input'!$L$5)+'Profile Grade Input'!$L$11*('Critical Stations'!AI7-'Profile Grade Input'!$L$5)^2,'Profile Grade Input'!$O$6+'Profile Grade Input'!$O$9*('Critical Stations'!AI7-'Profile Grade Input'!$O$5)+'Profile Grade Input'!$O$11*('Critical Stations'!AI7-'Profile Grade Input'!$O$5)^2))))</f>
        <v>665.23859407480313</v>
      </c>
      <c r="AJ7" s="31">
        <f>IF('Critical Stations'!AJ7&lt;'Profile Grade Input'!$C$7,'Profile Grade Input'!$C$6+'Profile Grade Input'!$C$9*('Critical Stations'!AJ7-'Profile Grade Input'!$C$5)+'Profile Grade Input'!$C$11*('Critical Stations'!AJ7-'Profile Grade Input'!$C$5)^2,IF('Critical Stations'!AJ7&lt;'Profile Grade Input'!$F$7,'Profile Grade Input'!$F$6+'Profile Grade Input'!$F$9*('Critical Stations'!AJ7-'Profile Grade Input'!$F$5)+'Profile Grade Input'!$F$11*('Critical Stations'!AJ7-'Profile Grade Input'!$F$5)^2,IF('Critical Stations'!AJ7&lt;'Profile Grade Input'!$I$7,'Profile Grade Input'!$I$6+'Profile Grade Input'!$I$9*('Critical Stations'!AJ7-'Profile Grade Input'!$I$5)+'Profile Grade Input'!$I$11*('Critical Stations'!AJ7-'Profile Grade Input'!$I$5)^2,IF('Critical Stations'!AJ7&lt;'Profile Grade Input'!$L$7,'Profile Grade Input'!$L$6+'Profile Grade Input'!$L$9*('Critical Stations'!AJ7-'Profile Grade Input'!$L$5)+'Profile Grade Input'!$L$11*('Critical Stations'!AJ7-'Profile Grade Input'!$L$5)^2,'Profile Grade Input'!$O$6+'Profile Grade Input'!$O$9*('Critical Stations'!AJ7-'Profile Grade Input'!$O$5)+'Profile Grade Input'!$O$11*('Critical Stations'!AJ7-'Profile Grade Input'!$O$5)^2))))</f>
        <v>665.8743020472441</v>
      </c>
      <c r="AK7" s="31">
        <f>IF('Critical Stations'!AK7&lt;'Profile Grade Input'!$C$7,'Profile Grade Input'!$C$6+'Profile Grade Input'!$C$9*('Critical Stations'!AK7-'Profile Grade Input'!$C$5)+'Profile Grade Input'!$C$11*('Critical Stations'!AK7-'Profile Grade Input'!$C$5)^2,IF('Critical Stations'!AK7&lt;'Profile Grade Input'!$F$7,'Profile Grade Input'!$F$6+'Profile Grade Input'!$F$9*('Critical Stations'!AK7-'Profile Grade Input'!$F$5)+'Profile Grade Input'!$F$11*('Critical Stations'!AK7-'Profile Grade Input'!$F$5)^2,IF('Critical Stations'!AK7&lt;'Profile Grade Input'!$I$7,'Profile Grade Input'!$I$6+'Profile Grade Input'!$I$9*('Critical Stations'!AK7-'Profile Grade Input'!$I$5)+'Profile Grade Input'!$I$11*('Critical Stations'!AK7-'Profile Grade Input'!$I$5)^2,IF('Critical Stations'!AK7&lt;'Profile Grade Input'!$L$7,'Profile Grade Input'!$L$6+'Profile Grade Input'!$L$9*('Critical Stations'!AK7-'Profile Grade Input'!$L$5)+'Profile Grade Input'!$L$11*('Critical Stations'!AK7-'Profile Grade Input'!$L$5)^2,'Profile Grade Input'!$O$6+'Profile Grade Input'!$O$9*('Critical Stations'!AK7-'Profile Grade Input'!$O$5)+'Profile Grade Input'!$O$11*('Critical Stations'!AK7-'Profile Grade Input'!$O$5)^2))))</f>
        <v>665.89923177165349</v>
      </c>
      <c r="AL7" s="31">
        <f>IF('Critical Stations'!AL7&lt;'Profile Grade Input'!$C$7,'Profile Grade Input'!$C$6+'Profile Grade Input'!$C$9*('Critical Stations'!AL7-'Profile Grade Input'!$C$5)+'Profile Grade Input'!$C$11*('Critical Stations'!AL7-'Profile Grade Input'!$C$5)^2,IF('Critical Stations'!AL7&lt;'Profile Grade Input'!$F$7,'Profile Grade Input'!$F$6+'Profile Grade Input'!$F$9*('Critical Stations'!AL7-'Profile Grade Input'!$F$5)+'Profile Grade Input'!$F$11*('Critical Stations'!AL7-'Profile Grade Input'!$F$5)^2,IF('Critical Stations'!AL7&lt;'Profile Grade Input'!$I$7,'Profile Grade Input'!$I$6+'Profile Grade Input'!$I$9*('Critical Stations'!AL7-'Profile Grade Input'!$I$5)+'Profile Grade Input'!$I$11*('Critical Stations'!AL7-'Profile Grade Input'!$I$5)^2,IF('Critical Stations'!AL7&lt;'Profile Grade Input'!$L$7,'Profile Grade Input'!$L$6+'Profile Grade Input'!$L$9*('Critical Stations'!AL7-'Profile Grade Input'!$L$5)+'Profile Grade Input'!$L$11*('Critical Stations'!AL7-'Profile Grade Input'!$L$5)^2,'Profile Grade Input'!$O$6+'Profile Grade Input'!$O$9*('Critical Stations'!AL7-'Profile Grade Input'!$O$5)+'Profile Grade Input'!$O$11*('Critical Stations'!AL7-'Profile Grade Input'!$O$5)^2))))</f>
        <v>665.90870506692909</v>
      </c>
      <c r="AM7" s="31">
        <f>IF('Critical Stations'!AM7&lt;'Profile Grade Input'!$C$7,'Profile Grade Input'!$C$6+'Profile Grade Input'!$C$9*('Critical Stations'!AM7-'Profile Grade Input'!$C$5)+'Profile Grade Input'!$C$11*('Critical Stations'!AM7-'Profile Grade Input'!$C$5)^2,IF('Critical Stations'!AM7&lt;'Profile Grade Input'!$F$7,'Profile Grade Input'!$F$6+'Profile Grade Input'!$F$9*('Critical Stations'!AM7-'Profile Grade Input'!$F$5)+'Profile Grade Input'!$F$11*('Critical Stations'!AM7-'Profile Grade Input'!$F$5)^2,IF('Critical Stations'!AM7&lt;'Profile Grade Input'!$I$7,'Profile Grade Input'!$I$6+'Profile Grade Input'!$I$9*('Critical Stations'!AM7-'Profile Grade Input'!$I$5)+'Profile Grade Input'!$I$11*('Critical Stations'!AM7-'Profile Grade Input'!$I$5)^2,IF('Critical Stations'!AM7&lt;'Profile Grade Input'!$L$7,'Profile Grade Input'!$L$6+'Profile Grade Input'!$L$9*('Critical Stations'!AM7-'Profile Grade Input'!$L$5)+'Profile Grade Input'!$L$11*('Critical Stations'!AM7-'Profile Grade Input'!$L$5)^2,'Profile Grade Input'!$O$6+'Profile Grade Input'!$O$9*('Critical Stations'!AM7-'Profile Grade Input'!$O$5)+'Profile Grade Input'!$O$11*('Critical Stations'!AM7-'Profile Grade Input'!$O$5)^2))))</f>
        <v>666.17345874015746</v>
      </c>
      <c r="AN7" s="31">
        <f>IF('Critical Stations'!AN7&lt;'Profile Grade Input'!$C$7,'Profile Grade Input'!$C$6+'Profile Grade Input'!$C$9*('Critical Stations'!AN7-'Profile Grade Input'!$C$5)+'Profile Grade Input'!$C$11*('Critical Stations'!AN7-'Profile Grade Input'!$C$5)^2,IF('Critical Stations'!AN7&lt;'Profile Grade Input'!$F$7,'Profile Grade Input'!$F$6+'Profile Grade Input'!$F$9*('Critical Stations'!AN7-'Profile Grade Input'!$F$5)+'Profile Grade Input'!$F$11*('Critical Stations'!AN7-'Profile Grade Input'!$F$5)^2,IF('Critical Stations'!AN7&lt;'Profile Grade Input'!$I$7,'Profile Grade Input'!$I$6+'Profile Grade Input'!$I$9*('Critical Stations'!AN7-'Profile Grade Input'!$I$5)+'Profile Grade Input'!$I$11*('Critical Stations'!AN7-'Profile Grade Input'!$I$5)^2,IF('Critical Stations'!AN7&lt;'Profile Grade Input'!$L$7,'Profile Grade Input'!$L$6+'Profile Grade Input'!$L$9*('Critical Stations'!AN7-'Profile Grade Input'!$L$5)+'Profile Grade Input'!$L$11*('Critical Stations'!AN7-'Profile Grade Input'!$L$5)^2,'Profile Grade Input'!$O$6+'Profile Grade Input'!$O$9*('Critical Stations'!AN7-'Profile Grade Input'!$O$5)+'Profile Grade Input'!$O$11*('Critical Stations'!AN7-'Profile Grade Input'!$O$5)^2))))</f>
        <v>667.10832340551178</v>
      </c>
      <c r="AO7" s="31">
        <f>IF('Critical Stations'!AO7&lt;'Profile Grade Input'!$C$7,'Profile Grade Input'!$C$6+'Profile Grade Input'!$C$9*('Critical Stations'!AO7-'Profile Grade Input'!$C$5)+'Profile Grade Input'!$C$11*('Critical Stations'!AO7-'Profile Grade Input'!$C$5)^2,IF('Critical Stations'!AO7&lt;'Profile Grade Input'!$F$7,'Profile Grade Input'!$F$6+'Profile Grade Input'!$F$9*('Critical Stations'!AO7-'Profile Grade Input'!$F$5)+'Profile Grade Input'!$F$11*('Critical Stations'!AO7-'Profile Grade Input'!$F$5)^2,IF('Critical Stations'!AO7&lt;'Profile Grade Input'!$I$7,'Profile Grade Input'!$I$6+'Profile Grade Input'!$I$9*('Critical Stations'!AO7-'Profile Grade Input'!$I$5)+'Profile Grade Input'!$I$11*('Critical Stations'!AO7-'Profile Grade Input'!$I$5)^2,IF('Critical Stations'!AO7&lt;'Profile Grade Input'!$L$7,'Profile Grade Input'!$L$6+'Profile Grade Input'!$L$9*('Critical Stations'!AO7-'Profile Grade Input'!$L$5)+'Profile Grade Input'!$L$11*('Critical Stations'!AO7-'Profile Grade Input'!$L$5)^2,'Profile Grade Input'!$O$6+'Profile Grade Input'!$O$9*('Critical Stations'!AO7-'Profile Grade Input'!$O$5)+'Profile Grade Input'!$O$11*('Critical Stations'!AO7-'Profile Grade Input'!$O$5)^2))))</f>
        <v>668.04318807086611</v>
      </c>
      <c r="AP7" s="31">
        <f>IF('Critical Stations'!AP7&lt;'Profile Grade Input'!$C$7,'Profile Grade Input'!$C$6+'Profile Grade Input'!$C$9*('Critical Stations'!AP7-'Profile Grade Input'!$C$5)+'Profile Grade Input'!$C$11*('Critical Stations'!AP7-'Profile Grade Input'!$C$5)^2,IF('Critical Stations'!AP7&lt;'Profile Grade Input'!$F$7,'Profile Grade Input'!$F$6+'Profile Grade Input'!$F$9*('Critical Stations'!AP7-'Profile Grade Input'!$F$5)+'Profile Grade Input'!$F$11*('Critical Stations'!AP7-'Profile Grade Input'!$F$5)^2,IF('Critical Stations'!AP7&lt;'Profile Grade Input'!$I$7,'Profile Grade Input'!$I$6+'Profile Grade Input'!$I$9*('Critical Stations'!AP7-'Profile Grade Input'!$I$5)+'Profile Grade Input'!$I$11*('Critical Stations'!AP7-'Profile Grade Input'!$I$5)^2,IF('Critical Stations'!AP7&lt;'Profile Grade Input'!$L$7,'Profile Grade Input'!$L$6+'Profile Grade Input'!$L$9*('Critical Stations'!AP7-'Profile Grade Input'!$L$5)+'Profile Grade Input'!$L$11*('Critical Stations'!AP7-'Profile Grade Input'!$L$5)^2,'Profile Grade Input'!$O$6+'Profile Grade Input'!$O$9*('Critical Stations'!AP7-'Profile Grade Input'!$O$5)+'Profile Grade Input'!$O$11*('Critical Stations'!AP7-'Profile Grade Input'!$O$5)^2))))</f>
        <v>668.97805273622043</v>
      </c>
      <c r="AQ7" s="31">
        <f>IF('Critical Stations'!AQ7&lt;'Profile Grade Input'!$C$7,'Profile Grade Input'!$C$6+'Profile Grade Input'!$C$9*('Critical Stations'!AQ7-'Profile Grade Input'!$C$5)+'Profile Grade Input'!$C$11*('Critical Stations'!AQ7-'Profile Grade Input'!$C$5)^2,IF('Critical Stations'!AQ7&lt;'Profile Grade Input'!$F$7,'Profile Grade Input'!$F$6+'Profile Grade Input'!$F$9*('Critical Stations'!AQ7-'Profile Grade Input'!$F$5)+'Profile Grade Input'!$F$11*('Critical Stations'!AQ7-'Profile Grade Input'!$F$5)^2,IF('Critical Stations'!AQ7&lt;'Profile Grade Input'!$I$7,'Profile Grade Input'!$I$6+'Profile Grade Input'!$I$9*('Critical Stations'!AQ7-'Profile Grade Input'!$I$5)+'Profile Grade Input'!$I$11*('Critical Stations'!AQ7-'Profile Grade Input'!$I$5)^2,IF('Critical Stations'!AQ7&lt;'Profile Grade Input'!$L$7,'Profile Grade Input'!$L$6+'Profile Grade Input'!$L$9*('Critical Stations'!AQ7-'Profile Grade Input'!$L$5)+'Profile Grade Input'!$L$11*('Critical Stations'!AQ7-'Profile Grade Input'!$L$5)^2,'Profile Grade Input'!$O$6+'Profile Grade Input'!$O$9*('Critical Stations'!AQ7-'Profile Grade Input'!$O$5)+'Profile Grade Input'!$O$11*('Critical Stations'!AQ7-'Profile Grade Input'!$O$5)^2))))</f>
        <v>669.91291740157476</v>
      </c>
      <c r="AR7" s="31">
        <f>IF('Critical Stations'!AR7&lt;'Profile Grade Input'!$C$7,'Profile Grade Input'!$C$6+'Profile Grade Input'!$C$9*('Critical Stations'!AR7-'Profile Grade Input'!$C$5)+'Profile Grade Input'!$C$11*('Critical Stations'!AR7-'Profile Grade Input'!$C$5)^2,IF('Critical Stations'!AR7&lt;'Profile Grade Input'!$F$7,'Profile Grade Input'!$F$6+'Profile Grade Input'!$F$9*('Critical Stations'!AR7-'Profile Grade Input'!$F$5)+'Profile Grade Input'!$F$11*('Critical Stations'!AR7-'Profile Grade Input'!$F$5)^2,IF('Critical Stations'!AR7&lt;'Profile Grade Input'!$I$7,'Profile Grade Input'!$I$6+'Profile Grade Input'!$I$9*('Critical Stations'!AR7-'Profile Grade Input'!$I$5)+'Profile Grade Input'!$I$11*('Critical Stations'!AR7-'Profile Grade Input'!$I$5)^2,IF('Critical Stations'!AR7&lt;'Profile Grade Input'!$L$7,'Profile Grade Input'!$L$6+'Profile Grade Input'!$L$9*('Critical Stations'!AR7-'Profile Grade Input'!$L$5)+'Profile Grade Input'!$L$11*('Critical Stations'!AR7-'Profile Grade Input'!$L$5)^2,'Profile Grade Input'!$O$6+'Profile Grade Input'!$O$9*('Critical Stations'!AR7-'Profile Grade Input'!$O$5)+'Profile Grade Input'!$O$11*('Critical Stations'!AR7-'Profile Grade Input'!$O$5)^2))))</f>
        <v>670.63587940944876</v>
      </c>
      <c r="AS7" s="31">
        <f>IF('Critical Stations'!AS7&lt;'Profile Grade Input'!$C$7,'Profile Grade Input'!$C$6+'Profile Grade Input'!$C$9*('Critical Stations'!AS7-'Profile Grade Input'!$C$5)+'Profile Grade Input'!$C$11*('Critical Stations'!AS7-'Profile Grade Input'!$C$5)^2,IF('Critical Stations'!AS7&lt;'Profile Grade Input'!$F$7,'Profile Grade Input'!$F$6+'Profile Grade Input'!$F$9*('Critical Stations'!AS7-'Profile Grade Input'!$F$5)+'Profile Grade Input'!$F$11*('Critical Stations'!AS7-'Profile Grade Input'!$F$5)^2,IF('Critical Stations'!AS7&lt;'Profile Grade Input'!$I$7,'Profile Grade Input'!$I$6+'Profile Grade Input'!$I$9*('Critical Stations'!AS7-'Profile Grade Input'!$I$5)+'Profile Grade Input'!$I$11*('Critical Stations'!AS7-'Profile Grade Input'!$I$5)^2,IF('Critical Stations'!AS7&lt;'Profile Grade Input'!$L$7,'Profile Grade Input'!$L$6+'Profile Grade Input'!$L$9*('Critical Stations'!AS7-'Profile Grade Input'!$L$5)+'Profile Grade Input'!$L$11*('Critical Stations'!AS7-'Profile Grade Input'!$L$5)^2,'Profile Grade Input'!$O$6+'Profile Grade Input'!$O$9*('Critical Stations'!AS7-'Profile Grade Input'!$O$5)+'Profile Grade Input'!$O$11*('Critical Stations'!AS7-'Profile Grade Input'!$O$5)^2))))</f>
        <v>670.84778206692908</v>
      </c>
      <c r="AT7" s="31">
        <f>IF('Critical Stations'!AT7&lt;'Profile Grade Input'!$C$7,'Profile Grade Input'!$C$6+'Profile Grade Input'!$C$9*('Critical Stations'!AT7-'Profile Grade Input'!$C$5)+'Profile Grade Input'!$C$11*('Critical Stations'!AT7-'Profile Grade Input'!$C$5)^2,IF('Critical Stations'!AT7&lt;'Profile Grade Input'!$F$7,'Profile Grade Input'!$F$6+'Profile Grade Input'!$F$9*('Critical Stations'!AT7-'Profile Grade Input'!$F$5)+'Profile Grade Input'!$F$11*('Critical Stations'!AT7-'Profile Grade Input'!$F$5)^2,IF('Critical Stations'!AT7&lt;'Profile Grade Input'!$I$7,'Profile Grade Input'!$I$6+'Profile Grade Input'!$I$9*('Critical Stations'!AT7-'Profile Grade Input'!$I$5)+'Profile Grade Input'!$I$11*('Critical Stations'!AT7-'Profile Grade Input'!$I$5)^2,IF('Critical Stations'!AT7&lt;'Profile Grade Input'!$L$7,'Profile Grade Input'!$L$6+'Profile Grade Input'!$L$9*('Critical Stations'!AT7-'Profile Grade Input'!$L$5)+'Profile Grade Input'!$L$11*('Critical Stations'!AT7-'Profile Grade Input'!$L$5)^2,'Profile Grade Input'!$O$6+'Profile Grade Input'!$O$9*('Critical Stations'!AT7-'Profile Grade Input'!$O$5)+'Profile Grade Input'!$O$11*('Critical Stations'!AT7-'Profile Grade Input'!$O$5)^2))))</f>
        <v>671.78264673228341</v>
      </c>
      <c r="AU7" s="31">
        <f>IF('Critical Stations'!AU7&lt;'Profile Grade Input'!$C$7,'Profile Grade Input'!$C$6+'Profile Grade Input'!$C$9*('Critical Stations'!AU7-'Profile Grade Input'!$C$5)+'Profile Grade Input'!$C$11*('Critical Stations'!AU7-'Profile Grade Input'!$C$5)^2,IF('Critical Stations'!AU7&lt;'Profile Grade Input'!$F$7,'Profile Grade Input'!$F$6+'Profile Grade Input'!$F$9*('Critical Stations'!AU7-'Profile Grade Input'!$F$5)+'Profile Grade Input'!$F$11*('Critical Stations'!AU7-'Profile Grade Input'!$F$5)^2,IF('Critical Stations'!AU7&lt;'Profile Grade Input'!$I$7,'Profile Grade Input'!$I$6+'Profile Grade Input'!$I$9*('Critical Stations'!AU7-'Profile Grade Input'!$I$5)+'Profile Grade Input'!$I$11*('Critical Stations'!AU7-'Profile Grade Input'!$I$5)^2,IF('Critical Stations'!AU7&lt;'Profile Grade Input'!$L$7,'Profile Grade Input'!$L$6+'Profile Grade Input'!$L$9*('Critical Stations'!AU7-'Profile Grade Input'!$L$5)+'Profile Grade Input'!$L$11*('Critical Stations'!AU7-'Profile Grade Input'!$L$5)^2,'Profile Grade Input'!$O$6+'Profile Grade Input'!$O$9*('Critical Stations'!AU7-'Profile Grade Input'!$O$5)+'Profile Grade Input'!$O$11*('Critical Stations'!AU7-'Profile Grade Input'!$O$5)^2))))</f>
        <v>672.71751139763774</v>
      </c>
      <c r="AV7" s="31">
        <f>IF('Critical Stations'!AV7&lt;'Profile Grade Input'!$C$7,'Profile Grade Input'!$C$6+'Profile Grade Input'!$C$9*('Critical Stations'!AV7-'Profile Grade Input'!$C$5)+'Profile Grade Input'!$C$11*('Critical Stations'!AV7-'Profile Grade Input'!$C$5)^2,IF('Critical Stations'!AV7&lt;'Profile Grade Input'!$F$7,'Profile Grade Input'!$F$6+'Profile Grade Input'!$F$9*('Critical Stations'!AV7-'Profile Grade Input'!$F$5)+'Profile Grade Input'!$F$11*('Critical Stations'!AV7-'Profile Grade Input'!$F$5)^2,IF('Critical Stations'!AV7&lt;'Profile Grade Input'!$I$7,'Profile Grade Input'!$I$6+'Profile Grade Input'!$I$9*('Critical Stations'!AV7-'Profile Grade Input'!$I$5)+'Profile Grade Input'!$I$11*('Critical Stations'!AV7-'Profile Grade Input'!$I$5)^2,IF('Critical Stations'!AV7&lt;'Profile Grade Input'!$L$7,'Profile Grade Input'!$L$6+'Profile Grade Input'!$L$9*('Critical Stations'!AV7-'Profile Grade Input'!$L$5)+'Profile Grade Input'!$L$11*('Critical Stations'!AV7-'Profile Grade Input'!$L$5)^2,'Profile Grade Input'!$O$6+'Profile Grade Input'!$O$9*('Critical Stations'!AV7-'Profile Grade Input'!$O$5)+'Profile Grade Input'!$O$11*('Critical Stations'!AV7-'Profile Grade Input'!$O$5)^2))))</f>
        <v>672.92941405511806</v>
      </c>
      <c r="AW7" s="31">
        <f>IF('Critical Stations'!AW7&lt;'Profile Grade Input'!$C$7,'Profile Grade Input'!$C$6+'Profile Grade Input'!$C$9*('Critical Stations'!AW7-'Profile Grade Input'!$C$5)+'Profile Grade Input'!$C$11*('Critical Stations'!AW7-'Profile Grade Input'!$C$5)^2,IF('Critical Stations'!AW7&lt;'Profile Grade Input'!$F$7,'Profile Grade Input'!$F$6+'Profile Grade Input'!$F$9*('Critical Stations'!AW7-'Profile Grade Input'!$F$5)+'Profile Grade Input'!$F$11*('Critical Stations'!AW7-'Profile Grade Input'!$F$5)^2,IF('Critical Stations'!AW7&lt;'Profile Grade Input'!$I$7,'Profile Grade Input'!$I$6+'Profile Grade Input'!$I$9*('Critical Stations'!AW7-'Profile Grade Input'!$I$5)+'Profile Grade Input'!$I$11*('Critical Stations'!AW7-'Profile Grade Input'!$I$5)^2,IF('Critical Stations'!AW7&lt;'Profile Grade Input'!$L$7,'Profile Grade Input'!$L$6+'Profile Grade Input'!$L$9*('Critical Stations'!AW7-'Profile Grade Input'!$L$5)+'Profile Grade Input'!$L$11*('Critical Stations'!AW7-'Profile Grade Input'!$L$5)^2,'Profile Grade Input'!$O$6+'Profile Grade Input'!$O$9*('Critical Stations'!AW7-'Profile Grade Input'!$O$5)+'Profile Grade Input'!$O$11*('Critical Stations'!AW7-'Profile Grade Input'!$O$5)^2))))</f>
        <v>673.65237606299206</v>
      </c>
      <c r="AX7" s="31">
        <f>IF('Critical Stations'!AX7&lt;'Profile Grade Input'!$C$7,'Profile Grade Input'!$C$6+'Profile Grade Input'!$C$9*('Critical Stations'!AX7-'Profile Grade Input'!$C$5)+'Profile Grade Input'!$C$11*('Critical Stations'!AX7-'Profile Grade Input'!$C$5)^2,IF('Critical Stations'!AX7&lt;'Profile Grade Input'!$F$7,'Profile Grade Input'!$F$6+'Profile Grade Input'!$F$9*('Critical Stations'!AX7-'Profile Grade Input'!$F$5)+'Profile Grade Input'!$F$11*('Critical Stations'!AX7-'Profile Grade Input'!$F$5)^2,IF('Critical Stations'!AX7&lt;'Profile Grade Input'!$I$7,'Profile Grade Input'!$I$6+'Profile Grade Input'!$I$9*('Critical Stations'!AX7-'Profile Grade Input'!$I$5)+'Profile Grade Input'!$I$11*('Critical Stations'!AX7-'Profile Grade Input'!$I$5)^2,IF('Critical Stations'!AX7&lt;'Profile Grade Input'!$L$7,'Profile Grade Input'!$L$6+'Profile Grade Input'!$L$9*('Critical Stations'!AX7-'Profile Grade Input'!$L$5)+'Profile Grade Input'!$L$11*('Critical Stations'!AX7-'Profile Grade Input'!$L$5)^2,'Profile Grade Input'!$O$6+'Profile Grade Input'!$O$9*('Critical Stations'!AX7-'Profile Grade Input'!$O$5)+'Profile Grade Input'!$O$11*('Critical Stations'!AX7-'Profile Grade Input'!$O$5)^2))))</f>
        <v>674.56491981894237</v>
      </c>
      <c r="AY7" s="31">
        <f>IF('Critical Stations'!AY7&lt;'Profile Grade Input'!$C$7,'Profile Grade Input'!$C$6+'Profile Grade Input'!$C$9*('Critical Stations'!AY7-'Profile Grade Input'!$C$5)+'Profile Grade Input'!$C$11*('Critical Stations'!AY7-'Profile Grade Input'!$C$5)^2,IF('Critical Stations'!AY7&lt;'Profile Grade Input'!$F$7,'Profile Grade Input'!$F$6+'Profile Grade Input'!$F$9*('Critical Stations'!AY7-'Profile Grade Input'!$F$5)+'Profile Grade Input'!$F$11*('Critical Stations'!AY7-'Profile Grade Input'!$F$5)^2,IF('Critical Stations'!AY7&lt;'Profile Grade Input'!$I$7,'Profile Grade Input'!$I$6+'Profile Grade Input'!$I$9*('Critical Stations'!AY7-'Profile Grade Input'!$I$5)+'Profile Grade Input'!$I$11*('Critical Stations'!AY7-'Profile Grade Input'!$I$5)^2,IF('Critical Stations'!AY7&lt;'Profile Grade Input'!$L$7,'Profile Grade Input'!$L$6+'Profile Grade Input'!$L$9*('Critical Stations'!AY7-'Profile Grade Input'!$L$5)+'Profile Grade Input'!$L$11*('Critical Stations'!AY7-'Profile Grade Input'!$L$5)^2,'Profile Grade Input'!$O$6+'Profile Grade Input'!$O$9*('Critical Stations'!AY7-'Profile Grade Input'!$O$5)+'Profile Grade Input'!$O$11*('Critical Stations'!AY7-'Profile Grade Input'!$O$5)^2))))</f>
        <v>675.43035887473161</v>
      </c>
      <c r="AZ7" s="31">
        <f>IF('Critical Stations'!AZ7&lt;'Profile Grade Input'!$C$7,'Profile Grade Input'!$C$6+'Profile Grade Input'!$C$9*('Critical Stations'!AZ7-'Profile Grade Input'!$C$5)+'Profile Grade Input'!$C$11*('Critical Stations'!AZ7-'Profile Grade Input'!$C$5)^2,IF('Critical Stations'!AZ7&lt;'Profile Grade Input'!$F$7,'Profile Grade Input'!$F$6+'Profile Grade Input'!$F$9*('Critical Stations'!AZ7-'Profile Grade Input'!$F$5)+'Profile Grade Input'!$F$11*('Critical Stations'!AZ7-'Profile Grade Input'!$F$5)^2,IF('Critical Stations'!AZ7&lt;'Profile Grade Input'!$I$7,'Profile Grade Input'!$I$6+'Profile Grade Input'!$I$9*('Critical Stations'!AZ7-'Profile Grade Input'!$I$5)+'Profile Grade Input'!$I$11*('Critical Stations'!AZ7-'Profile Grade Input'!$I$5)^2,IF('Critical Stations'!AZ7&lt;'Profile Grade Input'!$L$7,'Profile Grade Input'!$L$6+'Profile Grade Input'!$L$9*('Critical Stations'!AZ7-'Profile Grade Input'!$L$5)+'Profile Grade Input'!$L$11*('Critical Stations'!AZ7-'Profile Grade Input'!$L$5)^2,'Profile Grade Input'!$O$6+'Profile Grade Input'!$O$9*('Critical Stations'!AZ7-'Profile Grade Input'!$O$5)+'Profile Grade Input'!$O$11*('Critical Stations'!AZ7-'Profile Grade Input'!$O$5)^2))))</f>
        <v>676.24867647606482</v>
      </c>
      <c r="BA7" s="31">
        <f>IF('Critical Stations'!BA7&lt;'Profile Grade Input'!$C$7,'Profile Grade Input'!$C$6+'Profile Grade Input'!$C$9*('Critical Stations'!BA7-'Profile Grade Input'!$C$5)+'Profile Grade Input'!$C$11*('Critical Stations'!BA7-'Profile Grade Input'!$C$5)^2,IF('Critical Stations'!BA7&lt;'Profile Grade Input'!$F$7,'Profile Grade Input'!$F$6+'Profile Grade Input'!$F$9*('Critical Stations'!BA7-'Profile Grade Input'!$F$5)+'Profile Grade Input'!$F$11*('Critical Stations'!BA7-'Profile Grade Input'!$F$5)^2,IF('Critical Stations'!BA7&lt;'Profile Grade Input'!$I$7,'Profile Grade Input'!$I$6+'Profile Grade Input'!$I$9*('Critical Stations'!BA7-'Profile Grade Input'!$I$5)+'Profile Grade Input'!$I$11*('Critical Stations'!BA7-'Profile Grade Input'!$I$5)^2,IF('Critical Stations'!BA7&lt;'Profile Grade Input'!$L$7,'Profile Grade Input'!$L$6+'Profile Grade Input'!$L$9*('Critical Stations'!BA7-'Profile Grade Input'!$L$5)+'Profile Grade Input'!$L$11*('Critical Stations'!BA7-'Profile Grade Input'!$L$5)^2,'Profile Grade Input'!$O$6+'Profile Grade Input'!$O$9*('Critical Stations'!BA7-'Profile Grade Input'!$O$5)+'Profile Grade Input'!$O$11*('Critical Stations'!BA7-'Profile Grade Input'!$O$5)^2))))</f>
        <v>676.42761086972087</v>
      </c>
      <c r="BB7" s="31">
        <f>IF('Critical Stations'!BB7&lt;'Profile Grade Input'!$C$7,'Profile Grade Input'!$C$6+'Profile Grade Input'!$C$9*('Critical Stations'!BB7-'Profile Grade Input'!$C$5)+'Profile Grade Input'!$C$11*('Critical Stations'!BB7-'Profile Grade Input'!$C$5)^2,IF('Critical Stations'!BB7&lt;'Profile Grade Input'!$F$7,'Profile Grade Input'!$F$6+'Profile Grade Input'!$F$9*('Critical Stations'!BB7-'Profile Grade Input'!$F$5)+'Profile Grade Input'!$F$11*('Critical Stations'!BB7-'Profile Grade Input'!$F$5)^2,IF('Critical Stations'!BB7&lt;'Profile Grade Input'!$I$7,'Profile Grade Input'!$I$6+'Profile Grade Input'!$I$9*('Critical Stations'!BB7-'Profile Grade Input'!$I$5)+'Profile Grade Input'!$I$11*('Critical Stations'!BB7-'Profile Grade Input'!$I$5)^2,IF('Critical Stations'!BB7&lt;'Profile Grade Input'!$L$7,'Profile Grade Input'!$L$6+'Profile Grade Input'!$L$9*('Critical Stations'!BB7-'Profile Grade Input'!$L$5)+'Profile Grade Input'!$L$11*('Critical Stations'!BB7-'Profile Grade Input'!$L$5)^2,'Profile Grade Input'!$O$6+'Profile Grade Input'!$O$9*('Critical Stations'!BB7-'Profile Grade Input'!$O$5)+'Profile Grade Input'!$O$11*('Critical Stations'!BB7-'Profile Grade Input'!$O$5)^2))))</f>
        <v>677.0198726229421</v>
      </c>
      <c r="BC7" s="31">
        <f>IF('Critical Stations'!BC7&lt;'Profile Grade Input'!$C$7,'Profile Grade Input'!$C$6+'Profile Grade Input'!$C$9*('Critical Stations'!BC7-'Profile Grade Input'!$C$5)+'Profile Grade Input'!$C$11*('Critical Stations'!BC7-'Profile Grade Input'!$C$5)^2,IF('Critical Stations'!BC7&lt;'Profile Grade Input'!$F$7,'Profile Grade Input'!$F$6+'Profile Grade Input'!$F$9*('Critical Stations'!BC7-'Profile Grade Input'!$F$5)+'Profile Grade Input'!$F$11*('Critical Stations'!BC7-'Profile Grade Input'!$F$5)^2,IF('Critical Stations'!BC7&lt;'Profile Grade Input'!$I$7,'Profile Grade Input'!$I$6+'Profile Grade Input'!$I$9*('Critical Stations'!BC7-'Profile Grade Input'!$I$5)+'Profile Grade Input'!$I$11*('Critical Stations'!BC7-'Profile Grade Input'!$I$5)^2,IF('Critical Stations'!BC7&lt;'Profile Grade Input'!$L$7,'Profile Grade Input'!$L$6+'Profile Grade Input'!$L$9*('Critical Stations'!BC7-'Profile Grade Input'!$L$5)+'Profile Grade Input'!$L$11*('Critical Stations'!BC7-'Profile Grade Input'!$L$5)^2,'Profile Grade Input'!$O$6+'Profile Grade Input'!$O$9*('Critical Stations'!BC7-'Profile Grade Input'!$O$5)+'Profile Grade Input'!$O$11*('Critical Stations'!BC7-'Profile Grade Input'!$O$5)^2))))</f>
        <v>677.56459172161613</v>
      </c>
      <c r="BD7" s="31">
        <f>IF('Critical Stations'!BD7&lt;'Profile Grade Input'!$C$7,'Profile Grade Input'!$C$6+'Profile Grade Input'!$C$9*('Critical Stations'!BD7-'Profile Grade Input'!$C$5)+'Profile Grade Input'!$C$11*('Critical Stations'!BD7-'Profile Grade Input'!$C$5)^2,IF('Critical Stations'!BD7&lt;'Profile Grade Input'!$F$7,'Profile Grade Input'!$F$6+'Profile Grade Input'!$F$9*('Critical Stations'!BD7-'Profile Grade Input'!$F$5)+'Profile Grade Input'!$F$11*('Critical Stations'!BD7-'Profile Grade Input'!$F$5)^2,IF('Critical Stations'!BD7&lt;'Profile Grade Input'!$I$7,'Profile Grade Input'!$I$6+'Profile Grade Input'!$I$9*('Critical Stations'!BD7-'Profile Grade Input'!$I$5)+'Profile Grade Input'!$I$11*('Critical Stations'!BD7-'Profile Grade Input'!$I$5)^2,IF('Critical Stations'!BD7&lt;'Profile Grade Input'!$L$7,'Profile Grade Input'!$L$6+'Profile Grade Input'!$L$9*('Critical Stations'!BD7-'Profile Grade Input'!$L$5)+'Profile Grade Input'!$L$11*('Critical Stations'!BD7-'Profile Grade Input'!$L$5)^2,'Profile Grade Input'!$O$6+'Profile Grade Input'!$O$9*('Critical Stations'!BD7-'Profile Grade Input'!$O$5)+'Profile Grade Input'!$O$11*('Critical Stations'!BD7-'Profile Grade Input'!$O$5)^2))))</f>
        <v>677.74282643270351</v>
      </c>
      <c r="BE7" s="31">
        <f>IF('Critical Stations'!BE7&lt;'Profile Grade Input'!$C$7,'Profile Grade Input'!$C$6+'Profile Grade Input'!$C$9*('Critical Stations'!BE7-'Profile Grade Input'!$C$5)+'Profile Grade Input'!$C$11*('Critical Stations'!BE7-'Profile Grade Input'!$C$5)^2,IF('Critical Stations'!BE7&lt;'Profile Grade Input'!$F$7,'Profile Grade Input'!$F$6+'Profile Grade Input'!$F$9*('Critical Stations'!BE7-'Profile Grade Input'!$F$5)+'Profile Grade Input'!$F$11*('Critical Stations'!BE7-'Profile Grade Input'!$F$5)^2,IF('Critical Stations'!BE7&lt;'Profile Grade Input'!$I$7,'Profile Grade Input'!$I$6+'Profile Grade Input'!$I$9*('Critical Stations'!BE7-'Profile Grade Input'!$I$5)+'Profile Grade Input'!$I$11*('Critical Stations'!BE7-'Profile Grade Input'!$I$5)^2,IF('Critical Stations'!BE7&lt;'Profile Grade Input'!$L$7,'Profile Grade Input'!$L$6+'Profile Grade Input'!$L$9*('Critical Stations'!BE7-'Profile Grade Input'!$L$5)+'Profile Grade Input'!$L$11*('Critical Stations'!BE7-'Profile Grade Input'!$L$5)^2,'Profile Grade Input'!$O$6+'Profile Grade Input'!$O$9*('Critical Stations'!BE7-'Profile Grade Input'!$O$5)+'Profile Grade Input'!$O$11*('Critical Stations'!BE7-'Profile Grade Input'!$O$5)^2))))</f>
        <v>678.04180959380187</v>
      </c>
      <c r="BF7" s="31">
        <f>IF('Critical Stations'!BF7&lt;'Profile Grade Input'!$C$7,'Profile Grade Input'!$C$6+'Profile Grade Input'!$C$9*('Critical Stations'!BF7-'Profile Grade Input'!$C$5)+'Profile Grade Input'!$C$11*('Critical Stations'!BF7-'Profile Grade Input'!$C$5)^2,IF('Critical Stations'!BF7&lt;'Profile Grade Input'!$F$7,'Profile Grade Input'!$F$6+'Profile Grade Input'!$F$9*('Critical Stations'!BF7-'Profile Grade Input'!$F$5)+'Profile Grade Input'!$F$11*('Critical Stations'!BF7-'Profile Grade Input'!$F$5)^2,IF('Critical Stations'!BF7&lt;'Profile Grade Input'!$I$7,'Profile Grade Input'!$I$6+'Profile Grade Input'!$I$9*('Critical Stations'!BF7-'Profile Grade Input'!$I$5)+'Profile Grade Input'!$I$11*('Critical Stations'!BF7-'Profile Grade Input'!$I$5)^2,IF('Critical Stations'!BF7&lt;'Profile Grade Input'!$L$7,'Profile Grade Input'!$L$6+'Profile Grade Input'!$L$9*('Critical Stations'!BF7-'Profile Grade Input'!$L$5)+'Profile Grade Input'!$L$11*('Critical Stations'!BF7-'Profile Grade Input'!$L$5)^2,'Profile Grade Input'!$O$6+'Profile Grade Input'!$O$9*('Critical Stations'!BF7-'Profile Grade Input'!$O$5)+'Profile Grade Input'!$O$11*('Critical Stations'!BF7-'Profile Grade Input'!$O$5)^2))))</f>
        <v>678.4369162687567</v>
      </c>
      <c r="BG7" s="31">
        <f>IF('Critical Stations'!BG7&lt;'Profile Grade Input'!$C$7,'Profile Grade Input'!$C$6+'Profile Grade Input'!$C$9*('Critical Stations'!BG7-'Profile Grade Input'!$C$5)+'Profile Grade Input'!$C$11*('Critical Stations'!BG7-'Profile Grade Input'!$C$5)^2,IF('Critical Stations'!BG7&lt;'Profile Grade Input'!$F$7,'Profile Grade Input'!$F$6+'Profile Grade Input'!$F$9*('Critical Stations'!BG7-'Profile Grade Input'!$F$5)+'Profile Grade Input'!$F$11*('Critical Stations'!BG7-'Profile Grade Input'!$F$5)^2,IF('Critical Stations'!BG7&lt;'Profile Grade Input'!$I$7,'Profile Grade Input'!$I$6+'Profile Grade Input'!$I$9*('Critical Stations'!BG7-'Profile Grade Input'!$I$5)+'Profile Grade Input'!$I$11*('Critical Stations'!BG7-'Profile Grade Input'!$I$5)^2,IF('Critical Stations'!BG7&lt;'Profile Grade Input'!$L$7,'Profile Grade Input'!$L$6+'Profile Grade Input'!$L$9*('Critical Stations'!BG7-'Profile Grade Input'!$L$5)+'Profile Grade Input'!$L$11*('Critical Stations'!BG7-'Profile Grade Input'!$L$5)^2,'Profile Grade Input'!$O$6+'Profile Grade Input'!$O$9*('Critical Stations'!BG7-'Profile Grade Input'!$O$5)+'Profile Grade Input'!$O$11*('Critical Stations'!BG7-'Profile Grade Input'!$O$5)^2))))</f>
        <v>679.09490475747225</v>
      </c>
      <c r="BH7" s="31">
        <f>IF('Critical Stations'!BH7&lt;'Profile Grade Input'!$C$7,'Profile Grade Input'!$C$6+'Profile Grade Input'!$C$9*('Critical Stations'!BH7-'Profile Grade Input'!$C$5)+'Profile Grade Input'!$C$11*('Critical Stations'!BH7-'Profile Grade Input'!$C$5)^2,IF('Critical Stations'!BH7&lt;'Profile Grade Input'!$F$7,'Profile Grade Input'!$F$6+'Profile Grade Input'!$F$9*('Critical Stations'!BH7-'Profile Grade Input'!$F$5)+'Profile Grade Input'!$F$11*('Critical Stations'!BH7-'Profile Grade Input'!$F$5)^2,IF('Critical Stations'!BH7&lt;'Profile Grade Input'!$I$7,'Profile Grade Input'!$I$6+'Profile Grade Input'!$I$9*('Critical Stations'!BH7-'Profile Grade Input'!$I$5)+'Profile Grade Input'!$I$11*('Critical Stations'!BH7-'Profile Grade Input'!$I$5)^2,IF('Critical Stations'!BH7&lt;'Profile Grade Input'!$L$7,'Profile Grade Input'!$L$6+'Profile Grade Input'!$L$9*('Critical Stations'!BH7-'Profile Grade Input'!$L$5)+'Profile Grade Input'!$L$11*('Critical Stations'!BH7-'Profile Grade Input'!$L$5)^2,'Profile Grade Input'!$O$6+'Profile Grade Input'!$O$9*('Critical Stations'!BH7-'Profile Grade Input'!$O$5)+'Profile Grade Input'!$O$11*('Critical Stations'!BH7-'Profile Grade Input'!$O$5)^2))))</f>
        <v>679.23664883999095</v>
      </c>
      <c r="BI7" s="31">
        <f>IF('Critical Stations'!BI7&lt;'Profile Grade Input'!$C$7,'Profile Grade Input'!$C$6+'Profile Grade Input'!$C$9*('Critical Stations'!BI7-'Profile Grade Input'!$C$5)+'Profile Grade Input'!$C$11*('Critical Stations'!BI7-'Profile Grade Input'!$C$5)^2,IF('Critical Stations'!BI7&lt;'Profile Grade Input'!$F$7,'Profile Grade Input'!$F$6+'Profile Grade Input'!$F$9*('Critical Stations'!BI7-'Profile Grade Input'!$F$5)+'Profile Grade Input'!$F$11*('Critical Stations'!BI7-'Profile Grade Input'!$F$5)^2,IF('Critical Stations'!BI7&lt;'Profile Grade Input'!$I$7,'Profile Grade Input'!$I$6+'Profile Grade Input'!$I$9*('Critical Stations'!BI7-'Profile Grade Input'!$I$5)+'Profile Grade Input'!$I$11*('Critical Stations'!BI7-'Profile Grade Input'!$I$5)^2,IF('Critical Stations'!BI7&lt;'Profile Grade Input'!$L$7,'Profile Grade Input'!$L$6+'Profile Grade Input'!$L$9*('Critical Stations'!BI7-'Profile Grade Input'!$L$5)+'Profile Grade Input'!$L$11*('Critical Stations'!BI7-'Profile Grade Input'!$L$5)^2,'Profile Grade Input'!$O$6+'Profile Grade Input'!$O$9*('Critical Stations'!BI7-'Profile Grade Input'!$O$5)+'Profile Grade Input'!$O$11*('Critical Stations'!BI7-'Profile Grade Input'!$O$5)^2))))</f>
        <v>679.52188316684726</v>
      </c>
      <c r="BJ7" s="31">
        <f>IF('Critical Stations'!BJ7&lt;'Profile Grade Input'!$C$7,'Profile Grade Input'!$C$6+'Profile Grade Input'!$C$9*('Critical Stations'!BJ7-'Profile Grade Input'!$C$5)+'Profile Grade Input'!$C$11*('Critical Stations'!BJ7-'Profile Grade Input'!$C$5)^2,IF('Critical Stations'!BJ7&lt;'Profile Grade Input'!$F$7,'Profile Grade Input'!$F$6+'Profile Grade Input'!$F$9*('Critical Stations'!BJ7-'Profile Grade Input'!$F$5)+'Profile Grade Input'!$F$11*('Critical Stations'!BJ7-'Profile Grade Input'!$F$5)^2,IF('Critical Stations'!BJ7&lt;'Profile Grade Input'!$I$7,'Profile Grade Input'!$I$6+'Profile Grade Input'!$I$9*('Critical Stations'!BJ7-'Profile Grade Input'!$I$5)+'Profile Grade Input'!$I$11*('Critical Stations'!BJ7-'Profile Grade Input'!$I$5)^2,IF('Critical Stations'!BJ7&lt;'Profile Grade Input'!$L$7,'Profile Grade Input'!$L$6+'Profile Grade Input'!$L$9*('Critical Stations'!BJ7-'Profile Grade Input'!$L$5)+'Profile Grade Input'!$L$11*('Critical Stations'!BJ7-'Profile Grade Input'!$L$5)^2,'Profile Grade Input'!$O$6+'Profile Grade Input'!$O$9*('Critical Stations'!BJ7-'Profile Grade Input'!$O$5)+'Profile Grade Input'!$O$11*('Critical Stations'!BJ7-'Profile Grade Input'!$O$5)^2))))</f>
        <v>679.703447703557</v>
      </c>
      <c r="BK7" s="31">
        <f>IF('Critical Stations'!BK7&lt;'Profile Grade Input'!$C$7,'Profile Grade Input'!$C$6+'Profile Grade Input'!$C$9*('Critical Stations'!BK7-'Profile Grade Input'!$C$5)+'Profile Grade Input'!$C$11*('Critical Stations'!BK7-'Profile Grade Input'!$C$5)^2,IF('Critical Stations'!BK7&lt;'Profile Grade Input'!$F$7,'Profile Grade Input'!$F$6+'Profile Grade Input'!$F$9*('Critical Stations'!BK7-'Profile Grade Input'!$F$5)+'Profile Grade Input'!$F$11*('Critical Stations'!BK7-'Profile Grade Input'!$F$5)^2,IF('Critical Stations'!BK7&lt;'Profile Grade Input'!$I$7,'Profile Grade Input'!$I$6+'Profile Grade Input'!$I$9*('Critical Stations'!BK7-'Profile Grade Input'!$I$5)+'Profile Grade Input'!$I$11*('Critical Stations'!BK7-'Profile Grade Input'!$I$5)^2,IF('Critical Stations'!BK7&lt;'Profile Grade Input'!$L$7,'Profile Grade Input'!$L$6+'Profile Grade Input'!$L$9*('Critical Stations'!BK7-'Profile Grade Input'!$L$5)+'Profile Grade Input'!$L$11*('Critical Stations'!BK7-'Profile Grade Input'!$L$5)^2,'Profile Grade Input'!$O$6+'Profile Grade Input'!$O$9*('Critical Stations'!BK7-'Profile Grade Input'!$O$5)+'Profile Grade Input'!$O$11*('Critical Stations'!BK7-'Profile Grade Input'!$O$5)^2))))</f>
        <v>680.14714211520572</v>
      </c>
      <c r="BL7" s="31">
        <f>IF('Critical Stations'!BL7&lt;'Profile Grade Input'!$C$7,'Profile Grade Input'!$C$6+'Profile Grade Input'!$C$9*('Critical Stations'!BL7-'Profile Grade Input'!$C$5)+'Profile Grade Input'!$C$11*('Critical Stations'!BL7-'Profile Grade Input'!$C$5)^2,IF('Critical Stations'!BL7&lt;'Profile Grade Input'!$F$7,'Profile Grade Input'!$F$6+'Profile Grade Input'!$F$9*('Critical Stations'!BL7-'Profile Grade Input'!$F$5)+'Profile Grade Input'!$F$11*('Critical Stations'!BL7-'Profile Grade Input'!$F$5)^2,IF('Critical Stations'!BL7&lt;'Profile Grade Input'!$I$7,'Profile Grade Input'!$I$6+'Profile Grade Input'!$I$9*('Critical Stations'!BL7-'Profile Grade Input'!$I$5)+'Profile Grade Input'!$I$11*('Critical Stations'!BL7-'Profile Grade Input'!$I$5)^2,IF('Critical Stations'!BL7&lt;'Profile Grade Input'!$L$7,'Profile Grade Input'!$L$6+'Profile Grade Input'!$L$9*('Critical Stations'!BL7-'Profile Grade Input'!$L$5)+'Profile Grade Input'!$L$11*('Critical Stations'!BL7-'Profile Grade Input'!$L$5)^2,'Profile Grade Input'!$O$6+'Profile Grade Input'!$O$9*('Critical Stations'!BL7-'Profile Grade Input'!$O$5)+'Profile Grade Input'!$O$11*('Critical Stations'!BL7-'Profile Grade Input'!$O$5)^2))))</f>
        <v>680.56079164027858</v>
      </c>
      <c r="BM7" s="31">
        <f>IF('Critical Stations'!BM7&lt;'Profile Grade Input'!$C$7,'Profile Grade Input'!$C$6+'Profile Grade Input'!$C$9*('Critical Stations'!BM7-'Profile Grade Input'!$C$5)+'Profile Grade Input'!$C$11*('Critical Stations'!BM7-'Profile Grade Input'!$C$5)^2,IF('Critical Stations'!BM7&lt;'Profile Grade Input'!$F$7,'Profile Grade Input'!$F$6+'Profile Grade Input'!$F$9*('Critical Stations'!BM7-'Profile Grade Input'!$F$5)+'Profile Grade Input'!$F$11*('Critical Stations'!BM7-'Profile Grade Input'!$F$5)^2,IF('Critical Stations'!BM7&lt;'Profile Grade Input'!$I$7,'Profile Grade Input'!$I$6+'Profile Grade Input'!$I$9*('Critical Stations'!BM7-'Profile Grade Input'!$I$5)+'Profile Grade Input'!$I$11*('Critical Stations'!BM7-'Profile Grade Input'!$I$5)^2,IF('Critical Stations'!BM7&lt;'Profile Grade Input'!$L$7,'Profile Grade Input'!$L$6+'Profile Grade Input'!$L$9*('Critical Stations'!BM7-'Profile Grade Input'!$L$5)+'Profile Grade Input'!$L$11*('Critical Stations'!BM7-'Profile Grade Input'!$L$5)^2,'Profile Grade Input'!$O$6+'Profile Grade Input'!$O$9*('Critical Stations'!BM7-'Profile Grade Input'!$O$5)+'Profile Grade Input'!$O$11*('Critical Stations'!BM7-'Profile Grade Input'!$O$5)^2))))</f>
        <v>680.94422927211349</v>
      </c>
      <c r="BN7" s="31">
        <f>IF('Critical Stations'!BN7&lt;'Profile Grade Input'!$C$7,'Profile Grade Input'!$C$6+'Profile Grade Input'!$C$9*('Critical Stations'!BN7-'Profile Grade Input'!$C$5)+'Profile Grade Input'!$C$11*('Critical Stations'!BN7-'Profile Grade Input'!$C$5)^2,IF('Critical Stations'!BN7&lt;'Profile Grade Input'!$F$7,'Profile Grade Input'!$F$6+'Profile Grade Input'!$F$9*('Critical Stations'!BN7-'Profile Grade Input'!$F$5)+'Profile Grade Input'!$F$11*('Critical Stations'!BN7-'Profile Grade Input'!$F$5)^2,IF('Critical Stations'!BN7&lt;'Profile Grade Input'!$I$7,'Profile Grade Input'!$I$6+'Profile Grade Input'!$I$9*('Critical Stations'!BN7-'Profile Grade Input'!$I$5)+'Profile Grade Input'!$I$11*('Critical Stations'!BN7-'Profile Grade Input'!$I$5)^2,IF('Critical Stations'!BN7&lt;'Profile Grade Input'!$L$7,'Profile Grade Input'!$L$6+'Profile Grade Input'!$L$9*('Critical Stations'!BN7-'Profile Grade Input'!$L$5)+'Profile Grade Input'!$L$11*('Critical Stations'!BN7-'Profile Grade Input'!$L$5)^2,'Profile Grade Input'!$O$6+'Profile Grade Input'!$O$9*('Critical Stations'!BN7-'Profile Grade Input'!$O$5)+'Profile Grade Input'!$O$11*('Critical Stations'!BN7-'Profile Grade Input'!$O$5)^2))))</f>
        <v>681.32102941142671</v>
      </c>
      <c r="BO7" s="31">
        <f>IF('Critical Stations'!BO7&lt;'Profile Grade Input'!$C$7,'Profile Grade Input'!$C$6+'Profile Grade Input'!$C$9*('Critical Stations'!BO7-'Profile Grade Input'!$C$5)+'Profile Grade Input'!$C$11*('Critical Stations'!BO7-'Profile Grade Input'!$C$5)^2,IF('Critical Stations'!BO7&lt;'Profile Grade Input'!$F$7,'Profile Grade Input'!$F$6+'Profile Grade Input'!$F$9*('Critical Stations'!BO7-'Profile Grade Input'!$F$5)+'Profile Grade Input'!$F$11*('Critical Stations'!BO7-'Profile Grade Input'!$F$5)^2,IF('Critical Stations'!BO7&lt;'Profile Grade Input'!$I$7,'Profile Grade Input'!$I$6+'Profile Grade Input'!$I$9*('Critical Stations'!BO7-'Profile Grade Input'!$I$5)+'Profile Grade Input'!$I$11*('Critical Stations'!BO7-'Profile Grade Input'!$I$5)^2,IF('Critical Stations'!BO7&lt;'Profile Grade Input'!$L$7,'Profile Grade Input'!$L$6+'Profile Grade Input'!$L$9*('Critical Stations'!BO7-'Profile Grade Input'!$L$5)+'Profile Grade Input'!$L$11*('Critical Stations'!BO7-'Profile Grade Input'!$L$5)^2,'Profile Grade Input'!$O$6+'Profile Grade Input'!$O$9*('Critical Stations'!BO7-'Profile Grade Input'!$O$5)+'Profile Grade Input'!$O$11*('Critical Stations'!BO7-'Profile Grade Input'!$O$5)^2))))</f>
        <v>681.33978752675523</v>
      </c>
      <c r="BP7" s="31">
        <f>IF('Critical Stations'!BP7&lt;'Profile Grade Input'!$C$7,'Profile Grade Input'!$C$6+'Profile Grade Input'!$C$9*('Critical Stations'!BP7-'Profile Grade Input'!$C$5)+'Profile Grade Input'!$C$11*('Critical Stations'!BP7-'Profile Grade Input'!$C$5)^2,IF('Critical Stations'!BP7&lt;'Profile Grade Input'!$F$7,'Profile Grade Input'!$F$6+'Profile Grade Input'!$F$9*('Critical Stations'!BP7-'Profile Grade Input'!$F$5)+'Profile Grade Input'!$F$11*('Critical Stations'!BP7-'Profile Grade Input'!$F$5)^2,IF('Critical Stations'!BP7&lt;'Profile Grade Input'!$I$7,'Profile Grade Input'!$I$6+'Profile Grade Input'!$I$9*('Critical Stations'!BP7-'Profile Grade Input'!$I$5)+'Profile Grade Input'!$I$11*('Critical Stations'!BP7-'Profile Grade Input'!$I$5)^2,IF('Critical Stations'!BP7&lt;'Profile Grade Input'!$L$7,'Profile Grade Input'!$L$6+'Profile Grade Input'!$L$9*('Critical Stations'!BP7-'Profile Grade Input'!$L$5)+'Profile Grade Input'!$L$11*('Critical Stations'!BP7-'Profile Grade Input'!$L$5)^2,'Profile Grade Input'!$O$6+'Profile Grade Input'!$O$9*('Critical Stations'!BP7-'Profile Grade Input'!$O$5)+'Profile Grade Input'!$O$11*('Critical Stations'!BP7-'Profile Grade Input'!$O$5)^2))))</f>
        <v>681.34580868073249</v>
      </c>
      <c r="BQ7" s="31">
        <f>IF('Critical Stations'!BQ7&lt;'Profile Grade Input'!$C$7,'Profile Grade Input'!$C$6+'Profile Grade Input'!$C$9*('Critical Stations'!BQ7-'Profile Grade Input'!$C$5)+'Profile Grade Input'!$C$11*('Critical Stations'!BQ7-'Profile Grade Input'!$C$5)^2,IF('Critical Stations'!BQ7&lt;'Profile Grade Input'!$F$7,'Profile Grade Input'!$F$6+'Profile Grade Input'!$F$9*('Critical Stations'!BQ7-'Profile Grade Input'!$F$5)+'Profile Grade Input'!$F$11*('Critical Stations'!BQ7-'Profile Grade Input'!$F$5)^2,IF('Critical Stations'!BQ7&lt;'Profile Grade Input'!$I$7,'Profile Grade Input'!$I$6+'Profile Grade Input'!$I$9*('Critical Stations'!BQ7-'Profile Grade Input'!$I$5)+'Profile Grade Input'!$I$11*('Critical Stations'!BQ7-'Profile Grade Input'!$I$5)^2,IF('Critical Stations'!BQ7&lt;'Profile Grade Input'!$L$7,'Profile Grade Input'!$L$6+'Profile Grade Input'!$L$9*('Critical Stations'!BQ7-'Profile Grade Input'!$L$5)+'Profile Grade Input'!$L$11*('Critical Stations'!BQ7-'Profile Grade Input'!$L$5)^2,'Profile Grade Input'!$O$6+'Profile Grade Input'!$O$9*('Critical Stations'!BQ7-'Profile Grade Input'!$O$5)+'Profile Grade Input'!$O$11*('Critical Stations'!BQ7-'Profile Grade Input'!$O$5)^2))))</f>
        <v>681.37677263948706</v>
      </c>
      <c r="BR7" s="30">
        <f>IF('Critical Stations'!BR7&lt;'Profile Grade Input'!$C$7,'Profile Grade Input'!$C$6+'Profile Grade Input'!$C$9*('Critical Stations'!BR7-'Profile Grade Input'!$C$5)+'Profile Grade Input'!$C$11*('Critical Stations'!BR7-'Profile Grade Input'!$C$5)^2,IF('Critical Stations'!BR7&lt;'Profile Grade Input'!$F$7,'Profile Grade Input'!$F$6+'Profile Grade Input'!$F$9*('Critical Stations'!BR7-'Profile Grade Input'!$F$5)+'Profile Grade Input'!$F$11*('Critical Stations'!BR7-'Profile Grade Input'!$F$5)^2,IF('Critical Stations'!BR7&lt;'Profile Grade Input'!$I$7,'Profile Grade Input'!$I$6+'Profile Grade Input'!$I$9*('Critical Stations'!BR7-'Profile Grade Input'!$I$5)+'Profile Grade Input'!$I$11*('Critical Stations'!BR7-'Profile Grade Input'!$I$5)^2,IF('Critical Stations'!BR7&lt;'Profile Grade Input'!$L$7,'Profile Grade Input'!$L$6+'Profile Grade Input'!$L$9*('Critical Stations'!BR7-'Profile Grade Input'!$L$5)+'Profile Grade Input'!$L$11*('Critical Stations'!BR7-'Profile Grade Input'!$L$5)^2,'Profile Grade Input'!$O$6+'Profile Grade Input'!$O$9*('Critical Stations'!BR7-'Profile Grade Input'!$O$5)+'Profile Grade Input'!$O$11*('Critical Stations'!BR7-'Profile Grade Input'!$O$5)^2))))</f>
        <v>681.69692210671428</v>
      </c>
      <c r="BS7" s="30">
        <f>IF('Critical Stations'!BS7&lt;'Profile Grade Input'!$C$7,'Profile Grade Input'!$C$6+'Profile Grade Input'!$C$9*('Critical Stations'!BS7-'Profile Grade Input'!$C$5)+'Profile Grade Input'!$C$11*('Critical Stations'!BS7-'Profile Grade Input'!$C$5)^2,IF('Critical Stations'!BS7&lt;'Profile Grade Input'!$F$7,'Profile Grade Input'!$F$6+'Profile Grade Input'!$F$9*('Critical Stations'!BS7-'Profile Grade Input'!$F$5)+'Profile Grade Input'!$F$11*('Critical Stations'!BS7-'Profile Grade Input'!$F$5)^2,IF('Critical Stations'!BS7&lt;'Profile Grade Input'!$I$7,'Profile Grade Input'!$I$6+'Profile Grade Input'!$I$9*('Critical Stations'!BS7-'Profile Grade Input'!$I$5)+'Profile Grade Input'!$I$11*('Critical Stations'!BS7-'Profile Grade Input'!$I$5)^2,IF('Critical Stations'!BS7&lt;'Profile Grade Input'!$L$7,'Profile Grade Input'!$L$6+'Profile Grade Input'!$L$9*('Critical Stations'!BS7-'Profile Grade Input'!$L$5)+'Profile Grade Input'!$L$11*('Critical Stations'!BS7-'Profile Grade Input'!$L$5)^2,'Profile Grade Input'!$O$6+'Profile Grade Input'!$O$9*('Critical Stations'!BS7-'Profile Grade Input'!$O$5)+'Profile Grade Input'!$O$11*('Critical Stations'!BS7-'Profile Grade Input'!$O$5)^2))))</f>
        <v>638.99023</v>
      </c>
      <c r="BT7" s="30">
        <f>IF('Critical Stations'!BT7&lt;'Profile Grade Input'!$C$7,'Profile Grade Input'!$C$6+'Profile Grade Input'!$C$9*('Critical Stations'!BT7-'Profile Grade Input'!$C$5)+'Profile Grade Input'!$C$11*('Critical Stations'!BT7-'Profile Grade Input'!$C$5)^2,IF('Critical Stations'!BT7&lt;'Profile Grade Input'!$F$7,'Profile Grade Input'!$F$6+'Profile Grade Input'!$F$9*('Critical Stations'!BT7-'Profile Grade Input'!$F$5)+'Profile Grade Input'!$F$11*('Critical Stations'!BT7-'Profile Grade Input'!$F$5)^2,IF('Critical Stations'!BT7&lt;'Profile Grade Input'!$I$7,'Profile Grade Input'!$I$6+'Profile Grade Input'!$I$9*('Critical Stations'!BT7-'Profile Grade Input'!$I$5)+'Profile Grade Input'!$I$11*('Critical Stations'!BT7-'Profile Grade Input'!$I$5)^2,IF('Critical Stations'!BT7&lt;'Profile Grade Input'!$L$7,'Profile Grade Input'!$L$6+'Profile Grade Input'!$L$9*('Critical Stations'!BT7-'Profile Grade Input'!$L$5)+'Profile Grade Input'!$L$11*('Critical Stations'!BT7-'Profile Grade Input'!$L$5)^2,'Profile Grade Input'!$O$6+'Profile Grade Input'!$O$9*('Critical Stations'!BT7-'Profile Grade Input'!$O$5)+'Profile Grade Input'!$O$11*('Critical Stations'!BT7-'Profile Grade Input'!$O$5)^2))))</f>
        <v>681.93172907356859</v>
      </c>
      <c r="BU7" s="30">
        <f>IF('Critical Stations'!BU7&lt;'Profile Grade Input'!$C$7,'Profile Grade Input'!$C$6+'Profile Grade Input'!$C$9*('Critical Stations'!BU7-'Profile Grade Input'!$C$5)+'Profile Grade Input'!$C$11*('Critical Stations'!BU7-'Profile Grade Input'!$C$5)^2,IF('Critical Stations'!BU7&lt;'Profile Grade Input'!$F$7,'Profile Grade Input'!$F$6+'Profile Grade Input'!$F$9*('Critical Stations'!BU7-'Profile Grade Input'!$F$5)+'Profile Grade Input'!$F$11*('Critical Stations'!BU7-'Profile Grade Input'!$F$5)^2,IF('Critical Stations'!BU7&lt;'Profile Grade Input'!$I$7,'Profile Grade Input'!$I$6+'Profile Grade Input'!$I$9*('Critical Stations'!BU7-'Profile Grade Input'!$I$5)+'Profile Grade Input'!$I$11*('Critical Stations'!BU7-'Profile Grade Input'!$I$5)^2,IF('Critical Stations'!BU7&lt;'Profile Grade Input'!$L$7,'Profile Grade Input'!$L$6+'Profile Grade Input'!$L$9*('Critical Stations'!BU7-'Profile Grade Input'!$L$5)+'Profile Grade Input'!$L$11*('Critical Stations'!BU7-'Profile Grade Input'!$L$5)^2,'Profile Grade Input'!$O$6+'Profile Grade Input'!$O$9*('Critical Stations'!BU7-'Profile Grade Input'!$O$5)+'Profile Grade Input'!$O$11*('Critical Stations'!BU7-'Profile Grade Input'!$O$5)^2))))</f>
        <v>638.99023</v>
      </c>
      <c r="BV7" s="50">
        <f>IF('Critical Stations'!BV7&lt;'Profile Grade Input'!$C$7,'Profile Grade Input'!$C$6+'Profile Grade Input'!$C$9*('Critical Stations'!BV7-'Profile Grade Input'!$C$5)+'Profile Grade Input'!$C$11*('Critical Stations'!BV7-'Profile Grade Input'!$C$5)^2,IF('Critical Stations'!BV7&lt;'Profile Grade Input'!$F$7,'Profile Grade Input'!$F$6+'Profile Grade Input'!$F$9*('Critical Stations'!BV7-'Profile Grade Input'!$F$5)+'Profile Grade Input'!$F$11*('Critical Stations'!BV7-'Profile Grade Input'!$F$5)^2,IF('Critical Stations'!BV7&lt;'Profile Grade Input'!$I$7,'Profile Grade Input'!$I$6+'Profile Grade Input'!$I$9*('Critical Stations'!BV7-'Profile Grade Input'!$I$5)+'Profile Grade Input'!$I$11*('Critical Stations'!BV7-'Profile Grade Input'!$I$5)^2,IF('Critical Stations'!BV7&lt;'Profile Grade Input'!$L$7,'Profile Grade Input'!$L$6+'Profile Grade Input'!$L$9*('Critical Stations'!BV7-'Profile Grade Input'!$L$5)+'Profile Grade Input'!$L$11*('Critical Stations'!BV7-'Profile Grade Input'!$L$5)^2,'Profile Grade Input'!$O$6+'Profile Grade Input'!$O$9*('Critical Stations'!BV7-'Profile Grade Input'!$O$5)+'Profile Grade Input'!$O$11*('Critical Stations'!BV7-'Profile Grade Input'!$O$5)^2))))</f>
        <v>638.99023</v>
      </c>
    </row>
    <row r="8" spans="1:74" x14ac:dyDescent="0.25">
      <c r="B8" s="124" t="s">
        <v>66</v>
      </c>
      <c r="C8" s="31">
        <f>IF('Critical Stations'!C8&lt;'Profile Grade Input'!$C$7,'Profile Grade Input'!$C$6+'Profile Grade Input'!$C$9*('Critical Stations'!C8-'Profile Grade Input'!$C$5)+'Profile Grade Input'!$C$11*('Critical Stations'!C8-'Profile Grade Input'!$C$5)^2,IF('Critical Stations'!C8&lt;'Profile Grade Input'!$F$7,'Profile Grade Input'!$F$6+'Profile Grade Input'!$F$9*('Critical Stations'!C8-'Profile Grade Input'!$F$5)+'Profile Grade Input'!$F$11*('Critical Stations'!C8-'Profile Grade Input'!$F$5)^2,IF('Critical Stations'!C8&lt;'Profile Grade Input'!$I$7,'Profile Grade Input'!$I$6+'Profile Grade Input'!$I$9*('Critical Stations'!C8-'Profile Grade Input'!$I$5)+'Profile Grade Input'!$I$11*('Critical Stations'!C8-'Profile Grade Input'!$I$5)^2,IF('Critical Stations'!C8&lt;'Profile Grade Input'!$L$7,'Profile Grade Input'!$L$6+'Profile Grade Input'!$L$9*('Critical Stations'!C8-'Profile Grade Input'!$L$5)+'Profile Grade Input'!$L$11*('Critical Stations'!C8-'Profile Grade Input'!$L$5)^2,'Profile Grade Input'!$O$6+'Profile Grade Input'!$O$9*('Critical Stations'!C8-'Profile Grade Input'!$O$5)+'Profile Grade Input'!$O$11*('Critical Stations'!C8-'Profile Grade Input'!$O$5)^2))))</f>
        <v>647.07914110000002</v>
      </c>
      <c r="D8" s="31">
        <f>IF('Critical Stations'!D8&lt;'Profile Grade Input'!$C$7,'Profile Grade Input'!$C$6+'Profile Grade Input'!$C$9*('Critical Stations'!D8-'Profile Grade Input'!$C$5)+'Profile Grade Input'!$C$11*('Critical Stations'!D8-'Profile Grade Input'!$C$5)^2,IF('Critical Stations'!D8&lt;'Profile Grade Input'!$F$7,'Profile Grade Input'!$F$6+'Profile Grade Input'!$F$9*('Critical Stations'!D8-'Profile Grade Input'!$F$5)+'Profile Grade Input'!$F$11*('Critical Stations'!D8-'Profile Grade Input'!$F$5)^2,IF('Critical Stations'!D8&lt;'Profile Grade Input'!$I$7,'Profile Grade Input'!$I$6+'Profile Grade Input'!$I$9*('Critical Stations'!D8-'Profile Grade Input'!$I$5)+'Profile Grade Input'!$I$11*('Critical Stations'!D8-'Profile Grade Input'!$I$5)^2,IF('Critical Stations'!D8&lt;'Profile Grade Input'!$L$7,'Profile Grade Input'!$L$6+'Profile Grade Input'!$L$9*('Critical Stations'!D8-'Profile Grade Input'!$L$5)+'Profile Grade Input'!$L$11*('Critical Stations'!D8-'Profile Grade Input'!$L$5)^2,'Profile Grade Input'!$O$6+'Profile Grade Input'!$O$9*('Critical Stations'!D8-'Profile Grade Input'!$O$5)+'Profile Grade Input'!$O$11*('Critical Stations'!D8-'Profile Grade Input'!$O$5)^2))))</f>
        <v>647.0872114</v>
      </c>
      <c r="E8" s="31">
        <f>IF('Critical Stations'!E8&lt;'Profile Grade Input'!$C$7,'Profile Grade Input'!$C$6+'Profile Grade Input'!$C$9*('Critical Stations'!E8-'Profile Grade Input'!$C$5)+'Profile Grade Input'!$C$11*('Critical Stations'!E8-'Profile Grade Input'!$C$5)^2,IF('Critical Stations'!E8&lt;'Profile Grade Input'!$F$7,'Profile Grade Input'!$F$6+'Profile Grade Input'!$F$9*('Critical Stations'!E8-'Profile Grade Input'!$F$5)+'Profile Grade Input'!$F$11*('Critical Stations'!E8-'Profile Grade Input'!$F$5)^2,IF('Critical Stations'!E8&lt;'Profile Grade Input'!$I$7,'Profile Grade Input'!$I$6+'Profile Grade Input'!$I$9*('Critical Stations'!E8-'Profile Grade Input'!$I$5)+'Profile Grade Input'!$I$11*('Critical Stations'!E8-'Profile Grade Input'!$I$5)^2,IF('Critical Stations'!E8&lt;'Profile Grade Input'!$L$7,'Profile Grade Input'!$L$6+'Profile Grade Input'!$L$9*('Critical Stations'!E8-'Profile Grade Input'!$L$5)+'Profile Grade Input'!$L$11*('Critical Stations'!E8-'Profile Grade Input'!$L$5)^2,'Profile Grade Input'!$O$6+'Profile Grade Input'!$O$9*('Critical Stations'!E8-'Profile Grade Input'!$O$5)+'Profile Grade Input'!$O$11*('Critical Stations'!E8-'Profile Grade Input'!$O$5)^2))))</f>
        <v>647.09017600000004</v>
      </c>
      <c r="F8" s="31">
        <f>IF('Critical Stations'!F8&lt;'Profile Grade Input'!$C$7,'Profile Grade Input'!$C$6+'Profile Grade Input'!$C$9*('Critical Stations'!F8-'Profile Grade Input'!$C$5)+'Profile Grade Input'!$C$11*('Critical Stations'!F8-'Profile Grade Input'!$C$5)^2,IF('Critical Stations'!F8&lt;'Profile Grade Input'!$F$7,'Profile Grade Input'!$F$6+'Profile Grade Input'!$F$9*('Critical Stations'!F8-'Profile Grade Input'!$F$5)+'Profile Grade Input'!$F$11*('Critical Stations'!F8-'Profile Grade Input'!$F$5)^2,IF('Critical Stations'!F8&lt;'Profile Grade Input'!$I$7,'Profile Grade Input'!$I$6+'Profile Grade Input'!$I$9*('Critical Stations'!F8-'Profile Grade Input'!$I$5)+'Profile Grade Input'!$I$11*('Critical Stations'!F8-'Profile Grade Input'!$I$5)^2,IF('Critical Stations'!F8&lt;'Profile Grade Input'!$L$7,'Profile Grade Input'!$L$6+'Profile Grade Input'!$L$9*('Critical Stations'!F8-'Profile Grade Input'!$L$5)+'Profile Grade Input'!$L$11*('Critical Stations'!F8-'Profile Grade Input'!$L$5)^2,'Profile Grade Input'!$O$6+'Profile Grade Input'!$O$9*('Critical Stations'!F8-'Profile Grade Input'!$O$5)+'Profile Grade Input'!$O$11*('Critical Stations'!F8-'Profile Grade Input'!$O$5)^2))))</f>
        <v>647.17582000000004</v>
      </c>
      <c r="G8" s="31">
        <f>IF('Critical Stations'!G8&lt;'Profile Grade Input'!$C$7,'Profile Grade Input'!$C$6+'Profile Grade Input'!$C$9*('Critical Stations'!G8-'Profile Grade Input'!$C$5)+'Profile Grade Input'!$C$11*('Critical Stations'!G8-'Profile Grade Input'!$C$5)^2,IF('Critical Stations'!G8&lt;'Profile Grade Input'!$F$7,'Profile Grade Input'!$F$6+'Profile Grade Input'!$F$9*('Critical Stations'!G8-'Profile Grade Input'!$F$5)+'Profile Grade Input'!$F$11*('Critical Stations'!G8-'Profile Grade Input'!$F$5)^2,IF('Critical Stations'!G8&lt;'Profile Grade Input'!$I$7,'Profile Grade Input'!$I$6+'Profile Grade Input'!$I$9*('Critical Stations'!G8-'Profile Grade Input'!$I$5)+'Profile Grade Input'!$I$11*('Critical Stations'!G8-'Profile Grade Input'!$I$5)^2,IF('Critical Stations'!G8&lt;'Profile Grade Input'!$L$7,'Profile Grade Input'!$L$6+'Profile Grade Input'!$L$9*('Critical Stations'!G8-'Profile Grade Input'!$L$5)+'Profile Grade Input'!$L$11*('Critical Stations'!G8-'Profile Grade Input'!$L$5)^2,'Profile Grade Input'!$O$6+'Profile Grade Input'!$O$9*('Critical Stations'!G8-'Profile Grade Input'!$O$5)+'Profile Grade Input'!$O$11*('Critical Stations'!G8-'Profile Grade Input'!$O$5)^2))))</f>
        <v>647.51136752037894</v>
      </c>
      <c r="H8" s="31">
        <f>IF('Critical Stations'!H8&lt;'Profile Grade Input'!$C$7,'Profile Grade Input'!$C$6+'Profile Grade Input'!$C$9*('Critical Stations'!H8-'Profile Grade Input'!$C$5)+'Profile Grade Input'!$C$11*('Critical Stations'!H8-'Profile Grade Input'!$C$5)^2,IF('Critical Stations'!H8&lt;'Profile Grade Input'!$F$7,'Profile Grade Input'!$F$6+'Profile Grade Input'!$F$9*('Critical Stations'!H8-'Profile Grade Input'!$F$5)+'Profile Grade Input'!$F$11*('Critical Stations'!H8-'Profile Grade Input'!$F$5)^2,IF('Critical Stations'!H8&lt;'Profile Grade Input'!$I$7,'Profile Grade Input'!$I$6+'Profile Grade Input'!$I$9*('Critical Stations'!H8-'Profile Grade Input'!$I$5)+'Profile Grade Input'!$I$11*('Critical Stations'!H8-'Profile Grade Input'!$I$5)^2,IF('Critical Stations'!H8&lt;'Profile Grade Input'!$L$7,'Profile Grade Input'!$L$6+'Profile Grade Input'!$L$9*('Critical Stations'!H8-'Profile Grade Input'!$L$5)+'Profile Grade Input'!$L$11*('Critical Stations'!H8-'Profile Grade Input'!$L$5)^2,'Profile Grade Input'!$O$6+'Profile Grade Input'!$O$9*('Critical Stations'!H8-'Profile Grade Input'!$O$5)+'Profile Grade Input'!$O$11*('Critical Stations'!H8-'Profile Grade Input'!$O$5)^2))))</f>
        <v>647.90470822824363</v>
      </c>
      <c r="I8" s="31">
        <f>IF('Critical Stations'!I8&lt;'Profile Grade Input'!$C$7,'Profile Grade Input'!$C$6+'Profile Grade Input'!$C$9*('Critical Stations'!I8-'Profile Grade Input'!$C$5)+'Profile Grade Input'!$C$11*('Critical Stations'!I8-'Profile Grade Input'!$C$5)^2,IF('Critical Stations'!I8&lt;'Profile Grade Input'!$F$7,'Profile Grade Input'!$F$6+'Profile Grade Input'!$F$9*('Critical Stations'!I8-'Profile Grade Input'!$F$5)+'Profile Grade Input'!$F$11*('Critical Stations'!I8-'Profile Grade Input'!$F$5)^2,IF('Critical Stations'!I8&lt;'Profile Grade Input'!$I$7,'Profile Grade Input'!$I$6+'Profile Grade Input'!$I$9*('Critical Stations'!I8-'Profile Grade Input'!$I$5)+'Profile Grade Input'!$I$11*('Critical Stations'!I8-'Profile Grade Input'!$I$5)^2,IF('Critical Stations'!I8&lt;'Profile Grade Input'!$L$7,'Profile Grade Input'!$L$6+'Profile Grade Input'!$L$9*('Critical Stations'!I8-'Profile Grade Input'!$L$5)+'Profile Grade Input'!$L$11*('Critical Stations'!I8-'Profile Grade Input'!$L$5)^2,'Profile Grade Input'!$O$6+'Profile Grade Input'!$O$9*('Critical Stations'!I8-'Profile Grade Input'!$O$5)+'Profile Grade Input'!$O$11*('Critical Stations'!I8-'Profile Grade Input'!$O$5)^2))))</f>
        <v>648.35537089943819</v>
      </c>
      <c r="J8" s="31">
        <f>IF('Critical Stations'!J8&lt;'Profile Grade Input'!$C$7,'Profile Grade Input'!$C$6+'Profile Grade Input'!$C$9*('Critical Stations'!J8-'Profile Grade Input'!$C$5)+'Profile Grade Input'!$C$11*('Critical Stations'!J8-'Profile Grade Input'!$C$5)^2,IF('Critical Stations'!J8&lt;'Profile Grade Input'!$F$7,'Profile Grade Input'!$F$6+'Profile Grade Input'!$F$9*('Critical Stations'!J8-'Profile Grade Input'!$F$5)+'Profile Grade Input'!$F$11*('Critical Stations'!J8-'Profile Grade Input'!$F$5)^2,IF('Critical Stations'!J8&lt;'Profile Grade Input'!$I$7,'Profile Grade Input'!$I$6+'Profile Grade Input'!$I$9*('Critical Stations'!J8-'Profile Grade Input'!$I$5)+'Profile Grade Input'!$I$11*('Critical Stations'!J8-'Profile Grade Input'!$I$5)^2,IF('Critical Stations'!J8&lt;'Profile Grade Input'!$L$7,'Profile Grade Input'!$L$6+'Profile Grade Input'!$L$9*('Critical Stations'!J8-'Profile Grade Input'!$L$5)+'Profile Grade Input'!$L$11*('Critical Stations'!J8-'Profile Grade Input'!$L$5)^2,'Profile Grade Input'!$O$6+'Profile Grade Input'!$O$9*('Critical Stations'!J8-'Profile Grade Input'!$O$5)+'Profile Grade Input'!$O$11*('Critical Stations'!J8-'Profile Grade Input'!$O$5)^2))))</f>
        <v>648.86306948367587</v>
      </c>
      <c r="K8" s="31">
        <f>IF('Critical Stations'!K8&lt;'Profile Grade Input'!$C$7,'Profile Grade Input'!$C$6+'Profile Grade Input'!$C$9*('Critical Stations'!K8-'Profile Grade Input'!$C$5)+'Profile Grade Input'!$C$11*('Critical Stations'!K8-'Profile Grade Input'!$C$5)^2,IF('Critical Stations'!K8&lt;'Profile Grade Input'!$F$7,'Profile Grade Input'!$F$6+'Profile Grade Input'!$F$9*('Critical Stations'!K8-'Profile Grade Input'!$F$5)+'Profile Grade Input'!$F$11*('Critical Stations'!K8-'Profile Grade Input'!$F$5)^2,IF('Critical Stations'!K8&lt;'Profile Grade Input'!$I$7,'Profile Grade Input'!$I$6+'Profile Grade Input'!$I$9*('Critical Stations'!K8-'Profile Grade Input'!$I$5)+'Profile Grade Input'!$I$11*('Critical Stations'!K8-'Profile Grade Input'!$I$5)^2,IF('Critical Stations'!K8&lt;'Profile Grade Input'!$L$7,'Profile Grade Input'!$L$6+'Profile Grade Input'!$L$9*('Critical Stations'!K8-'Profile Grade Input'!$L$5)+'Profile Grade Input'!$L$11*('Critical Stations'!K8-'Profile Grade Input'!$L$5)^2,'Profile Grade Input'!$O$6+'Profile Grade Input'!$O$9*('Critical Stations'!K8-'Profile Grade Input'!$O$5)+'Profile Grade Input'!$O$11*('Critical Stations'!K8-'Profile Grade Input'!$O$5)^2))))</f>
        <v>649.27115739961846</v>
      </c>
      <c r="L8" s="31">
        <f>IF('Critical Stations'!L8&lt;'Profile Grade Input'!$C$7,'Profile Grade Input'!$C$6+'Profile Grade Input'!$C$9*('Critical Stations'!L8-'Profile Grade Input'!$C$5)+'Profile Grade Input'!$C$11*('Critical Stations'!L8-'Profile Grade Input'!$C$5)^2,IF('Critical Stations'!L8&lt;'Profile Grade Input'!$F$7,'Profile Grade Input'!$F$6+'Profile Grade Input'!$F$9*('Critical Stations'!L8-'Profile Grade Input'!$F$5)+'Profile Grade Input'!$F$11*('Critical Stations'!L8-'Profile Grade Input'!$F$5)^2,IF('Critical Stations'!L8&lt;'Profile Grade Input'!$I$7,'Profile Grade Input'!$I$6+'Profile Grade Input'!$I$9*('Critical Stations'!L8-'Profile Grade Input'!$I$5)+'Profile Grade Input'!$I$11*('Critical Stations'!L8-'Profile Grade Input'!$I$5)^2,IF('Critical Stations'!L8&lt;'Profile Grade Input'!$L$7,'Profile Grade Input'!$L$6+'Profile Grade Input'!$L$9*('Critical Stations'!L8-'Profile Grade Input'!$L$5)+'Profile Grade Input'!$L$11*('Critical Stations'!L8-'Profile Grade Input'!$L$5)^2,'Profile Grade Input'!$O$6+'Profile Grade Input'!$O$9*('Critical Stations'!L8-'Profile Grade Input'!$O$5)+'Profile Grade Input'!$O$11*('Critical Stations'!L8-'Profile Grade Input'!$O$5)^2))))</f>
        <v>649.42802893669568</v>
      </c>
      <c r="M8" s="31">
        <f>IF('Critical Stations'!M8&lt;'Profile Grade Input'!$C$7,'Profile Grade Input'!$C$6+'Profile Grade Input'!$C$9*('Critical Stations'!M8-'Profile Grade Input'!$C$5)+'Profile Grade Input'!$C$11*('Critical Stations'!M8-'Profile Grade Input'!$C$5)^2,IF('Critical Stations'!M8&lt;'Profile Grade Input'!$F$7,'Profile Grade Input'!$F$6+'Profile Grade Input'!$F$9*('Critical Stations'!M8-'Profile Grade Input'!$F$5)+'Profile Grade Input'!$F$11*('Critical Stations'!M8-'Profile Grade Input'!$F$5)^2,IF('Critical Stations'!M8&lt;'Profile Grade Input'!$I$7,'Profile Grade Input'!$I$6+'Profile Grade Input'!$I$9*('Critical Stations'!M8-'Profile Grade Input'!$I$5)+'Profile Grade Input'!$I$11*('Critical Stations'!M8-'Profile Grade Input'!$I$5)^2,IF('Critical Stations'!M8&lt;'Profile Grade Input'!$L$7,'Profile Grade Input'!$L$6+'Profile Grade Input'!$L$9*('Critical Stations'!M8-'Profile Grade Input'!$L$5)+'Profile Grade Input'!$L$11*('Critical Stations'!M8-'Profile Grade Input'!$L$5)^2,'Profile Grade Input'!$O$6+'Profile Grade Input'!$O$9*('Critical Stations'!M8-'Profile Grade Input'!$O$5)+'Profile Grade Input'!$O$11*('Critical Stations'!M8-'Profile Grade Input'!$O$5)^2))))</f>
        <v>650.05024925849818</v>
      </c>
      <c r="N8" s="31">
        <f>IF('Critical Stations'!N8&lt;'Profile Grade Input'!$C$7,'Profile Grade Input'!$C$6+'Profile Grade Input'!$C$9*('Critical Stations'!N8-'Profile Grade Input'!$C$5)+'Profile Grade Input'!$C$11*('Critical Stations'!N8-'Profile Grade Input'!$C$5)^2,IF('Critical Stations'!N8&lt;'Profile Grade Input'!$F$7,'Profile Grade Input'!$F$6+'Profile Grade Input'!$F$9*('Critical Stations'!N8-'Profile Grade Input'!$F$5)+'Profile Grade Input'!$F$11*('Critical Stations'!N8-'Profile Grade Input'!$F$5)^2,IF('Critical Stations'!N8&lt;'Profile Grade Input'!$I$7,'Profile Grade Input'!$I$6+'Profile Grade Input'!$I$9*('Critical Stations'!N8-'Profile Grade Input'!$I$5)+'Profile Grade Input'!$I$11*('Critical Stations'!N8-'Profile Grade Input'!$I$5)^2,IF('Critical Stations'!N8&lt;'Profile Grade Input'!$L$7,'Profile Grade Input'!$L$6+'Profile Grade Input'!$L$9*('Critical Stations'!N8-'Profile Grade Input'!$L$5)+'Profile Grade Input'!$L$11*('Critical Stations'!N8-'Profile Grade Input'!$L$5)^2,'Profile Grade Input'!$O$6+'Profile Grade Input'!$O$9*('Critical Stations'!N8-'Profile Grade Input'!$O$5)+'Profile Grade Input'!$O$11*('Critical Stations'!N8-'Profile Grade Input'!$O$5)^2))))</f>
        <v>650.73010811675999</v>
      </c>
      <c r="O8" s="31">
        <f>IF('Critical Stations'!O8&lt;'Profile Grade Input'!$C$7,'Profile Grade Input'!$C$6+'Profile Grade Input'!$C$9*('Critical Stations'!O8-'Profile Grade Input'!$C$5)+'Profile Grade Input'!$C$11*('Critical Stations'!O8-'Profile Grade Input'!$C$5)^2,IF('Critical Stations'!O8&lt;'Profile Grade Input'!$F$7,'Profile Grade Input'!$F$6+'Profile Grade Input'!$F$9*('Critical Stations'!O8-'Profile Grade Input'!$F$5)+'Profile Grade Input'!$F$11*('Critical Stations'!O8-'Profile Grade Input'!$F$5)^2,IF('Critical Stations'!O8&lt;'Profile Grade Input'!$I$7,'Profile Grade Input'!$I$6+'Profile Grade Input'!$I$9*('Critical Stations'!O8-'Profile Grade Input'!$I$5)+'Profile Grade Input'!$I$11*('Critical Stations'!O8-'Profile Grade Input'!$I$5)^2,IF('Critical Stations'!O8&lt;'Profile Grade Input'!$L$7,'Profile Grade Input'!$L$6+'Profile Grade Input'!$L$9*('Critical Stations'!O8-'Profile Grade Input'!$L$5)+'Profile Grade Input'!$L$11*('Critical Stations'!O8-'Profile Grade Input'!$L$5)^2,'Profile Grade Input'!$O$6+'Profile Grade Input'!$O$9*('Critical Stations'!O8-'Profile Grade Input'!$O$5)+'Profile Grade Input'!$O$11*('Critical Stations'!O8-'Profile Grade Input'!$O$5)^2))))</f>
        <v>650.92175364094214</v>
      </c>
      <c r="P8" s="31">
        <f>IF('Critical Stations'!P8&lt;'Profile Grade Input'!$C$7,'Profile Grade Input'!$C$6+'Profile Grade Input'!$C$9*('Critical Stations'!P8-'Profile Grade Input'!$C$5)+'Profile Grade Input'!$C$11*('Critical Stations'!P8-'Profile Grade Input'!$C$5)^2,IF('Critical Stations'!P8&lt;'Profile Grade Input'!$F$7,'Profile Grade Input'!$F$6+'Profile Grade Input'!$F$9*('Critical Stations'!P8-'Profile Grade Input'!$F$5)+'Profile Grade Input'!$F$11*('Critical Stations'!P8-'Profile Grade Input'!$F$5)^2,IF('Critical Stations'!P8&lt;'Profile Grade Input'!$I$7,'Profile Grade Input'!$I$6+'Profile Grade Input'!$I$9*('Critical Stations'!P8-'Profile Grade Input'!$I$5)+'Profile Grade Input'!$I$11*('Critical Stations'!P8-'Profile Grade Input'!$I$5)^2,IF('Critical Stations'!P8&lt;'Profile Grade Input'!$L$7,'Profile Grade Input'!$L$6+'Profile Grade Input'!$L$9*('Critical Stations'!P8-'Profile Grade Input'!$L$5)+'Profile Grade Input'!$L$11*('Critical Stations'!P8-'Profile Grade Input'!$L$5)^2,'Profile Grade Input'!$O$6+'Profile Grade Input'!$O$9*('Critical Stations'!P8-'Profile Grade Input'!$O$5)+'Profile Grade Input'!$O$11*('Critical Stations'!P8-'Profile Grade Input'!$O$5)^2))))</f>
        <v>651.46647250845012</v>
      </c>
      <c r="Q8" s="31">
        <f>IF('Critical Stations'!Q8&lt;'Profile Grade Input'!$C$7,'Profile Grade Input'!$C$6+'Profile Grade Input'!$C$9*('Critical Stations'!Q8-'Profile Grade Input'!$C$5)+'Profile Grade Input'!$C$11*('Critical Stations'!Q8-'Profile Grade Input'!$C$5)^2,IF('Critical Stations'!Q8&lt;'Profile Grade Input'!$F$7,'Profile Grade Input'!$F$6+'Profile Grade Input'!$F$9*('Critical Stations'!Q8-'Profile Grade Input'!$F$5)+'Profile Grade Input'!$F$11*('Critical Stations'!Q8-'Profile Grade Input'!$F$5)^2,IF('Critical Stations'!Q8&lt;'Profile Grade Input'!$I$7,'Profile Grade Input'!$I$6+'Profile Grade Input'!$I$9*('Critical Stations'!Q8-'Profile Grade Input'!$I$5)+'Profile Grade Input'!$I$11*('Critical Stations'!Q8-'Profile Grade Input'!$I$5)^2,IF('Critical Stations'!Q8&lt;'Profile Grade Input'!$L$7,'Profile Grade Input'!$L$6+'Profile Grade Input'!$L$9*('Critical Stations'!Q8-'Profile Grade Input'!$L$5)+'Profile Grade Input'!$L$11*('Critical Stations'!Q8-'Profile Grade Input'!$L$5)^2,'Profile Grade Input'!$O$6+'Profile Grade Input'!$O$9*('Critical Stations'!Q8-'Profile Grade Input'!$O$5)+'Profile Grade Input'!$O$11*('Critical Stations'!Q8-'Profile Grade Input'!$O$5)^2))))</f>
        <v>652.25959799358805</v>
      </c>
      <c r="R8" s="31">
        <f>IF('Critical Stations'!R8&lt;'Profile Grade Input'!$C$7,'Profile Grade Input'!$C$6+'Profile Grade Input'!$C$9*('Critical Stations'!R8-'Profile Grade Input'!$C$5)+'Profile Grade Input'!$C$11*('Critical Stations'!R8-'Profile Grade Input'!$C$5)^2,IF('Critical Stations'!R8&lt;'Profile Grade Input'!$F$7,'Profile Grade Input'!$F$6+'Profile Grade Input'!$F$9*('Critical Stations'!R8-'Profile Grade Input'!$F$5)+'Profile Grade Input'!$F$11*('Critical Stations'!R8-'Profile Grade Input'!$F$5)^2,IF('Critical Stations'!R8&lt;'Profile Grade Input'!$I$7,'Profile Grade Input'!$I$6+'Profile Grade Input'!$I$9*('Critical Stations'!R8-'Profile Grade Input'!$I$5)+'Profile Grade Input'!$I$11*('Critical Stations'!R8-'Profile Grade Input'!$I$5)^2,IF('Critical Stations'!R8&lt;'Profile Grade Input'!$L$7,'Profile Grade Input'!$L$6+'Profile Grade Input'!$L$9*('Critical Stations'!R8-'Profile Grade Input'!$L$5)+'Profile Grade Input'!$L$11*('Critical Stations'!R8-'Profile Grade Input'!$L$5)^2,'Profile Grade Input'!$O$6+'Profile Grade Input'!$O$9*('Critical Stations'!R8-'Profile Grade Input'!$O$5)+'Profile Grade Input'!$O$11*('Critical Stations'!R8-'Profile Grade Input'!$O$5)^2))))</f>
        <v>653.11080071226013</v>
      </c>
      <c r="S8" s="31">
        <f>IF('Critical Stations'!S8&lt;'Profile Grade Input'!$C$7,'Profile Grade Input'!$C$6+'Profile Grade Input'!$C$9*('Critical Stations'!S8-'Profile Grade Input'!$C$5)+'Profile Grade Input'!$C$11*('Critical Stations'!S8-'Profile Grade Input'!$C$5)^2,IF('Critical Stations'!S8&lt;'Profile Grade Input'!$F$7,'Profile Grade Input'!$F$6+'Profile Grade Input'!$F$9*('Critical Stations'!S8-'Profile Grade Input'!$F$5)+'Profile Grade Input'!$F$11*('Critical Stations'!S8-'Profile Grade Input'!$F$5)^2,IF('Critical Stations'!S8&lt;'Profile Grade Input'!$I$7,'Profile Grade Input'!$I$6+'Profile Grade Input'!$I$9*('Critical Stations'!S8-'Profile Grade Input'!$I$5)+'Profile Grade Input'!$I$11*('Critical Stations'!S8-'Profile Grade Input'!$I$5)^2,IF('Critical Stations'!S8&lt;'Profile Grade Input'!$L$7,'Profile Grade Input'!$L$6+'Profile Grade Input'!$L$9*('Critical Stations'!S8-'Profile Grade Input'!$L$5)+'Profile Grade Input'!$L$11*('Critical Stations'!S8-'Profile Grade Input'!$L$5)^2,'Profile Grade Input'!$O$6+'Profile Grade Input'!$O$9*('Critical Stations'!S8-'Profile Grade Input'!$O$5)+'Profile Grade Input'!$O$11*('Critical Stations'!S8-'Profile Grade Input'!$O$5)^2))))</f>
        <v>654.01922090157473</v>
      </c>
      <c r="T8" s="31">
        <f>IF('Critical Stations'!T8&lt;'Profile Grade Input'!$C$7,'Profile Grade Input'!$C$6+'Profile Grade Input'!$C$9*('Critical Stations'!T8-'Profile Grade Input'!$C$5)+'Profile Grade Input'!$C$11*('Critical Stations'!T8-'Profile Grade Input'!$C$5)^2,IF('Critical Stations'!T8&lt;'Profile Grade Input'!$F$7,'Profile Grade Input'!$F$6+'Profile Grade Input'!$F$9*('Critical Stations'!T8-'Profile Grade Input'!$F$5)+'Profile Grade Input'!$F$11*('Critical Stations'!T8-'Profile Grade Input'!$F$5)^2,IF('Critical Stations'!T8&lt;'Profile Grade Input'!$I$7,'Profile Grade Input'!$I$6+'Profile Grade Input'!$I$9*('Critical Stations'!T8-'Profile Grade Input'!$I$5)+'Profile Grade Input'!$I$11*('Critical Stations'!T8-'Profile Grade Input'!$I$5)^2,IF('Critical Stations'!T8&lt;'Profile Grade Input'!$L$7,'Profile Grade Input'!$L$6+'Profile Grade Input'!$L$9*('Critical Stations'!T8-'Profile Grade Input'!$L$5)+'Profile Grade Input'!$L$11*('Critical Stations'!T8-'Profile Grade Input'!$L$5)^2,'Profile Grade Input'!$O$6+'Profile Grade Input'!$O$9*('Critical Stations'!T8-'Profile Grade Input'!$O$5)+'Profile Grade Input'!$O$11*('Critical Stations'!T8-'Profile Grade Input'!$O$5)^2))))</f>
        <v>654.26951533464558</v>
      </c>
      <c r="U8" s="31">
        <f>IF('Critical Stations'!U8&lt;'Profile Grade Input'!$C$7,'Profile Grade Input'!$C$6+'Profile Grade Input'!$C$9*('Critical Stations'!U8-'Profile Grade Input'!$C$5)+'Profile Grade Input'!$C$11*('Critical Stations'!U8-'Profile Grade Input'!$C$5)^2,IF('Critical Stations'!U8&lt;'Profile Grade Input'!$F$7,'Profile Grade Input'!$F$6+'Profile Grade Input'!$F$9*('Critical Stations'!U8-'Profile Grade Input'!$F$5)+'Profile Grade Input'!$F$11*('Critical Stations'!U8-'Profile Grade Input'!$F$5)^2,IF('Critical Stations'!U8&lt;'Profile Grade Input'!$I$7,'Profile Grade Input'!$I$6+'Profile Grade Input'!$I$9*('Critical Stations'!U8-'Profile Grade Input'!$I$5)+'Profile Grade Input'!$I$11*('Critical Stations'!U8-'Profile Grade Input'!$I$5)^2,IF('Critical Stations'!U8&lt;'Profile Grade Input'!$L$7,'Profile Grade Input'!$L$6+'Profile Grade Input'!$L$9*('Critical Stations'!U8-'Profile Grade Input'!$L$5)+'Profile Grade Input'!$L$11*('Critical Stations'!U8-'Profile Grade Input'!$L$5)^2,'Profile Grade Input'!$O$6+'Profile Grade Input'!$O$9*('Critical Stations'!U8-'Profile Grade Input'!$O$5)+'Profile Grade Input'!$O$11*('Critical Stations'!U8-'Profile Grade Input'!$O$5)^2))))</f>
        <v>654.88876968897637</v>
      </c>
      <c r="V8" s="31">
        <f>IF('Critical Stations'!V8&lt;'Profile Grade Input'!$C$7,'Profile Grade Input'!$C$6+'Profile Grade Input'!$C$9*('Critical Stations'!V8-'Profile Grade Input'!$C$5)+'Profile Grade Input'!$C$11*('Critical Stations'!V8-'Profile Grade Input'!$C$5)^2,IF('Critical Stations'!V8&lt;'Profile Grade Input'!$F$7,'Profile Grade Input'!$F$6+'Profile Grade Input'!$F$9*('Critical Stations'!V8-'Profile Grade Input'!$F$5)+'Profile Grade Input'!$F$11*('Critical Stations'!V8-'Profile Grade Input'!$F$5)^2,IF('Critical Stations'!V8&lt;'Profile Grade Input'!$I$7,'Profile Grade Input'!$I$6+'Profile Grade Input'!$I$9*('Critical Stations'!V8-'Profile Grade Input'!$I$5)+'Profile Grade Input'!$I$11*('Critical Stations'!V8-'Profile Grade Input'!$I$5)^2,IF('Critical Stations'!V8&lt;'Profile Grade Input'!$L$7,'Profile Grade Input'!$L$6+'Profile Grade Input'!$L$9*('Critical Stations'!V8-'Profile Grade Input'!$L$5)+'Profile Grade Input'!$L$11*('Critical Stations'!V8-'Profile Grade Input'!$L$5)^2,'Profile Grade Input'!$O$6+'Profile Grade Input'!$O$9*('Critical Stations'!V8-'Profile Grade Input'!$O$5)+'Profile Grade Input'!$O$11*('Critical Stations'!V8-'Profile Grade Input'!$O$5)^2))))</f>
        <v>654.95508275590544</v>
      </c>
      <c r="W8" s="31">
        <f>IF('Critical Stations'!W8&lt;'Profile Grade Input'!$C$7,'Profile Grade Input'!$C$6+'Profile Grade Input'!$C$9*('Critical Stations'!W8-'Profile Grade Input'!$C$5)+'Profile Grade Input'!$C$11*('Critical Stations'!W8-'Profile Grade Input'!$C$5)^2,IF('Critical Stations'!W8&lt;'Profile Grade Input'!$F$7,'Profile Grade Input'!$F$6+'Profile Grade Input'!$F$9*('Critical Stations'!W8-'Profile Grade Input'!$F$5)+'Profile Grade Input'!$F$11*('Critical Stations'!W8-'Profile Grade Input'!$F$5)^2,IF('Critical Stations'!W8&lt;'Profile Grade Input'!$I$7,'Profile Grade Input'!$I$6+'Profile Grade Input'!$I$9*('Critical Stations'!W8-'Profile Grade Input'!$I$5)+'Profile Grade Input'!$I$11*('Critical Stations'!W8-'Profile Grade Input'!$I$5)^2,IF('Critical Stations'!W8&lt;'Profile Grade Input'!$L$7,'Profile Grade Input'!$L$6+'Profile Grade Input'!$L$9*('Critical Stations'!W8-'Profile Grade Input'!$L$5)+'Profile Grade Input'!$L$11*('Critical Stations'!W8-'Profile Grade Input'!$L$5)^2,'Profile Grade Input'!$O$6+'Profile Grade Input'!$O$9*('Critical Stations'!W8-'Profile Grade Input'!$O$5)+'Profile Grade Input'!$O$11*('Critical Stations'!W8-'Profile Grade Input'!$O$5)^2))))</f>
        <v>655.88994742125976</v>
      </c>
      <c r="X8" s="31">
        <f>IF('Critical Stations'!X8&lt;'Profile Grade Input'!$C$7,'Profile Grade Input'!$C$6+'Profile Grade Input'!$C$9*('Critical Stations'!X8-'Profile Grade Input'!$C$5)+'Profile Grade Input'!$C$11*('Critical Stations'!X8-'Profile Grade Input'!$C$5)^2,IF('Critical Stations'!X8&lt;'Profile Grade Input'!$F$7,'Profile Grade Input'!$F$6+'Profile Grade Input'!$F$9*('Critical Stations'!X8-'Profile Grade Input'!$F$5)+'Profile Grade Input'!$F$11*('Critical Stations'!X8-'Profile Grade Input'!$F$5)^2,IF('Critical Stations'!X8&lt;'Profile Grade Input'!$I$7,'Profile Grade Input'!$I$6+'Profile Grade Input'!$I$9*('Critical Stations'!X8-'Profile Grade Input'!$I$5)+'Profile Grade Input'!$I$11*('Critical Stations'!X8-'Profile Grade Input'!$I$5)^2,IF('Critical Stations'!X8&lt;'Profile Grade Input'!$L$7,'Profile Grade Input'!$L$6+'Profile Grade Input'!$L$9*('Critical Stations'!X8-'Profile Grade Input'!$L$5)+'Profile Grade Input'!$L$11*('Critical Stations'!X8-'Profile Grade Input'!$L$5)^2,'Profile Grade Input'!$O$6+'Profile Grade Input'!$O$9*('Critical Stations'!X8-'Profile Grade Input'!$O$5)+'Profile Grade Input'!$O$11*('Critical Stations'!X8-'Profile Grade Input'!$O$5)^2))))</f>
        <v>656.82481208661409</v>
      </c>
      <c r="Y8" s="31">
        <f>IF('Critical Stations'!Y8&lt;'Profile Grade Input'!$C$7,'Profile Grade Input'!$C$6+'Profile Grade Input'!$C$9*('Critical Stations'!Y8-'Profile Grade Input'!$C$5)+'Profile Grade Input'!$C$11*('Critical Stations'!Y8-'Profile Grade Input'!$C$5)^2,IF('Critical Stations'!Y8&lt;'Profile Grade Input'!$F$7,'Profile Grade Input'!$F$6+'Profile Grade Input'!$F$9*('Critical Stations'!Y8-'Profile Grade Input'!$F$5)+'Profile Grade Input'!$F$11*('Critical Stations'!Y8-'Profile Grade Input'!$F$5)^2,IF('Critical Stations'!Y8&lt;'Profile Grade Input'!$I$7,'Profile Grade Input'!$I$6+'Profile Grade Input'!$I$9*('Critical Stations'!Y8-'Profile Grade Input'!$I$5)+'Profile Grade Input'!$I$11*('Critical Stations'!Y8-'Profile Grade Input'!$I$5)^2,IF('Critical Stations'!Y8&lt;'Profile Grade Input'!$L$7,'Profile Grade Input'!$L$6+'Profile Grade Input'!$L$9*('Critical Stations'!Y8-'Profile Grade Input'!$L$5)+'Profile Grade Input'!$L$11*('Critical Stations'!Y8-'Profile Grade Input'!$L$5)^2,'Profile Grade Input'!$O$6+'Profile Grade Input'!$O$9*('Critical Stations'!Y8-'Profile Grade Input'!$O$5)+'Profile Grade Input'!$O$11*('Critical Stations'!Y8-'Profile Grade Input'!$O$5)^2))))</f>
        <v>657.75967675196841</v>
      </c>
      <c r="Z8" s="31">
        <f>IF('Critical Stations'!Z8&lt;'Profile Grade Input'!$C$7,'Profile Grade Input'!$C$6+'Profile Grade Input'!$C$9*('Critical Stations'!Z8-'Profile Grade Input'!$C$5)+'Profile Grade Input'!$C$11*('Critical Stations'!Z8-'Profile Grade Input'!$C$5)^2,IF('Critical Stations'!Z8&lt;'Profile Grade Input'!$F$7,'Profile Grade Input'!$F$6+'Profile Grade Input'!$F$9*('Critical Stations'!Z8-'Profile Grade Input'!$F$5)+'Profile Grade Input'!$F$11*('Critical Stations'!Z8-'Profile Grade Input'!$F$5)^2,IF('Critical Stations'!Z8&lt;'Profile Grade Input'!$I$7,'Profile Grade Input'!$I$6+'Profile Grade Input'!$I$9*('Critical Stations'!Z8-'Profile Grade Input'!$I$5)+'Profile Grade Input'!$I$11*('Critical Stations'!Z8-'Profile Grade Input'!$I$5)^2,IF('Critical Stations'!Z8&lt;'Profile Grade Input'!$L$7,'Profile Grade Input'!$L$6+'Profile Grade Input'!$L$9*('Critical Stations'!Z8-'Profile Grade Input'!$L$5)+'Profile Grade Input'!$L$11*('Critical Stations'!Z8-'Profile Grade Input'!$L$5)^2,'Profile Grade Input'!$O$6+'Profile Grade Input'!$O$9*('Critical Stations'!Z8-'Profile Grade Input'!$O$5)+'Profile Grade Input'!$O$11*('Critical Stations'!Z8-'Profile Grade Input'!$O$5)^2))))</f>
        <v>657.94664968503935</v>
      </c>
      <c r="AA8" s="31">
        <f>IF('Critical Stations'!AA8&lt;'Profile Grade Input'!$C$7,'Profile Grade Input'!$C$6+'Profile Grade Input'!$C$9*('Critical Stations'!AA8-'Profile Grade Input'!$C$5)+'Profile Grade Input'!$C$11*('Critical Stations'!AA8-'Profile Grade Input'!$C$5)^2,IF('Critical Stations'!AA8&lt;'Profile Grade Input'!$F$7,'Profile Grade Input'!$F$6+'Profile Grade Input'!$F$9*('Critical Stations'!AA8-'Profile Grade Input'!$F$5)+'Profile Grade Input'!$F$11*('Critical Stations'!AA8-'Profile Grade Input'!$F$5)^2,IF('Critical Stations'!AA8&lt;'Profile Grade Input'!$I$7,'Profile Grade Input'!$I$6+'Profile Grade Input'!$I$9*('Critical Stations'!AA8-'Profile Grade Input'!$I$5)+'Profile Grade Input'!$I$11*('Critical Stations'!AA8-'Profile Grade Input'!$I$5)^2,IF('Critical Stations'!AA8&lt;'Profile Grade Input'!$L$7,'Profile Grade Input'!$L$6+'Profile Grade Input'!$L$9*('Critical Stations'!AA8-'Profile Grade Input'!$L$5)+'Profile Grade Input'!$L$11*('Critical Stations'!AA8-'Profile Grade Input'!$L$5)^2,'Profile Grade Input'!$O$6+'Profile Grade Input'!$O$9*('Critical Stations'!AA8-'Profile Grade Input'!$O$5)+'Profile Grade Input'!$O$11*('Critical Stations'!AA8-'Profile Grade Input'!$O$5)^2))))</f>
        <v>658.69454141732285</v>
      </c>
      <c r="AB8" s="31">
        <f>IF('Critical Stations'!AB8&lt;'Profile Grade Input'!$C$7,'Profile Grade Input'!$C$6+'Profile Grade Input'!$C$9*('Critical Stations'!AB8-'Profile Grade Input'!$C$5)+'Profile Grade Input'!$C$11*('Critical Stations'!AB8-'Profile Grade Input'!$C$5)^2,IF('Critical Stations'!AB8&lt;'Profile Grade Input'!$F$7,'Profile Grade Input'!$F$6+'Profile Grade Input'!$F$9*('Critical Stations'!AB8-'Profile Grade Input'!$F$5)+'Profile Grade Input'!$F$11*('Critical Stations'!AB8-'Profile Grade Input'!$F$5)^2,IF('Critical Stations'!AB8&lt;'Profile Grade Input'!$I$7,'Profile Grade Input'!$I$6+'Profile Grade Input'!$I$9*('Critical Stations'!AB8-'Profile Grade Input'!$I$5)+'Profile Grade Input'!$I$11*('Critical Stations'!AB8-'Profile Grade Input'!$I$5)^2,IF('Critical Stations'!AB8&lt;'Profile Grade Input'!$L$7,'Profile Grade Input'!$L$6+'Profile Grade Input'!$L$9*('Critical Stations'!AB8-'Profile Grade Input'!$L$5)+'Profile Grade Input'!$L$11*('Critical Stations'!AB8-'Profile Grade Input'!$L$5)^2,'Profile Grade Input'!$O$6+'Profile Grade Input'!$O$9*('Critical Stations'!AB8-'Profile Grade Input'!$O$5)+'Profile Grade Input'!$O$11*('Critical Stations'!AB8-'Profile Grade Input'!$O$5)^2))))</f>
        <v>659.62940608267718</v>
      </c>
      <c r="AC8" s="31">
        <f>IF('Critical Stations'!AC8&lt;'Profile Grade Input'!$C$7,'Profile Grade Input'!$C$6+'Profile Grade Input'!$C$9*('Critical Stations'!AC8-'Profile Grade Input'!$C$5)+'Profile Grade Input'!$C$11*('Critical Stations'!AC8-'Profile Grade Input'!$C$5)^2,IF('Critical Stations'!AC8&lt;'Profile Grade Input'!$F$7,'Profile Grade Input'!$F$6+'Profile Grade Input'!$F$9*('Critical Stations'!AC8-'Profile Grade Input'!$F$5)+'Profile Grade Input'!$F$11*('Critical Stations'!AC8-'Profile Grade Input'!$F$5)^2,IF('Critical Stations'!AC8&lt;'Profile Grade Input'!$I$7,'Profile Grade Input'!$I$6+'Profile Grade Input'!$I$9*('Critical Stations'!AC8-'Profile Grade Input'!$I$5)+'Profile Grade Input'!$I$11*('Critical Stations'!AC8-'Profile Grade Input'!$I$5)^2,IF('Critical Stations'!AC8&lt;'Profile Grade Input'!$L$7,'Profile Grade Input'!$L$6+'Profile Grade Input'!$L$9*('Critical Stations'!AC8-'Profile Grade Input'!$L$5)+'Profile Grade Input'!$L$11*('Critical Stations'!AC8-'Profile Grade Input'!$L$5)^2,'Profile Grade Input'!$O$6+'Profile Grade Input'!$O$9*('Critical Stations'!AC8-'Profile Grade Input'!$O$5)+'Profile Grade Input'!$O$11*('Critical Stations'!AC8-'Profile Grade Input'!$O$5)^2))))</f>
        <v>660.5642707480315</v>
      </c>
      <c r="AD8" s="31">
        <f>IF('Critical Stations'!AD8&lt;'Profile Grade Input'!$C$7,'Profile Grade Input'!$C$6+'Profile Grade Input'!$C$9*('Critical Stations'!AD8-'Profile Grade Input'!$C$5)+'Profile Grade Input'!$C$11*('Critical Stations'!AD8-'Profile Grade Input'!$C$5)^2,IF('Critical Stations'!AD8&lt;'Profile Grade Input'!$F$7,'Profile Grade Input'!$F$6+'Profile Grade Input'!$F$9*('Critical Stations'!AD8-'Profile Grade Input'!$F$5)+'Profile Grade Input'!$F$11*('Critical Stations'!AD8-'Profile Grade Input'!$F$5)^2,IF('Critical Stations'!AD8&lt;'Profile Grade Input'!$I$7,'Profile Grade Input'!$I$6+'Profile Grade Input'!$I$9*('Critical Stations'!AD8-'Profile Grade Input'!$I$5)+'Profile Grade Input'!$I$11*('Critical Stations'!AD8-'Profile Grade Input'!$I$5)^2,IF('Critical Stations'!AD8&lt;'Profile Grade Input'!$L$7,'Profile Grade Input'!$L$6+'Profile Grade Input'!$L$9*('Critical Stations'!AD8-'Profile Grade Input'!$L$5)+'Profile Grade Input'!$L$11*('Critical Stations'!AD8-'Profile Grade Input'!$L$5)^2,'Profile Grade Input'!$O$6+'Profile Grade Input'!$O$9*('Critical Stations'!AD8-'Profile Grade Input'!$O$5)+'Profile Grade Input'!$O$11*('Critical Stations'!AD8-'Profile Grade Input'!$O$5)^2))))</f>
        <v>661.49913541338583</v>
      </c>
      <c r="AE8" s="31">
        <f>IF('Critical Stations'!AE8&lt;'Profile Grade Input'!$C$7,'Profile Grade Input'!$C$6+'Profile Grade Input'!$C$9*('Critical Stations'!AE8-'Profile Grade Input'!$C$5)+'Profile Grade Input'!$C$11*('Critical Stations'!AE8-'Profile Grade Input'!$C$5)^2,IF('Critical Stations'!AE8&lt;'Profile Grade Input'!$F$7,'Profile Grade Input'!$F$6+'Profile Grade Input'!$F$9*('Critical Stations'!AE8-'Profile Grade Input'!$F$5)+'Profile Grade Input'!$F$11*('Critical Stations'!AE8-'Profile Grade Input'!$F$5)^2,IF('Critical Stations'!AE8&lt;'Profile Grade Input'!$I$7,'Profile Grade Input'!$I$6+'Profile Grade Input'!$I$9*('Critical Stations'!AE8-'Profile Grade Input'!$I$5)+'Profile Grade Input'!$I$11*('Critical Stations'!AE8-'Profile Grade Input'!$I$5)^2,IF('Critical Stations'!AE8&lt;'Profile Grade Input'!$L$7,'Profile Grade Input'!$L$6+'Profile Grade Input'!$L$9*('Critical Stations'!AE8-'Profile Grade Input'!$L$5)+'Profile Grade Input'!$L$11*('Critical Stations'!AE8-'Profile Grade Input'!$L$5)^2,'Profile Grade Input'!$O$6+'Profile Grade Input'!$O$9*('Critical Stations'!AE8-'Profile Grade Input'!$O$5)+'Profile Grade Input'!$O$11*('Critical Stations'!AE8-'Profile Grade Input'!$O$5)^2))))</f>
        <v>661.73596779527554</v>
      </c>
      <c r="AF8" s="31">
        <f>IF('Critical Stations'!AF8&lt;'Profile Grade Input'!$C$7,'Profile Grade Input'!$C$6+'Profile Grade Input'!$C$9*('Critical Stations'!AF8-'Profile Grade Input'!$C$5)+'Profile Grade Input'!$C$11*('Critical Stations'!AF8-'Profile Grade Input'!$C$5)^2,IF('Critical Stations'!AF8&lt;'Profile Grade Input'!$F$7,'Profile Grade Input'!$F$6+'Profile Grade Input'!$F$9*('Critical Stations'!AF8-'Profile Grade Input'!$F$5)+'Profile Grade Input'!$F$11*('Critical Stations'!AF8-'Profile Grade Input'!$F$5)^2,IF('Critical Stations'!AF8&lt;'Profile Grade Input'!$I$7,'Profile Grade Input'!$I$6+'Profile Grade Input'!$I$9*('Critical Stations'!AF8-'Profile Grade Input'!$I$5)+'Profile Grade Input'!$I$11*('Critical Stations'!AF8-'Profile Grade Input'!$I$5)^2,IF('Critical Stations'!AF8&lt;'Profile Grade Input'!$L$7,'Profile Grade Input'!$L$6+'Profile Grade Input'!$L$9*('Critical Stations'!AF8-'Profile Grade Input'!$L$5)+'Profile Grade Input'!$L$11*('Critical Stations'!AF8-'Profile Grade Input'!$L$5)^2,'Profile Grade Input'!$O$6+'Profile Grade Input'!$O$9*('Critical Stations'!AF8-'Profile Grade Input'!$O$5)+'Profile Grade Input'!$O$11*('Critical Stations'!AF8-'Profile Grade Input'!$O$5)^2))))</f>
        <v>662.43400007874016</v>
      </c>
      <c r="AG8" s="31">
        <f>IF('Critical Stations'!AG8&lt;'Profile Grade Input'!$C$7,'Profile Grade Input'!$C$6+'Profile Grade Input'!$C$9*('Critical Stations'!AG8-'Profile Grade Input'!$C$5)+'Profile Grade Input'!$C$11*('Critical Stations'!AG8-'Profile Grade Input'!$C$5)^2,IF('Critical Stations'!AG8&lt;'Profile Grade Input'!$F$7,'Profile Grade Input'!$F$6+'Profile Grade Input'!$F$9*('Critical Stations'!AG8-'Profile Grade Input'!$F$5)+'Profile Grade Input'!$F$11*('Critical Stations'!AG8-'Profile Grade Input'!$F$5)^2,IF('Critical Stations'!AG8&lt;'Profile Grade Input'!$I$7,'Profile Grade Input'!$I$6+'Profile Grade Input'!$I$9*('Critical Stations'!AG8-'Profile Grade Input'!$I$5)+'Profile Grade Input'!$I$11*('Critical Stations'!AG8-'Profile Grade Input'!$I$5)^2,IF('Critical Stations'!AG8&lt;'Profile Grade Input'!$L$7,'Profile Grade Input'!$L$6+'Profile Grade Input'!$L$9*('Critical Stations'!AG8-'Profile Grade Input'!$L$5)+'Profile Grade Input'!$L$11*('Critical Stations'!AG8-'Profile Grade Input'!$L$5)^2,'Profile Grade Input'!$O$6+'Profile Grade Input'!$O$9*('Critical Stations'!AG8-'Profile Grade Input'!$O$5)+'Profile Grade Input'!$O$11*('Critical Stations'!AG8-'Profile Grade Input'!$O$5)^2))))</f>
        <v>663.36886474409448</v>
      </c>
      <c r="AH8" s="31">
        <f>IF('Critical Stations'!AH8&lt;'Profile Grade Input'!$C$7,'Profile Grade Input'!$C$6+'Profile Grade Input'!$C$9*('Critical Stations'!AH8-'Profile Grade Input'!$C$5)+'Profile Grade Input'!$C$11*('Critical Stations'!AH8-'Profile Grade Input'!$C$5)^2,IF('Critical Stations'!AH8&lt;'Profile Grade Input'!$F$7,'Profile Grade Input'!$F$6+'Profile Grade Input'!$F$9*('Critical Stations'!AH8-'Profile Grade Input'!$F$5)+'Profile Grade Input'!$F$11*('Critical Stations'!AH8-'Profile Grade Input'!$F$5)^2,IF('Critical Stations'!AH8&lt;'Profile Grade Input'!$I$7,'Profile Grade Input'!$I$6+'Profile Grade Input'!$I$9*('Critical Stations'!AH8-'Profile Grade Input'!$I$5)+'Profile Grade Input'!$I$11*('Critical Stations'!AH8-'Profile Grade Input'!$I$5)^2,IF('Critical Stations'!AH8&lt;'Profile Grade Input'!$L$7,'Profile Grade Input'!$L$6+'Profile Grade Input'!$L$9*('Critical Stations'!AH8-'Profile Grade Input'!$L$5)+'Profile Grade Input'!$L$11*('Critical Stations'!AH8-'Profile Grade Input'!$L$5)^2,'Profile Grade Input'!$O$6+'Profile Grade Input'!$O$9*('Critical Stations'!AH8-'Profile Grade Input'!$O$5)+'Profile Grade Input'!$O$11*('Critical Stations'!AH8-'Profile Grade Input'!$O$5)^2))))</f>
        <v>664.30372940944881</v>
      </c>
      <c r="AI8" s="31">
        <f>IF('Critical Stations'!AI8&lt;'Profile Grade Input'!$C$7,'Profile Grade Input'!$C$6+'Profile Grade Input'!$C$9*('Critical Stations'!AI8-'Profile Grade Input'!$C$5)+'Profile Grade Input'!$C$11*('Critical Stations'!AI8-'Profile Grade Input'!$C$5)^2,IF('Critical Stations'!AI8&lt;'Profile Grade Input'!$F$7,'Profile Grade Input'!$F$6+'Profile Grade Input'!$F$9*('Critical Stations'!AI8-'Profile Grade Input'!$F$5)+'Profile Grade Input'!$F$11*('Critical Stations'!AI8-'Profile Grade Input'!$F$5)^2,IF('Critical Stations'!AI8&lt;'Profile Grade Input'!$I$7,'Profile Grade Input'!$I$6+'Profile Grade Input'!$I$9*('Critical Stations'!AI8-'Profile Grade Input'!$I$5)+'Profile Grade Input'!$I$11*('Critical Stations'!AI8-'Profile Grade Input'!$I$5)^2,IF('Critical Stations'!AI8&lt;'Profile Grade Input'!$L$7,'Profile Grade Input'!$L$6+'Profile Grade Input'!$L$9*('Critical Stations'!AI8-'Profile Grade Input'!$L$5)+'Profile Grade Input'!$L$11*('Critical Stations'!AI8-'Profile Grade Input'!$L$5)^2,'Profile Grade Input'!$O$6+'Profile Grade Input'!$O$9*('Critical Stations'!AI8-'Profile Grade Input'!$O$5)+'Profile Grade Input'!$O$11*('Critical Stations'!AI8-'Profile Grade Input'!$O$5)^2))))</f>
        <v>665.23859407480313</v>
      </c>
      <c r="AJ8" s="31">
        <f>IF('Critical Stations'!AJ8&lt;'Profile Grade Input'!$C$7,'Profile Grade Input'!$C$6+'Profile Grade Input'!$C$9*('Critical Stations'!AJ8-'Profile Grade Input'!$C$5)+'Profile Grade Input'!$C$11*('Critical Stations'!AJ8-'Profile Grade Input'!$C$5)^2,IF('Critical Stations'!AJ8&lt;'Profile Grade Input'!$F$7,'Profile Grade Input'!$F$6+'Profile Grade Input'!$F$9*('Critical Stations'!AJ8-'Profile Grade Input'!$F$5)+'Profile Grade Input'!$F$11*('Critical Stations'!AJ8-'Profile Grade Input'!$F$5)^2,IF('Critical Stations'!AJ8&lt;'Profile Grade Input'!$I$7,'Profile Grade Input'!$I$6+'Profile Grade Input'!$I$9*('Critical Stations'!AJ8-'Profile Grade Input'!$I$5)+'Profile Grade Input'!$I$11*('Critical Stations'!AJ8-'Profile Grade Input'!$I$5)^2,IF('Critical Stations'!AJ8&lt;'Profile Grade Input'!$L$7,'Profile Grade Input'!$L$6+'Profile Grade Input'!$L$9*('Critical Stations'!AJ8-'Profile Grade Input'!$L$5)+'Profile Grade Input'!$L$11*('Critical Stations'!AJ8-'Profile Grade Input'!$L$5)^2,'Profile Grade Input'!$O$6+'Profile Grade Input'!$O$9*('Critical Stations'!AJ8-'Profile Grade Input'!$O$5)+'Profile Grade Input'!$O$11*('Critical Stations'!AJ8-'Profile Grade Input'!$O$5)^2))))</f>
        <v>665.8743020472441</v>
      </c>
      <c r="AK8" s="31">
        <f>IF('Critical Stations'!AK8&lt;'Profile Grade Input'!$C$7,'Profile Grade Input'!$C$6+'Profile Grade Input'!$C$9*('Critical Stations'!AK8-'Profile Grade Input'!$C$5)+'Profile Grade Input'!$C$11*('Critical Stations'!AK8-'Profile Grade Input'!$C$5)^2,IF('Critical Stations'!AK8&lt;'Profile Grade Input'!$F$7,'Profile Grade Input'!$F$6+'Profile Grade Input'!$F$9*('Critical Stations'!AK8-'Profile Grade Input'!$F$5)+'Profile Grade Input'!$F$11*('Critical Stations'!AK8-'Profile Grade Input'!$F$5)^2,IF('Critical Stations'!AK8&lt;'Profile Grade Input'!$I$7,'Profile Grade Input'!$I$6+'Profile Grade Input'!$I$9*('Critical Stations'!AK8-'Profile Grade Input'!$I$5)+'Profile Grade Input'!$I$11*('Critical Stations'!AK8-'Profile Grade Input'!$I$5)^2,IF('Critical Stations'!AK8&lt;'Profile Grade Input'!$L$7,'Profile Grade Input'!$L$6+'Profile Grade Input'!$L$9*('Critical Stations'!AK8-'Profile Grade Input'!$L$5)+'Profile Grade Input'!$L$11*('Critical Stations'!AK8-'Profile Grade Input'!$L$5)^2,'Profile Grade Input'!$O$6+'Profile Grade Input'!$O$9*('Critical Stations'!AK8-'Profile Grade Input'!$O$5)+'Profile Grade Input'!$O$11*('Critical Stations'!AK8-'Profile Grade Input'!$O$5)^2))))</f>
        <v>665.89923177165349</v>
      </c>
      <c r="AL8" s="31">
        <f>IF('Critical Stations'!AL8&lt;'Profile Grade Input'!$C$7,'Profile Grade Input'!$C$6+'Profile Grade Input'!$C$9*('Critical Stations'!AL8-'Profile Grade Input'!$C$5)+'Profile Grade Input'!$C$11*('Critical Stations'!AL8-'Profile Grade Input'!$C$5)^2,IF('Critical Stations'!AL8&lt;'Profile Grade Input'!$F$7,'Profile Grade Input'!$F$6+'Profile Grade Input'!$F$9*('Critical Stations'!AL8-'Profile Grade Input'!$F$5)+'Profile Grade Input'!$F$11*('Critical Stations'!AL8-'Profile Grade Input'!$F$5)^2,IF('Critical Stations'!AL8&lt;'Profile Grade Input'!$I$7,'Profile Grade Input'!$I$6+'Profile Grade Input'!$I$9*('Critical Stations'!AL8-'Profile Grade Input'!$I$5)+'Profile Grade Input'!$I$11*('Critical Stations'!AL8-'Profile Grade Input'!$I$5)^2,IF('Critical Stations'!AL8&lt;'Profile Grade Input'!$L$7,'Profile Grade Input'!$L$6+'Profile Grade Input'!$L$9*('Critical Stations'!AL8-'Profile Grade Input'!$L$5)+'Profile Grade Input'!$L$11*('Critical Stations'!AL8-'Profile Grade Input'!$L$5)^2,'Profile Grade Input'!$O$6+'Profile Grade Input'!$O$9*('Critical Stations'!AL8-'Profile Grade Input'!$O$5)+'Profile Grade Input'!$O$11*('Critical Stations'!AL8-'Profile Grade Input'!$O$5)^2))))</f>
        <v>665.90870506692909</v>
      </c>
      <c r="AM8" s="31">
        <f>IF('Critical Stations'!AM8&lt;'Profile Grade Input'!$C$7,'Profile Grade Input'!$C$6+'Profile Grade Input'!$C$9*('Critical Stations'!AM8-'Profile Grade Input'!$C$5)+'Profile Grade Input'!$C$11*('Critical Stations'!AM8-'Profile Grade Input'!$C$5)^2,IF('Critical Stations'!AM8&lt;'Profile Grade Input'!$F$7,'Profile Grade Input'!$F$6+'Profile Grade Input'!$F$9*('Critical Stations'!AM8-'Profile Grade Input'!$F$5)+'Profile Grade Input'!$F$11*('Critical Stations'!AM8-'Profile Grade Input'!$F$5)^2,IF('Critical Stations'!AM8&lt;'Profile Grade Input'!$I$7,'Profile Grade Input'!$I$6+'Profile Grade Input'!$I$9*('Critical Stations'!AM8-'Profile Grade Input'!$I$5)+'Profile Grade Input'!$I$11*('Critical Stations'!AM8-'Profile Grade Input'!$I$5)^2,IF('Critical Stations'!AM8&lt;'Profile Grade Input'!$L$7,'Profile Grade Input'!$L$6+'Profile Grade Input'!$L$9*('Critical Stations'!AM8-'Profile Grade Input'!$L$5)+'Profile Grade Input'!$L$11*('Critical Stations'!AM8-'Profile Grade Input'!$L$5)^2,'Profile Grade Input'!$O$6+'Profile Grade Input'!$O$9*('Critical Stations'!AM8-'Profile Grade Input'!$O$5)+'Profile Grade Input'!$O$11*('Critical Stations'!AM8-'Profile Grade Input'!$O$5)^2))))</f>
        <v>666.17345874015746</v>
      </c>
      <c r="AN8" s="31">
        <f>IF('Critical Stations'!AN8&lt;'Profile Grade Input'!$C$7,'Profile Grade Input'!$C$6+'Profile Grade Input'!$C$9*('Critical Stations'!AN8-'Profile Grade Input'!$C$5)+'Profile Grade Input'!$C$11*('Critical Stations'!AN8-'Profile Grade Input'!$C$5)^2,IF('Critical Stations'!AN8&lt;'Profile Grade Input'!$F$7,'Profile Grade Input'!$F$6+'Profile Grade Input'!$F$9*('Critical Stations'!AN8-'Profile Grade Input'!$F$5)+'Profile Grade Input'!$F$11*('Critical Stations'!AN8-'Profile Grade Input'!$F$5)^2,IF('Critical Stations'!AN8&lt;'Profile Grade Input'!$I$7,'Profile Grade Input'!$I$6+'Profile Grade Input'!$I$9*('Critical Stations'!AN8-'Profile Grade Input'!$I$5)+'Profile Grade Input'!$I$11*('Critical Stations'!AN8-'Profile Grade Input'!$I$5)^2,IF('Critical Stations'!AN8&lt;'Profile Grade Input'!$L$7,'Profile Grade Input'!$L$6+'Profile Grade Input'!$L$9*('Critical Stations'!AN8-'Profile Grade Input'!$L$5)+'Profile Grade Input'!$L$11*('Critical Stations'!AN8-'Profile Grade Input'!$L$5)^2,'Profile Grade Input'!$O$6+'Profile Grade Input'!$O$9*('Critical Stations'!AN8-'Profile Grade Input'!$O$5)+'Profile Grade Input'!$O$11*('Critical Stations'!AN8-'Profile Grade Input'!$O$5)^2))))</f>
        <v>667.10832340551178</v>
      </c>
      <c r="AO8" s="31">
        <f>IF('Critical Stations'!AO8&lt;'Profile Grade Input'!$C$7,'Profile Grade Input'!$C$6+'Profile Grade Input'!$C$9*('Critical Stations'!AO8-'Profile Grade Input'!$C$5)+'Profile Grade Input'!$C$11*('Critical Stations'!AO8-'Profile Grade Input'!$C$5)^2,IF('Critical Stations'!AO8&lt;'Profile Grade Input'!$F$7,'Profile Grade Input'!$F$6+'Profile Grade Input'!$F$9*('Critical Stations'!AO8-'Profile Grade Input'!$F$5)+'Profile Grade Input'!$F$11*('Critical Stations'!AO8-'Profile Grade Input'!$F$5)^2,IF('Critical Stations'!AO8&lt;'Profile Grade Input'!$I$7,'Profile Grade Input'!$I$6+'Profile Grade Input'!$I$9*('Critical Stations'!AO8-'Profile Grade Input'!$I$5)+'Profile Grade Input'!$I$11*('Critical Stations'!AO8-'Profile Grade Input'!$I$5)^2,IF('Critical Stations'!AO8&lt;'Profile Grade Input'!$L$7,'Profile Grade Input'!$L$6+'Profile Grade Input'!$L$9*('Critical Stations'!AO8-'Profile Grade Input'!$L$5)+'Profile Grade Input'!$L$11*('Critical Stations'!AO8-'Profile Grade Input'!$L$5)^2,'Profile Grade Input'!$O$6+'Profile Grade Input'!$O$9*('Critical Stations'!AO8-'Profile Grade Input'!$O$5)+'Profile Grade Input'!$O$11*('Critical Stations'!AO8-'Profile Grade Input'!$O$5)^2))))</f>
        <v>668.04318807086611</v>
      </c>
      <c r="AP8" s="31">
        <f>IF('Critical Stations'!AP8&lt;'Profile Grade Input'!$C$7,'Profile Grade Input'!$C$6+'Profile Grade Input'!$C$9*('Critical Stations'!AP8-'Profile Grade Input'!$C$5)+'Profile Grade Input'!$C$11*('Critical Stations'!AP8-'Profile Grade Input'!$C$5)^2,IF('Critical Stations'!AP8&lt;'Profile Grade Input'!$F$7,'Profile Grade Input'!$F$6+'Profile Grade Input'!$F$9*('Critical Stations'!AP8-'Profile Grade Input'!$F$5)+'Profile Grade Input'!$F$11*('Critical Stations'!AP8-'Profile Grade Input'!$F$5)^2,IF('Critical Stations'!AP8&lt;'Profile Grade Input'!$I$7,'Profile Grade Input'!$I$6+'Profile Grade Input'!$I$9*('Critical Stations'!AP8-'Profile Grade Input'!$I$5)+'Profile Grade Input'!$I$11*('Critical Stations'!AP8-'Profile Grade Input'!$I$5)^2,IF('Critical Stations'!AP8&lt;'Profile Grade Input'!$L$7,'Profile Grade Input'!$L$6+'Profile Grade Input'!$L$9*('Critical Stations'!AP8-'Profile Grade Input'!$L$5)+'Profile Grade Input'!$L$11*('Critical Stations'!AP8-'Profile Grade Input'!$L$5)^2,'Profile Grade Input'!$O$6+'Profile Grade Input'!$O$9*('Critical Stations'!AP8-'Profile Grade Input'!$O$5)+'Profile Grade Input'!$O$11*('Critical Stations'!AP8-'Profile Grade Input'!$O$5)^2))))</f>
        <v>668.97805273622043</v>
      </c>
      <c r="AQ8" s="31">
        <f>IF('Critical Stations'!AQ8&lt;'Profile Grade Input'!$C$7,'Profile Grade Input'!$C$6+'Profile Grade Input'!$C$9*('Critical Stations'!AQ8-'Profile Grade Input'!$C$5)+'Profile Grade Input'!$C$11*('Critical Stations'!AQ8-'Profile Grade Input'!$C$5)^2,IF('Critical Stations'!AQ8&lt;'Profile Grade Input'!$F$7,'Profile Grade Input'!$F$6+'Profile Grade Input'!$F$9*('Critical Stations'!AQ8-'Profile Grade Input'!$F$5)+'Profile Grade Input'!$F$11*('Critical Stations'!AQ8-'Profile Grade Input'!$F$5)^2,IF('Critical Stations'!AQ8&lt;'Profile Grade Input'!$I$7,'Profile Grade Input'!$I$6+'Profile Grade Input'!$I$9*('Critical Stations'!AQ8-'Profile Grade Input'!$I$5)+'Profile Grade Input'!$I$11*('Critical Stations'!AQ8-'Profile Grade Input'!$I$5)^2,IF('Critical Stations'!AQ8&lt;'Profile Grade Input'!$L$7,'Profile Grade Input'!$L$6+'Profile Grade Input'!$L$9*('Critical Stations'!AQ8-'Profile Grade Input'!$L$5)+'Profile Grade Input'!$L$11*('Critical Stations'!AQ8-'Profile Grade Input'!$L$5)^2,'Profile Grade Input'!$O$6+'Profile Grade Input'!$O$9*('Critical Stations'!AQ8-'Profile Grade Input'!$O$5)+'Profile Grade Input'!$O$11*('Critical Stations'!AQ8-'Profile Grade Input'!$O$5)^2))))</f>
        <v>669.91291740157476</v>
      </c>
      <c r="AR8" s="31">
        <f>IF('Critical Stations'!AR8&lt;'Profile Grade Input'!$C$7,'Profile Grade Input'!$C$6+'Profile Grade Input'!$C$9*('Critical Stations'!AR8-'Profile Grade Input'!$C$5)+'Profile Grade Input'!$C$11*('Critical Stations'!AR8-'Profile Grade Input'!$C$5)^2,IF('Critical Stations'!AR8&lt;'Profile Grade Input'!$F$7,'Profile Grade Input'!$F$6+'Profile Grade Input'!$F$9*('Critical Stations'!AR8-'Profile Grade Input'!$F$5)+'Profile Grade Input'!$F$11*('Critical Stations'!AR8-'Profile Grade Input'!$F$5)^2,IF('Critical Stations'!AR8&lt;'Profile Grade Input'!$I$7,'Profile Grade Input'!$I$6+'Profile Grade Input'!$I$9*('Critical Stations'!AR8-'Profile Grade Input'!$I$5)+'Profile Grade Input'!$I$11*('Critical Stations'!AR8-'Profile Grade Input'!$I$5)^2,IF('Critical Stations'!AR8&lt;'Profile Grade Input'!$L$7,'Profile Grade Input'!$L$6+'Profile Grade Input'!$L$9*('Critical Stations'!AR8-'Profile Grade Input'!$L$5)+'Profile Grade Input'!$L$11*('Critical Stations'!AR8-'Profile Grade Input'!$L$5)^2,'Profile Grade Input'!$O$6+'Profile Grade Input'!$O$9*('Critical Stations'!AR8-'Profile Grade Input'!$O$5)+'Profile Grade Input'!$O$11*('Critical Stations'!AR8-'Profile Grade Input'!$O$5)^2))))</f>
        <v>670.63587940944876</v>
      </c>
      <c r="AS8" s="31">
        <f>IF('Critical Stations'!AS8&lt;'Profile Grade Input'!$C$7,'Profile Grade Input'!$C$6+'Profile Grade Input'!$C$9*('Critical Stations'!AS8-'Profile Grade Input'!$C$5)+'Profile Grade Input'!$C$11*('Critical Stations'!AS8-'Profile Grade Input'!$C$5)^2,IF('Critical Stations'!AS8&lt;'Profile Grade Input'!$F$7,'Profile Grade Input'!$F$6+'Profile Grade Input'!$F$9*('Critical Stations'!AS8-'Profile Grade Input'!$F$5)+'Profile Grade Input'!$F$11*('Critical Stations'!AS8-'Profile Grade Input'!$F$5)^2,IF('Critical Stations'!AS8&lt;'Profile Grade Input'!$I$7,'Profile Grade Input'!$I$6+'Profile Grade Input'!$I$9*('Critical Stations'!AS8-'Profile Grade Input'!$I$5)+'Profile Grade Input'!$I$11*('Critical Stations'!AS8-'Profile Grade Input'!$I$5)^2,IF('Critical Stations'!AS8&lt;'Profile Grade Input'!$L$7,'Profile Grade Input'!$L$6+'Profile Grade Input'!$L$9*('Critical Stations'!AS8-'Profile Grade Input'!$L$5)+'Profile Grade Input'!$L$11*('Critical Stations'!AS8-'Profile Grade Input'!$L$5)^2,'Profile Grade Input'!$O$6+'Profile Grade Input'!$O$9*('Critical Stations'!AS8-'Profile Grade Input'!$O$5)+'Profile Grade Input'!$O$11*('Critical Stations'!AS8-'Profile Grade Input'!$O$5)^2))))</f>
        <v>670.84778206692908</v>
      </c>
      <c r="AT8" s="31">
        <f>IF('Critical Stations'!AT8&lt;'Profile Grade Input'!$C$7,'Profile Grade Input'!$C$6+'Profile Grade Input'!$C$9*('Critical Stations'!AT8-'Profile Grade Input'!$C$5)+'Profile Grade Input'!$C$11*('Critical Stations'!AT8-'Profile Grade Input'!$C$5)^2,IF('Critical Stations'!AT8&lt;'Profile Grade Input'!$F$7,'Profile Grade Input'!$F$6+'Profile Grade Input'!$F$9*('Critical Stations'!AT8-'Profile Grade Input'!$F$5)+'Profile Grade Input'!$F$11*('Critical Stations'!AT8-'Profile Grade Input'!$F$5)^2,IF('Critical Stations'!AT8&lt;'Profile Grade Input'!$I$7,'Profile Grade Input'!$I$6+'Profile Grade Input'!$I$9*('Critical Stations'!AT8-'Profile Grade Input'!$I$5)+'Profile Grade Input'!$I$11*('Critical Stations'!AT8-'Profile Grade Input'!$I$5)^2,IF('Critical Stations'!AT8&lt;'Profile Grade Input'!$L$7,'Profile Grade Input'!$L$6+'Profile Grade Input'!$L$9*('Critical Stations'!AT8-'Profile Grade Input'!$L$5)+'Profile Grade Input'!$L$11*('Critical Stations'!AT8-'Profile Grade Input'!$L$5)^2,'Profile Grade Input'!$O$6+'Profile Grade Input'!$O$9*('Critical Stations'!AT8-'Profile Grade Input'!$O$5)+'Profile Grade Input'!$O$11*('Critical Stations'!AT8-'Profile Grade Input'!$O$5)^2))))</f>
        <v>671.78264673228341</v>
      </c>
      <c r="AU8" s="31">
        <f>IF('Critical Stations'!AU8&lt;'Profile Grade Input'!$C$7,'Profile Grade Input'!$C$6+'Profile Grade Input'!$C$9*('Critical Stations'!AU8-'Profile Grade Input'!$C$5)+'Profile Grade Input'!$C$11*('Critical Stations'!AU8-'Profile Grade Input'!$C$5)^2,IF('Critical Stations'!AU8&lt;'Profile Grade Input'!$F$7,'Profile Grade Input'!$F$6+'Profile Grade Input'!$F$9*('Critical Stations'!AU8-'Profile Grade Input'!$F$5)+'Profile Grade Input'!$F$11*('Critical Stations'!AU8-'Profile Grade Input'!$F$5)^2,IF('Critical Stations'!AU8&lt;'Profile Grade Input'!$I$7,'Profile Grade Input'!$I$6+'Profile Grade Input'!$I$9*('Critical Stations'!AU8-'Profile Grade Input'!$I$5)+'Profile Grade Input'!$I$11*('Critical Stations'!AU8-'Profile Grade Input'!$I$5)^2,IF('Critical Stations'!AU8&lt;'Profile Grade Input'!$L$7,'Profile Grade Input'!$L$6+'Profile Grade Input'!$L$9*('Critical Stations'!AU8-'Profile Grade Input'!$L$5)+'Profile Grade Input'!$L$11*('Critical Stations'!AU8-'Profile Grade Input'!$L$5)^2,'Profile Grade Input'!$O$6+'Profile Grade Input'!$O$9*('Critical Stations'!AU8-'Profile Grade Input'!$O$5)+'Profile Grade Input'!$O$11*('Critical Stations'!AU8-'Profile Grade Input'!$O$5)^2))))</f>
        <v>672.71751139763774</v>
      </c>
      <c r="AV8" s="31">
        <f>IF('Critical Stations'!AV8&lt;'Profile Grade Input'!$C$7,'Profile Grade Input'!$C$6+'Profile Grade Input'!$C$9*('Critical Stations'!AV8-'Profile Grade Input'!$C$5)+'Profile Grade Input'!$C$11*('Critical Stations'!AV8-'Profile Grade Input'!$C$5)^2,IF('Critical Stations'!AV8&lt;'Profile Grade Input'!$F$7,'Profile Grade Input'!$F$6+'Profile Grade Input'!$F$9*('Critical Stations'!AV8-'Profile Grade Input'!$F$5)+'Profile Grade Input'!$F$11*('Critical Stations'!AV8-'Profile Grade Input'!$F$5)^2,IF('Critical Stations'!AV8&lt;'Profile Grade Input'!$I$7,'Profile Grade Input'!$I$6+'Profile Grade Input'!$I$9*('Critical Stations'!AV8-'Profile Grade Input'!$I$5)+'Profile Grade Input'!$I$11*('Critical Stations'!AV8-'Profile Grade Input'!$I$5)^2,IF('Critical Stations'!AV8&lt;'Profile Grade Input'!$L$7,'Profile Grade Input'!$L$6+'Profile Grade Input'!$L$9*('Critical Stations'!AV8-'Profile Grade Input'!$L$5)+'Profile Grade Input'!$L$11*('Critical Stations'!AV8-'Profile Grade Input'!$L$5)^2,'Profile Grade Input'!$O$6+'Profile Grade Input'!$O$9*('Critical Stations'!AV8-'Profile Grade Input'!$O$5)+'Profile Grade Input'!$O$11*('Critical Stations'!AV8-'Profile Grade Input'!$O$5)^2))))</f>
        <v>672.92941405511806</v>
      </c>
      <c r="AW8" s="31">
        <f>IF('Critical Stations'!AW8&lt;'Profile Grade Input'!$C$7,'Profile Grade Input'!$C$6+'Profile Grade Input'!$C$9*('Critical Stations'!AW8-'Profile Grade Input'!$C$5)+'Profile Grade Input'!$C$11*('Critical Stations'!AW8-'Profile Grade Input'!$C$5)^2,IF('Critical Stations'!AW8&lt;'Profile Grade Input'!$F$7,'Profile Grade Input'!$F$6+'Profile Grade Input'!$F$9*('Critical Stations'!AW8-'Profile Grade Input'!$F$5)+'Profile Grade Input'!$F$11*('Critical Stations'!AW8-'Profile Grade Input'!$F$5)^2,IF('Critical Stations'!AW8&lt;'Profile Grade Input'!$I$7,'Profile Grade Input'!$I$6+'Profile Grade Input'!$I$9*('Critical Stations'!AW8-'Profile Grade Input'!$I$5)+'Profile Grade Input'!$I$11*('Critical Stations'!AW8-'Profile Grade Input'!$I$5)^2,IF('Critical Stations'!AW8&lt;'Profile Grade Input'!$L$7,'Profile Grade Input'!$L$6+'Profile Grade Input'!$L$9*('Critical Stations'!AW8-'Profile Grade Input'!$L$5)+'Profile Grade Input'!$L$11*('Critical Stations'!AW8-'Profile Grade Input'!$L$5)^2,'Profile Grade Input'!$O$6+'Profile Grade Input'!$O$9*('Critical Stations'!AW8-'Profile Grade Input'!$O$5)+'Profile Grade Input'!$O$11*('Critical Stations'!AW8-'Profile Grade Input'!$O$5)^2))))</f>
        <v>673.65237606299206</v>
      </c>
      <c r="AX8" s="31">
        <f>IF('Critical Stations'!AX8&lt;'Profile Grade Input'!$C$7,'Profile Grade Input'!$C$6+'Profile Grade Input'!$C$9*('Critical Stations'!AX8-'Profile Grade Input'!$C$5)+'Profile Grade Input'!$C$11*('Critical Stations'!AX8-'Profile Grade Input'!$C$5)^2,IF('Critical Stations'!AX8&lt;'Profile Grade Input'!$F$7,'Profile Grade Input'!$F$6+'Profile Grade Input'!$F$9*('Critical Stations'!AX8-'Profile Grade Input'!$F$5)+'Profile Grade Input'!$F$11*('Critical Stations'!AX8-'Profile Grade Input'!$F$5)^2,IF('Critical Stations'!AX8&lt;'Profile Grade Input'!$I$7,'Profile Grade Input'!$I$6+'Profile Grade Input'!$I$9*('Critical Stations'!AX8-'Profile Grade Input'!$I$5)+'Profile Grade Input'!$I$11*('Critical Stations'!AX8-'Profile Grade Input'!$I$5)^2,IF('Critical Stations'!AX8&lt;'Profile Grade Input'!$L$7,'Profile Grade Input'!$L$6+'Profile Grade Input'!$L$9*('Critical Stations'!AX8-'Profile Grade Input'!$L$5)+'Profile Grade Input'!$L$11*('Critical Stations'!AX8-'Profile Grade Input'!$L$5)^2,'Profile Grade Input'!$O$6+'Profile Grade Input'!$O$9*('Critical Stations'!AX8-'Profile Grade Input'!$O$5)+'Profile Grade Input'!$O$11*('Critical Stations'!AX8-'Profile Grade Input'!$O$5)^2))))</f>
        <v>674.56491981894237</v>
      </c>
      <c r="AY8" s="31">
        <f>IF('Critical Stations'!AY8&lt;'Profile Grade Input'!$C$7,'Profile Grade Input'!$C$6+'Profile Grade Input'!$C$9*('Critical Stations'!AY8-'Profile Grade Input'!$C$5)+'Profile Grade Input'!$C$11*('Critical Stations'!AY8-'Profile Grade Input'!$C$5)^2,IF('Critical Stations'!AY8&lt;'Profile Grade Input'!$F$7,'Profile Grade Input'!$F$6+'Profile Grade Input'!$F$9*('Critical Stations'!AY8-'Profile Grade Input'!$F$5)+'Profile Grade Input'!$F$11*('Critical Stations'!AY8-'Profile Grade Input'!$F$5)^2,IF('Critical Stations'!AY8&lt;'Profile Grade Input'!$I$7,'Profile Grade Input'!$I$6+'Profile Grade Input'!$I$9*('Critical Stations'!AY8-'Profile Grade Input'!$I$5)+'Profile Grade Input'!$I$11*('Critical Stations'!AY8-'Profile Grade Input'!$I$5)^2,IF('Critical Stations'!AY8&lt;'Profile Grade Input'!$L$7,'Profile Grade Input'!$L$6+'Profile Grade Input'!$L$9*('Critical Stations'!AY8-'Profile Grade Input'!$L$5)+'Profile Grade Input'!$L$11*('Critical Stations'!AY8-'Profile Grade Input'!$L$5)^2,'Profile Grade Input'!$O$6+'Profile Grade Input'!$O$9*('Critical Stations'!AY8-'Profile Grade Input'!$O$5)+'Profile Grade Input'!$O$11*('Critical Stations'!AY8-'Profile Grade Input'!$O$5)^2))))</f>
        <v>675.43035887473161</v>
      </c>
      <c r="AZ8" s="31">
        <f>IF('Critical Stations'!AZ8&lt;'Profile Grade Input'!$C$7,'Profile Grade Input'!$C$6+'Profile Grade Input'!$C$9*('Critical Stations'!AZ8-'Profile Grade Input'!$C$5)+'Profile Grade Input'!$C$11*('Critical Stations'!AZ8-'Profile Grade Input'!$C$5)^2,IF('Critical Stations'!AZ8&lt;'Profile Grade Input'!$F$7,'Profile Grade Input'!$F$6+'Profile Grade Input'!$F$9*('Critical Stations'!AZ8-'Profile Grade Input'!$F$5)+'Profile Grade Input'!$F$11*('Critical Stations'!AZ8-'Profile Grade Input'!$F$5)^2,IF('Critical Stations'!AZ8&lt;'Profile Grade Input'!$I$7,'Profile Grade Input'!$I$6+'Profile Grade Input'!$I$9*('Critical Stations'!AZ8-'Profile Grade Input'!$I$5)+'Profile Grade Input'!$I$11*('Critical Stations'!AZ8-'Profile Grade Input'!$I$5)^2,IF('Critical Stations'!AZ8&lt;'Profile Grade Input'!$L$7,'Profile Grade Input'!$L$6+'Profile Grade Input'!$L$9*('Critical Stations'!AZ8-'Profile Grade Input'!$L$5)+'Profile Grade Input'!$L$11*('Critical Stations'!AZ8-'Profile Grade Input'!$L$5)^2,'Profile Grade Input'!$O$6+'Profile Grade Input'!$O$9*('Critical Stations'!AZ8-'Profile Grade Input'!$O$5)+'Profile Grade Input'!$O$11*('Critical Stations'!AZ8-'Profile Grade Input'!$O$5)^2))))</f>
        <v>676.24867647606482</v>
      </c>
      <c r="BA8" s="31">
        <f>IF('Critical Stations'!BA8&lt;'Profile Grade Input'!$C$7,'Profile Grade Input'!$C$6+'Profile Grade Input'!$C$9*('Critical Stations'!BA8-'Profile Grade Input'!$C$5)+'Profile Grade Input'!$C$11*('Critical Stations'!BA8-'Profile Grade Input'!$C$5)^2,IF('Critical Stations'!BA8&lt;'Profile Grade Input'!$F$7,'Profile Grade Input'!$F$6+'Profile Grade Input'!$F$9*('Critical Stations'!BA8-'Profile Grade Input'!$F$5)+'Profile Grade Input'!$F$11*('Critical Stations'!BA8-'Profile Grade Input'!$F$5)^2,IF('Critical Stations'!BA8&lt;'Profile Grade Input'!$I$7,'Profile Grade Input'!$I$6+'Profile Grade Input'!$I$9*('Critical Stations'!BA8-'Profile Grade Input'!$I$5)+'Profile Grade Input'!$I$11*('Critical Stations'!BA8-'Profile Grade Input'!$I$5)^2,IF('Critical Stations'!BA8&lt;'Profile Grade Input'!$L$7,'Profile Grade Input'!$L$6+'Profile Grade Input'!$L$9*('Critical Stations'!BA8-'Profile Grade Input'!$L$5)+'Profile Grade Input'!$L$11*('Critical Stations'!BA8-'Profile Grade Input'!$L$5)^2,'Profile Grade Input'!$O$6+'Profile Grade Input'!$O$9*('Critical Stations'!BA8-'Profile Grade Input'!$O$5)+'Profile Grade Input'!$O$11*('Critical Stations'!BA8-'Profile Grade Input'!$O$5)^2))))</f>
        <v>676.42761086972087</v>
      </c>
      <c r="BB8" s="31">
        <f>IF('Critical Stations'!BB8&lt;'Profile Grade Input'!$C$7,'Profile Grade Input'!$C$6+'Profile Grade Input'!$C$9*('Critical Stations'!BB8-'Profile Grade Input'!$C$5)+'Profile Grade Input'!$C$11*('Critical Stations'!BB8-'Profile Grade Input'!$C$5)^2,IF('Critical Stations'!BB8&lt;'Profile Grade Input'!$F$7,'Profile Grade Input'!$F$6+'Profile Grade Input'!$F$9*('Critical Stations'!BB8-'Profile Grade Input'!$F$5)+'Profile Grade Input'!$F$11*('Critical Stations'!BB8-'Profile Grade Input'!$F$5)^2,IF('Critical Stations'!BB8&lt;'Profile Grade Input'!$I$7,'Profile Grade Input'!$I$6+'Profile Grade Input'!$I$9*('Critical Stations'!BB8-'Profile Grade Input'!$I$5)+'Profile Grade Input'!$I$11*('Critical Stations'!BB8-'Profile Grade Input'!$I$5)^2,IF('Critical Stations'!BB8&lt;'Profile Grade Input'!$L$7,'Profile Grade Input'!$L$6+'Profile Grade Input'!$L$9*('Critical Stations'!BB8-'Profile Grade Input'!$L$5)+'Profile Grade Input'!$L$11*('Critical Stations'!BB8-'Profile Grade Input'!$L$5)^2,'Profile Grade Input'!$O$6+'Profile Grade Input'!$O$9*('Critical Stations'!BB8-'Profile Grade Input'!$O$5)+'Profile Grade Input'!$O$11*('Critical Stations'!BB8-'Profile Grade Input'!$O$5)^2))))</f>
        <v>677.0198726229421</v>
      </c>
      <c r="BC8" s="31">
        <f>IF('Critical Stations'!BC8&lt;'Profile Grade Input'!$C$7,'Profile Grade Input'!$C$6+'Profile Grade Input'!$C$9*('Critical Stations'!BC8-'Profile Grade Input'!$C$5)+'Profile Grade Input'!$C$11*('Critical Stations'!BC8-'Profile Grade Input'!$C$5)^2,IF('Critical Stations'!BC8&lt;'Profile Grade Input'!$F$7,'Profile Grade Input'!$F$6+'Profile Grade Input'!$F$9*('Critical Stations'!BC8-'Profile Grade Input'!$F$5)+'Profile Grade Input'!$F$11*('Critical Stations'!BC8-'Profile Grade Input'!$F$5)^2,IF('Critical Stations'!BC8&lt;'Profile Grade Input'!$I$7,'Profile Grade Input'!$I$6+'Profile Grade Input'!$I$9*('Critical Stations'!BC8-'Profile Grade Input'!$I$5)+'Profile Grade Input'!$I$11*('Critical Stations'!BC8-'Profile Grade Input'!$I$5)^2,IF('Critical Stations'!BC8&lt;'Profile Grade Input'!$L$7,'Profile Grade Input'!$L$6+'Profile Grade Input'!$L$9*('Critical Stations'!BC8-'Profile Grade Input'!$L$5)+'Profile Grade Input'!$L$11*('Critical Stations'!BC8-'Profile Grade Input'!$L$5)^2,'Profile Grade Input'!$O$6+'Profile Grade Input'!$O$9*('Critical Stations'!BC8-'Profile Grade Input'!$O$5)+'Profile Grade Input'!$O$11*('Critical Stations'!BC8-'Profile Grade Input'!$O$5)^2))))</f>
        <v>677.56459172161613</v>
      </c>
      <c r="BD8" s="31">
        <f>IF('Critical Stations'!BD8&lt;'Profile Grade Input'!$C$7,'Profile Grade Input'!$C$6+'Profile Grade Input'!$C$9*('Critical Stations'!BD8-'Profile Grade Input'!$C$5)+'Profile Grade Input'!$C$11*('Critical Stations'!BD8-'Profile Grade Input'!$C$5)^2,IF('Critical Stations'!BD8&lt;'Profile Grade Input'!$F$7,'Profile Grade Input'!$F$6+'Profile Grade Input'!$F$9*('Critical Stations'!BD8-'Profile Grade Input'!$F$5)+'Profile Grade Input'!$F$11*('Critical Stations'!BD8-'Profile Grade Input'!$F$5)^2,IF('Critical Stations'!BD8&lt;'Profile Grade Input'!$I$7,'Profile Grade Input'!$I$6+'Profile Grade Input'!$I$9*('Critical Stations'!BD8-'Profile Grade Input'!$I$5)+'Profile Grade Input'!$I$11*('Critical Stations'!BD8-'Profile Grade Input'!$I$5)^2,IF('Critical Stations'!BD8&lt;'Profile Grade Input'!$L$7,'Profile Grade Input'!$L$6+'Profile Grade Input'!$L$9*('Critical Stations'!BD8-'Profile Grade Input'!$L$5)+'Profile Grade Input'!$L$11*('Critical Stations'!BD8-'Profile Grade Input'!$L$5)^2,'Profile Grade Input'!$O$6+'Profile Grade Input'!$O$9*('Critical Stations'!BD8-'Profile Grade Input'!$O$5)+'Profile Grade Input'!$O$11*('Critical Stations'!BD8-'Profile Grade Input'!$O$5)^2))))</f>
        <v>677.74282643270351</v>
      </c>
      <c r="BE8" s="31">
        <f>IF('Critical Stations'!BE8&lt;'Profile Grade Input'!$C$7,'Profile Grade Input'!$C$6+'Profile Grade Input'!$C$9*('Critical Stations'!BE8-'Profile Grade Input'!$C$5)+'Profile Grade Input'!$C$11*('Critical Stations'!BE8-'Profile Grade Input'!$C$5)^2,IF('Critical Stations'!BE8&lt;'Profile Grade Input'!$F$7,'Profile Grade Input'!$F$6+'Profile Grade Input'!$F$9*('Critical Stations'!BE8-'Profile Grade Input'!$F$5)+'Profile Grade Input'!$F$11*('Critical Stations'!BE8-'Profile Grade Input'!$F$5)^2,IF('Critical Stations'!BE8&lt;'Profile Grade Input'!$I$7,'Profile Grade Input'!$I$6+'Profile Grade Input'!$I$9*('Critical Stations'!BE8-'Profile Grade Input'!$I$5)+'Profile Grade Input'!$I$11*('Critical Stations'!BE8-'Profile Grade Input'!$I$5)^2,IF('Critical Stations'!BE8&lt;'Profile Grade Input'!$L$7,'Profile Grade Input'!$L$6+'Profile Grade Input'!$L$9*('Critical Stations'!BE8-'Profile Grade Input'!$L$5)+'Profile Grade Input'!$L$11*('Critical Stations'!BE8-'Profile Grade Input'!$L$5)^2,'Profile Grade Input'!$O$6+'Profile Grade Input'!$O$9*('Critical Stations'!BE8-'Profile Grade Input'!$O$5)+'Profile Grade Input'!$O$11*('Critical Stations'!BE8-'Profile Grade Input'!$O$5)^2))))</f>
        <v>678.04180959380187</v>
      </c>
      <c r="BF8" s="31">
        <f>IF('Critical Stations'!BF8&lt;'Profile Grade Input'!$C$7,'Profile Grade Input'!$C$6+'Profile Grade Input'!$C$9*('Critical Stations'!BF8-'Profile Grade Input'!$C$5)+'Profile Grade Input'!$C$11*('Critical Stations'!BF8-'Profile Grade Input'!$C$5)^2,IF('Critical Stations'!BF8&lt;'Profile Grade Input'!$F$7,'Profile Grade Input'!$F$6+'Profile Grade Input'!$F$9*('Critical Stations'!BF8-'Profile Grade Input'!$F$5)+'Profile Grade Input'!$F$11*('Critical Stations'!BF8-'Profile Grade Input'!$F$5)^2,IF('Critical Stations'!BF8&lt;'Profile Grade Input'!$I$7,'Profile Grade Input'!$I$6+'Profile Grade Input'!$I$9*('Critical Stations'!BF8-'Profile Grade Input'!$I$5)+'Profile Grade Input'!$I$11*('Critical Stations'!BF8-'Profile Grade Input'!$I$5)^2,IF('Critical Stations'!BF8&lt;'Profile Grade Input'!$L$7,'Profile Grade Input'!$L$6+'Profile Grade Input'!$L$9*('Critical Stations'!BF8-'Profile Grade Input'!$L$5)+'Profile Grade Input'!$L$11*('Critical Stations'!BF8-'Profile Grade Input'!$L$5)^2,'Profile Grade Input'!$O$6+'Profile Grade Input'!$O$9*('Critical Stations'!BF8-'Profile Grade Input'!$O$5)+'Profile Grade Input'!$O$11*('Critical Stations'!BF8-'Profile Grade Input'!$O$5)^2))))</f>
        <v>678.43761196084517</v>
      </c>
      <c r="BG8" s="31">
        <f>IF('Critical Stations'!BG8&lt;'Profile Grade Input'!$C$7,'Profile Grade Input'!$C$6+'Profile Grade Input'!$C$9*('Critical Stations'!BG8-'Profile Grade Input'!$C$5)+'Profile Grade Input'!$C$11*('Critical Stations'!BG8-'Profile Grade Input'!$C$5)^2,IF('Critical Stations'!BG8&lt;'Profile Grade Input'!$F$7,'Profile Grade Input'!$F$6+'Profile Grade Input'!$F$9*('Critical Stations'!BG8-'Profile Grade Input'!$F$5)+'Profile Grade Input'!$F$11*('Critical Stations'!BG8-'Profile Grade Input'!$F$5)^2,IF('Critical Stations'!BG8&lt;'Profile Grade Input'!$I$7,'Profile Grade Input'!$I$6+'Profile Grade Input'!$I$9*('Critical Stations'!BG8-'Profile Grade Input'!$I$5)+'Profile Grade Input'!$I$11*('Critical Stations'!BG8-'Profile Grade Input'!$I$5)^2,IF('Critical Stations'!BG8&lt;'Profile Grade Input'!$L$7,'Profile Grade Input'!$L$6+'Profile Grade Input'!$L$9*('Critical Stations'!BG8-'Profile Grade Input'!$L$5)+'Profile Grade Input'!$L$11*('Critical Stations'!BG8-'Profile Grade Input'!$L$5)^2,'Profile Grade Input'!$O$6+'Profile Grade Input'!$O$9*('Critical Stations'!BG8-'Profile Grade Input'!$O$5)+'Profile Grade Input'!$O$11*('Critical Stations'!BG8-'Profile Grade Input'!$O$5)^2))))</f>
        <v>679.09586922203471</v>
      </c>
      <c r="BH8" s="31">
        <f>IF('Critical Stations'!BH8&lt;'Profile Grade Input'!$C$7,'Profile Grade Input'!$C$6+'Profile Grade Input'!$C$9*('Critical Stations'!BH8-'Profile Grade Input'!$C$5)+'Profile Grade Input'!$C$11*('Critical Stations'!BH8-'Profile Grade Input'!$C$5)^2,IF('Critical Stations'!BH8&lt;'Profile Grade Input'!$F$7,'Profile Grade Input'!$F$6+'Profile Grade Input'!$F$9*('Critical Stations'!BH8-'Profile Grade Input'!$F$5)+'Profile Grade Input'!$F$11*('Critical Stations'!BH8-'Profile Grade Input'!$F$5)^2,IF('Critical Stations'!BH8&lt;'Profile Grade Input'!$I$7,'Profile Grade Input'!$I$6+'Profile Grade Input'!$I$9*('Critical Stations'!BH8-'Profile Grade Input'!$I$5)+'Profile Grade Input'!$I$11*('Critical Stations'!BH8-'Profile Grade Input'!$I$5)^2,IF('Critical Stations'!BH8&lt;'Profile Grade Input'!$L$7,'Profile Grade Input'!$L$6+'Profile Grade Input'!$L$9*('Critical Stations'!BH8-'Profile Grade Input'!$L$5)+'Profile Grade Input'!$L$11*('Critical Stations'!BH8-'Profile Grade Input'!$L$5)^2,'Profile Grade Input'!$O$6+'Profile Grade Input'!$O$9*('Critical Stations'!BH8-'Profile Grade Input'!$O$5)+'Profile Grade Input'!$O$11*('Critical Stations'!BH8-'Profile Grade Input'!$O$5)^2))))</f>
        <v>679.2369643770528</v>
      </c>
      <c r="BI8" s="31">
        <f>IF('Critical Stations'!BI8&lt;'Profile Grade Input'!$C$7,'Profile Grade Input'!$C$6+'Profile Grade Input'!$C$9*('Critical Stations'!BI8-'Profile Grade Input'!$C$5)+'Profile Grade Input'!$C$11*('Critical Stations'!BI8-'Profile Grade Input'!$C$5)^2,IF('Critical Stations'!BI8&lt;'Profile Grade Input'!$F$7,'Profile Grade Input'!$F$6+'Profile Grade Input'!$F$9*('Critical Stations'!BI8-'Profile Grade Input'!$F$5)+'Profile Grade Input'!$F$11*('Critical Stations'!BI8-'Profile Grade Input'!$F$5)^2,IF('Critical Stations'!BI8&lt;'Profile Grade Input'!$I$7,'Profile Grade Input'!$I$6+'Profile Grade Input'!$I$9*('Critical Stations'!BI8-'Profile Grade Input'!$I$5)+'Profile Grade Input'!$I$11*('Critical Stations'!BI8-'Profile Grade Input'!$I$5)^2,IF('Critical Stations'!BI8&lt;'Profile Grade Input'!$L$7,'Profile Grade Input'!$L$6+'Profile Grade Input'!$L$9*('Critical Stations'!BI8-'Profile Grade Input'!$L$5)+'Profile Grade Input'!$L$11*('Critical Stations'!BI8-'Profile Grade Input'!$L$5)^2,'Profile Grade Input'!$O$6+'Profile Grade Input'!$O$9*('Critical Stations'!BI8-'Profile Grade Input'!$O$5)+'Profile Grade Input'!$O$11*('Critical Stations'!BI8-'Profile Grade Input'!$O$5)^2))))</f>
        <v>679.52006381081128</v>
      </c>
      <c r="BJ8" s="31">
        <f>IF('Critical Stations'!BJ8&lt;'Profile Grade Input'!$C$7,'Profile Grade Input'!$C$6+'Profile Grade Input'!$C$9*('Critical Stations'!BJ8-'Profile Grade Input'!$C$5)+'Profile Grade Input'!$C$11*('Critical Stations'!BJ8-'Profile Grade Input'!$C$5)^2,IF('Critical Stations'!BJ8&lt;'Profile Grade Input'!$F$7,'Profile Grade Input'!$F$6+'Profile Grade Input'!$F$9*('Critical Stations'!BJ8-'Profile Grade Input'!$F$5)+'Profile Grade Input'!$F$11*('Critical Stations'!BJ8-'Profile Grade Input'!$F$5)^2,IF('Critical Stations'!BJ8&lt;'Profile Grade Input'!$I$7,'Profile Grade Input'!$I$6+'Profile Grade Input'!$I$9*('Critical Stations'!BJ8-'Profile Grade Input'!$I$5)+'Profile Grade Input'!$I$11*('Critical Stations'!BJ8-'Profile Grade Input'!$I$5)^2,IF('Critical Stations'!BJ8&lt;'Profile Grade Input'!$L$7,'Profile Grade Input'!$L$6+'Profile Grade Input'!$L$9*('Critical Stations'!BJ8-'Profile Grade Input'!$L$5)+'Profile Grade Input'!$L$11*('Critical Stations'!BJ8-'Profile Grade Input'!$L$5)^2,'Profile Grade Input'!$O$6+'Profile Grade Input'!$O$9*('Critical Stations'!BJ8-'Profile Grade Input'!$O$5)+'Profile Grade Input'!$O$11*('Critical Stations'!BJ8-'Profile Grade Input'!$O$5)^2))))</f>
        <v>679.69961092213555</v>
      </c>
      <c r="BK8" s="31">
        <f>IF('Critical Stations'!BK8&lt;'Profile Grade Input'!$C$7,'Profile Grade Input'!$C$6+'Profile Grade Input'!$C$9*('Critical Stations'!BK8-'Profile Grade Input'!$C$5)+'Profile Grade Input'!$C$11*('Critical Stations'!BK8-'Profile Grade Input'!$C$5)^2,IF('Critical Stations'!BK8&lt;'Profile Grade Input'!$F$7,'Profile Grade Input'!$F$6+'Profile Grade Input'!$F$9*('Critical Stations'!BK8-'Profile Grade Input'!$F$5)+'Profile Grade Input'!$F$11*('Critical Stations'!BK8-'Profile Grade Input'!$F$5)^2,IF('Critical Stations'!BK8&lt;'Profile Grade Input'!$I$7,'Profile Grade Input'!$I$6+'Profile Grade Input'!$I$9*('Critical Stations'!BK8-'Profile Grade Input'!$I$5)+'Profile Grade Input'!$I$11*('Critical Stations'!BK8-'Profile Grade Input'!$I$5)^2,IF('Critical Stations'!BK8&lt;'Profile Grade Input'!$L$7,'Profile Grade Input'!$L$6+'Profile Grade Input'!$L$9*('Critical Stations'!BK8-'Profile Grade Input'!$L$5)+'Profile Grade Input'!$L$11*('Critical Stations'!BK8-'Profile Grade Input'!$L$5)^2,'Profile Grade Input'!$O$6+'Profile Grade Input'!$O$9*('Critical Stations'!BK8-'Profile Grade Input'!$O$5)+'Profile Grade Input'!$O$11*('Critical Stations'!BK8-'Profile Grade Input'!$O$5)^2))))</f>
        <v>680.14686795455066</v>
      </c>
      <c r="BL8" s="31">
        <f>IF('Critical Stations'!BL8&lt;'Profile Grade Input'!$C$7,'Profile Grade Input'!$C$6+'Profile Grade Input'!$C$9*('Critical Stations'!BL8-'Profile Grade Input'!$C$5)+'Profile Grade Input'!$C$11*('Critical Stations'!BL8-'Profile Grade Input'!$C$5)^2,IF('Critical Stations'!BL8&lt;'Profile Grade Input'!$F$7,'Profile Grade Input'!$F$6+'Profile Grade Input'!$F$9*('Critical Stations'!BL8-'Profile Grade Input'!$F$5)+'Profile Grade Input'!$F$11*('Critical Stations'!BL8-'Profile Grade Input'!$F$5)^2,IF('Critical Stations'!BL8&lt;'Profile Grade Input'!$I$7,'Profile Grade Input'!$I$6+'Profile Grade Input'!$I$9*('Critical Stations'!BL8-'Profile Grade Input'!$I$5)+'Profile Grade Input'!$I$11*('Critical Stations'!BL8-'Profile Grade Input'!$I$5)^2,IF('Critical Stations'!BL8&lt;'Profile Grade Input'!$L$7,'Profile Grade Input'!$L$6+'Profile Grade Input'!$L$9*('Critical Stations'!BL8-'Profile Grade Input'!$L$5)+'Profile Grade Input'!$L$11*('Critical Stations'!BL8-'Profile Grade Input'!$L$5)^2,'Profile Grade Input'!$O$6+'Profile Grade Input'!$O$9*('Critical Stations'!BL8-'Profile Grade Input'!$O$5)+'Profile Grade Input'!$O$11*('Critical Stations'!BL8-'Profile Grade Input'!$O$5)^2))))</f>
        <v>680.56256317963187</v>
      </c>
      <c r="BM8" s="31">
        <f>IF('Critical Stations'!BM8&lt;'Profile Grade Input'!$C$7,'Profile Grade Input'!$C$6+'Profile Grade Input'!$C$9*('Critical Stations'!BM8-'Profile Grade Input'!$C$5)+'Profile Grade Input'!$C$11*('Critical Stations'!BM8-'Profile Grade Input'!$C$5)^2,IF('Critical Stations'!BM8&lt;'Profile Grade Input'!$F$7,'Profile Grade Input'!$F$6+'Profile Grade Input'!$F$9*('Critical Stations'!BM8-'Profile Grade Input'!$F$5)+'Profile Grade Input'!$F$11*('Critical Stations'!BM8-'Profile Grade Input'!$F$5)^2,IF('Critical Stations'!BM8&lt;'Profile Grade Input'!$I$7,'Profile Grade Input'!$I$6+'Profile Grade Input'!$I$9*('Critical Stations'!BM8-'Profile Grade Input'!$I$5)+'Profile Grade Input'!$I$11*('Critical Stations'!BM8-'Profile Grade Input'!$I$5)^2,IF('Critical Stations'!BM8&lt;'Profile Grade Input'!$L$7,'Profile Grade Input'!$L$6+'Profile Grade Input'!$L$9*('Critical Stations'!BM8-'Profile Grade Input'!$L$5)+'Profile Grade Input'!$L$11*('Critical Stations'!BM8-'Profile Grade Input'!$L$5)^2,'Profile Grade Input'!$O$6+'Profile Grade Input'!$O$9*('Critical Stations'!BM8-'Profile Grade Input'!$O$5)+'Profile Grade Input'!$O$11*('Critical Stations'!BM8-'Profile Grade Input'!$O$5)^2))))</f>
        <v>680.94492501118884</v>
      </c>
      <c r="BN8" s="31">
        <f>IF('Critical Stations'!BN8&lt;'Profile Grade Input'!$C$7,'Profile Grade Input'!$C$6+'Profile Grade Input'!$C$9*('Critical Stations'!BN8-'Profile Grade Input'!$C$5)+'Profile Grade Input'!$C$11*('Critical Stations'!BN8-'Profile Grade Input'!$C$5)^2,IF('Critical Stations'!BN8&lt;'Profile Grade Input'!$F$7,'Profile Grade Input'!$F$6+'Profile Grade Input'!$F$9*('Critical Stations'!BN8-'Profile Grade Input'!$F$5)+'Profile Grade Input'!$F$11*('Critical Stations'!BN8-'Profile Grade Input'!$F$5)^2,IF('Critical Stations'!BN8&lt;'Profile Grade Input'!$I$7,'Profile Grade Input'!$I$6+'Profile Grade Input'!$I$9*('Critical Stations'!BN8-'Profile Grade Input'!$I$5)+'Profile Grade Input'!$I$11*('Critical Stations'!BN8-'Profile Grade Input'!$I$5)^2,IF('Critical Stations'!BN8&lt;'Profile Grade Input'!$L$7,'Profile Grade Input'!$L$6+'Profile Grade Input'!$L$9*('Critical Stations'!BN8-'Profile Grade Input'!$L$5)+'Profile Grade Input'!$L$11*('Critical Stations'!BN8-'Profile Grade Input'!$L$5)^2,'Profile Grade Input'!$O$6+'Profile Grade Input'!$O$9*('Critical Stations'!BN8-'Profile Grade Input'!$O$5)+'Profile Grade Input'!$O$11*('Critical Stations'!BN8-'Profile Grade Input'!$O$5)^2))))</f>
        <v>681.31559018795042</v>
      </c>
      <c r="BO8" s="31">
        <f>IF('Critical Stations'!BO8&lt;'Profile Grade Input'!$C$7,'Profile Grade Input'!$C$6+'Profile Grade Input'!$C$9*('Critical Stations'!BO8-'Profile Grade Input'!$C$5)+'Profile Grade Input'!$C$11*('Critical Stations'!BO8-'Profile Grade Input'!$C$5)^2,IF('Critical Stations'!BO8&lt;'Profile Grade Input'!$F$7,'Profile Grade Input'!$F$6+'Profile Grade Input'!$F$9*('Critical Stations'!BO8-'Profile Grade Input'!$F$5)+'Profile Grade Input'!$F$11*('Critical Stations'!BO8-'Profile Grade Input'!$F$5)^2,IF('Critical Stations'!BO8&lt;'Profile Grade Input'!$I$7,'Profile Grade Input'!$I$6+'Profile Grade Input'!$I$9*('Critical Stations'!BO8-'Profile Grade Input'!$I$5)+'Profile Grade Input'!$I$11*('Critical Stations'!BO8-'Profile Grade Input'!$I$5)^2,IF('Critical Stations'!BO8&lt;'Profile Grade Input'!$L$7,'Profile Grade Input'!$L$6+'Profile Grade Input'!$L$9*('Critical Stations'!BO8-'Profile Grade Input'!$L$5)+'Profile Grade Input'!$L$11*('Critical Stations'!BO8-'Profile Grade Input'!$L$5)^2,'Profile Grade Input'!$O$6+'Profile Grade Input'!$O$9*('Critical Stations'!BO8-'Profile Grade Input'!$O$5)+'Profile Grade Input'!$O$11*('Critical Stations'!BO8-'Profile Grade Input'!$O$5)^2))))</f>
        <v>681.3335468847381</v>
      </c>
      <c r="BP8" s="31">
        <f>IF('Critical Stations'!BP8&lt;'Profile Grade Input'!$C$7,'Profile Grade Input'!$C$6+'Profile Grade Input'!$C$9*('Critical Stations'!BP8-'Profile Grade Input'!$C$5)+'Profile Grade Input'!$C$11*('Critical Stations'!BP8-'Profile Grade Input'!$C$5)^2,IF('Critical Stations'!BP8&lt;'Profile Grade Input'!$F$7,'Profile Grade Input'!$F$6+'Profile Grade Input'!$F$9*('Critical Stations'!BP8-'Profile Grade Input'!$F$5)+'Profile Grade Input'!$F$11*('Critical Stations'!BP8-'Profile Grade Input'!$F$5)^2,IF('Critical Stations'!BP8&lt;'Profile Grade Input'!$I$7,'Profile Grade Input'!$I$6+'Profile Grade Input'!$I$9*('Critical Stations'!BP8-'Profile Grade Input'!$I$5)+'Profile Grade Input'!$I$11*('Critical Stations'!BP8-'Profile Grade Input'!$I$5)^2,IF('Critical Stations'!BP8&lt;'Profile Grade Input'!$L$7,'Profile Grade Input'!$L$6+'Profile Grade Input'!$L$9*('Critical Stations'!BP8-'Profile Grade Input'!$L$5)+'Profile Grade Input'!$L$11*('Critical Stations'!BP8-'Profile Grade Input'!$L$5)^2,'Profile Grade Input'!$O$6+'Profile Grade Input'!$O$9*('Critical Stations'!BP8-'Profile Grade Input'!$O$5)+'Profile Grade Input'!$O$11*('Critical Stations'!BP8-'Profile Grade Input'!$O$5)^2))))</f>
        <v>638.99023</v>
      </c>
      <c r="BQ8" s="31">
        <f>IF('Critical Stations'!BQ8&lt;'Profile Grade Input'!$C$7,'Profile Grade Input'!$C$6+'Profile Grade Input'!$C$9*('Critical Stations'!BQ8-'Profile Grade Input'!$C$5)+'Profile Grade Input'!$C$11*('Critical Stations'!BQ8-'Profile Grade Input'!$C$5)^2,IF('Critical Stations'!BQ8&lt;'Profile Grade Input'!$F$7,'Profile Grade Input'!$F$6+'Profile Grade Input'!$F$9*('Critical Stations'!BQ8-'Profile Grade Input'!$F$5)+'Profile Grade Input'!$F$11*('Critical Stations'!BQ8-'Profile Grade Input'!$F$5)^2,IF('Critical Stations'!BQ8&lt;'Profile Grade Input'!$I$7,'Profile Grade Input'!$I$6+'Profile Grade Input'!$I$9*('Critical Stations'!BQ8-'Profile Grade Input'!$I$5)+'Profile Grade Input'!$I$11*('Critical Stations'!BQ8-'Profile Grade Input'!$I$5)^2,IF('Critical Stations'!BQ8&lt;'Profile Grade Input'!$L$7,'Profile Grade Input'!$L$6+'Profile Grade Input'!$L$9*('Critical Stations'!BQ8-'Profile Grade Input'!$L$5)+'Profile Grade Input'!$L$11*('Critical Stations'!BQ8-'Profile Grade Input'!$L$5)^2,'Profile Grade Input'!$O$6+'Profile Grade Input'!$O$9*('Critical Stations'!BQ8-'Profile Grade Input'!$O$5)+'Profile Grade Input'!$O$11*('Critical Stations'!BQ8-'Profile Grade Input'!$O$5)^2))))</f>
        <v>638.99023</v>
      </c>
      <c r="BR8" s="30">
        <f>IF('Critical Stations'!BR8&lt;'Profile Grade Input'!$C$7,'Profile Grade Input'!$C$6+'Profile Grade Input'!$C$9*('Critical Stations'!BR8-'Profile Grade Input'!$C$5)+'Profile Grade Input'!$C$11*('Critical Stations'!BR8-'Profile Grade Input'!$C$5)^2,IF('Critical Stations'!BR8&lt;'Profile Grade Input'!$F$7,'Profile Grade Input'!$F$6+'Profile Grade Input'!$F$9*('Critical Stations'!BR8-'Profile Grade Input'!$F$5)+'Profile Grade Input'!$F$11*('Critical Stations'!BR8-'Profile Grade Input'!$F$5)^2,IF('Critical Stations'!BR8&lt;'Profile Grade Input'!$I$7,'Profile Grade Input'!$I$6+'Profile Grade Input'!$I$9*('Critical Stations'!BR8-'Profile Grade Input'!$I$5)+'Profile Grade Input'!$I$11*('Critical Stations'!BR8-'Profile Grade Input'!$I$5)^2,IF('Critical Stations'!BR8&lt;'Profile Grade Input'!$L$7,'Profile Grade Input'!$L$6+'Profile Grade Input'!$L$9*('Critical Stations'!BR8-'Profile Grade Input'!$L$5)+'Profile Grade Input'!$L$11*('Critical Stations'!BR8-'Profile Grade Input'!$L$5)^2,'Profile Grade Input'!$O$6+'Profile Grade Input'!$O$9*('Critical Stations'!BR8-'Profile Grade Input'!$O$5)+'Profile Grade Input'!$O$11*('Critical Stations'!BR8-'Profile Grade Input'!$O$5)^2))))</f>
        <v>638.99023</v>
      </c>
      <c r="BS8" s="30">
        <f>IF('Critical Stations'!BS8&lt;'Profile Grade Input'!$C$7,'Profile Grade Input'!$C$6+'Profile Grade Input'!$C$9*('Critical Stations'!BS8-'Profile Grade Input'!$C$5)+'Profile Grade Input'!$C$11*('Critical Stations'!BS8-'Profile Grade Input'!$C$5)^2,IF('Critical Stations'!BS8&lt;'Profile Grade Input'!$F$7,'Profile Grade Input'!$F$6+'Profile Grade Input'!$F$9*('Critical Stations'!BS8-'Profile Grade Input'!$F$5)+'Profile Grade Input'!$F$11*('Critical Stations'!BS8-'Profile Grade Input'!$F$5)^2,IF('Critical Stations'!BS8&lt;'Profile Grade Input'!$I$7,'Profile Grade Input'!$I$6+'Profile Grade Input'!$I$9*('Critical Stations'!BS8-'Profile Grade Input'!$I$5)+'Profile Grade Input'!$I$11*('Critical Stations'!BS8-'Profile Grade Input'!$I$5)^2,IF('Critical Stations'!BS8&lt;'Profile Grade Input'!$L$7,'Profile Grade Input'!$L$6+'Profile Grade Input'!$L$9*('Critical Stations'!BS8-'Profile Grade Input'!$L$5)+'Profile Grade Input'!$L$11*('Critical Stations'!BS8-'Profile Grade Input'!$L$5)^2,'Profile Grade Input'!$O$6+'Profile Grade Input'!$O$9*('Critical Stations'!BS8-'Profile Grade Input'!$O$5)+'Profile Grade Input'!$O$11*('Critical Stations'!BS8-'Profile Grade Input'!$O$5)^2))))</f>
        <v>638.99023</v>
      </c>
      <c r="BT8" s="30">
        <f>IF('Critical Stations'!BT8&lt;'Profile Grade Input'!$C$7,'Profile Grade Input'!$C$6+'Profile Grade Input'!$C$9*('Critical Stations'!BT8-'Profile Grade Input'!$C$5)+'Profile Grade Input'!$C$11*('Critical Stations'!BT8-'Profile Grade Input'!$C$5)^2,IF('Critical Stations'!BT8&lt;'Profile Grade Input'!$F$7,'Profile Grade Input'!$F$6+'Profile Grade Input'!$F$9*('Critical Stations'!BT8-'Profile Grade Input'!$F$5)+'Profile Grade Input'!$F$11*('Critical Stations'!BT8-'Profile Grade Input'!$F$5)^2,IF('Critical Stations'!BT8&lt;'Profile Grade Input'!$I$7,'Profile Grade Input'!$I$6+'Profile Grade Input'!$I$9*('Critical Stations'!BT8-'Profile Grade Input'!$I$5)+'Profile Grade Input'!$I$11*('Critical Stations'!BT8-'Profile Grade Input'!$I$5)^2,IF('Critical Stations'!BT8&lt;'Profile Grade Input'!$L$7,'Profile Grade Input'!$L$6+'Profile Grade Input'!$L$9*('Critical Stations'!BT8-'Profile Grade Input'!$L$5)+'Profile Grade Input'!$L$11*('Critical Stations'!BT8-'Profile Grade Input'!$L$5)^2,'Profile Grade Input'!$O$6+'Profile Grade Input'!$O$9*('Critical Stations'!BT8-'Profile Grade Input'!$O$5)+'Profile Grade Input'!$O$11*('Critical Stations'!BT8-'Profile Grade Input'!$O$5)^2))))</f>
        <v>638.99023</v>
      </c>
      <c r="BU8" s="30">
        <f>IF('Critical Stations'!BU8&lt;'Profile Grade Input'!$C$7,'Profile Grade Input'!$C$6+'Profile Grade Input'!$C$9*('Critical Stations'!BU8-'Profile Grade Input'!$C$5)+'Profile Grade Input'!$C$11*('Critical Stations'!BU8-'Profile Grade Input'!$C$5)^2,IF('Critical Stations'!BU8&lt;'Profile Grade Input'!$F$7,'Profile Grade Input'!$F$6+'Profile Grade Input'!$F$9*('Critical Stations'!BU8-'Profile Grade Input'!$F$5)+'Profile Grade Input'!$F$11*('Critical Stations'!BU8-'Profile Grade Input'!$F$5)^2,IF('Critical Stations'!BU8&lt;'Profile Grade Input'!$I$7,'Profile Grade Input'!$I$6+'Profile Grade Input'!$I$9*('Critical Stations'!BU8-'Profile Grade Input'!$I$5)+'Profile Grade Input'!$I$11*('Critical Stations'!BU8-'Profile Grade Input'!$I$5)^2,IF('Critical Stations'!BU8&lt;'Profile Grade Input'!$L$7,'Profile Grade Input'!$L$6+'Profile Grade Input'!$L$9*('Critical Stations'!BU8-'Profile Grade Input'!$L$5)+'Profile Grade Input'!$L$11*('Critical Stations'!BU8-'Profile Grade Input'!$L$5)^2,'Profile Grade Input'!$O$6+'Profile Grade Input'!$O$9*('Critical Stations'!BU8-'Profile Grade Input'!$O$5)+'Profile Grade Input'!$O$11*('Critical Stations'!BU8-'Profile Grade Input'!$O$5)^2))))</f>
        <v>638.99023</v>
      </c>
      <c r="BV8" s="50">
        <f>IF('Critical Stations'!BV8&lt;'Profile Grade Input'!$C$7,'Profile Grade Input'!$C$6+'Profile Grade Input'!$C$9*('Critical Stations'!BV8-'Profile Grade Input'!$C$5)+'Profile Grade Input'!$C$11*('Critical Stations'!BV8-'Profile Grade Input'!$C$5)^2,IF('Critical Stations'!BV8&lt;'Profile Grade Input'!$F$7,'Profile Grade Input'!$F$6+'Profile Grade Input'!$F$9*('Critical Stations'!BV8-'Profile Grade Input'!$F$5)+'Profile Grade Input'!$F$11*('Critical Stations'!BV8-'Profile Grade Input'!$F$5)^2,IF('Critical Stations'!BV8&lt;'Profile Grade Input'!$I$7,'Profile Grade Input'!$I$6+'Profile Grade Input'!$I$9*('Critical Stations'!BV8-'Profile Grade Input'!$I$5)+'Profile Grade Input'!$I$11*('Critical Stations'!BV8-'Profile Grade Input'!$I$5)^2,IF('Critical Stations'!BV8&lt;'Profile Grade Input'!$L$7,'Profile Grade Input'!$L$6+'Profile Grade Input'!$L$9*('Critical Stations'!BV8-'Profile Grade Input'!$L$5)+'Profile Grade Input'!$L$11*('Critical Stations'!BV8-'Profile Grade Input'!$L$5)^2,'Profile Grade Input'!$O$6+'Profile Grade Input'!$O$9*('Critical Stations'!BV8-'Profile Grade Input'!$O$5)+'Profile Grade Input'!$O$11*('Critical Stations'!BV8-'Profile Grade Input'!$O$5)^2))))</f>
        <v>638.99023</v>
      </c>
    </row>
    <row r="9" spans="1:74" x14ac:dyDescent="0.25">
      <c r="B9" s="124" t="s">
        <v>70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>
        <f>IF('Critical Stations'!BC9&lt;'Profile Grade Input'!$C$7,'Profile Grade Input'!$C$6+'Profile Grade Input'!$C$9*('Critical Stations'!BC9-'Profile Grade Input'!$C$5)+'Profile Grade Input'!$C$11*('Critical Stations'!BC9-'Profile Grade Input'!$C$5)^2,IF('Critical Stations'!BC9&lt;'Profile Grade Input'!$F$7,'Profile Grade Input'!$F$6+'Profile Grade Input'!$F$9*('Critical Stations'!BC9-'Profile Grade Input'!$F$5)+'Profile Grade Input'!$F$11*('Critical Stations'!BC9-'Profile Grade Input'!$F$5)^2,IF('Critical Stations'!BC9&lt;'Profile Grade Input'!$I$7,'Profile Grade Input'!$I$6+'Profile Grade Input'!$I$9*('Critical Stations'!BC9-'Profile Grade Input'!$I$5)+'Profile Grade Input'!$I$11*('Critical Stations'!BC9-'Profile Grade Input'!$I$5)^2,IF('Critical Stations'!BC9&lt;'Profile Grade Input'!$L$7,'Profile Grade Input'!$L$6+'Profile Grade Input'!$L$9*('Critical Stations'!BC9-'Profile Grade Input'!$L$5)+'Profile Grade Input'!$L$11*('Critical Stations'!BC9-'Profile Grade Input'!$L$5)^2,'Profile Grade Input'!$O$6+'Profile Grade Input'!$O$9*('Critical Stations'!BC9-'Profile Grade Input'!$O$5)+'Profile Grade Input'!$O$11*('Critical Stations'!BC9-'Profile Grade Input'!$O$5)^2))))</f>
        <v>677.56915060637198</v>
      </c>
      <c r="BD9" s="31">
        <f>IF('Critical Stations'!BD9&lt;'Profile Grade Input'!$C$7,'Profile Grade Input'!$C$6+'Profile Grade Input'!$C$9*('Critical Stations'!BD9-'Profile Grade Input'!$C$5)+'Profile Grade Input'!$C$11*('Critical Stations'!BD9-'Profile Grade Input'!$C$5)^2,IF('Critical Stations'!BD9&lt;'Profile Grade Input'!$F$7,'Profile Grade Input'!$F$6+'Profile Grade Input'!$F$9*('Critical Stations'!BD9-'Profile Grade Input'!$F$5)+'Profile Grade Input'!$F$11*('Critical Stations'!BD9-'Profile Grade Input'!$F$5)^2,IF('Critical Stations'!BD9&lt;'Profile Grade Input'!$I$7,'Profile Grade Input'!$I$6+'Profile Grade Input'!$I$9*('Critical Stations'!BD9-'Profile Grade Input'!$I$5)+'Profile Grade Input'!$I$11*('Critical Stations'!BD9-'Profile Grade Input'!$I$5)^2,IF('Critical Stations'!BD9&lt;'Profile Grade Input'!$L$7,'Profile Grade Input'!$L$6+'Profile Grade Input'!$L$9*('Critical Stations'!BD9-'Profile Grade Input'!$L$5)+'Profile Grade Input'!$L$11*('Critical Stations'!BD9-'Profile Grade Input'!$L$5)^2,'Profile Grade Input'!$O$6+'Profile Grade Input'!$O$9*('Critical Stations'!BD9-'Profile Grade Input'!$O$5)+'Profile Grade Input'!$O$11*('Critical Stations'!BD9-'Profile Grade Input'!$O$5)^2))))</f>
        <v>677.74282643270351</v>
      </c>
      <c r="BE9" s="31">
        <f>IF('Critical Stations'!BE9&lt;'Profile Grade Input'!$C$7,'Profile Grade Input'!$C$6+'Profile Grade Input'!$C$9*('Critical Stations'!BE9-'Profile Grade Input'!$C$5)+'Profile Grade Input'!$C$11*('Critical Stations'!BE9-'Profile Grade Input'!$C$5)^2,IF('Critical Stations'!BE9&lt;'Profile Grade Input'!$F$7,'Profile Grade Input'!$F$6+'Profile Grade Input'!$F$9*('Critical Stations'!BE9-'Profile Grade Input'!$F$5)+'Profile Grade Input'!$F$11*('Critical Stations'!BE9-'Profile Grade Input'!$F$5)^2,IF('Critical Stations'!BE9&lt;'Profile Grade Input'!$I$7,'Profile Grade Input'!$I$6+'Profile Grade Input'!$I$9*('Critical Stations'!BE9-'Profile Grade Input'!$I$5)+'Profile Grade Input'!$I$11*('Critical Stations'!BE9-'Profile Grade Input'!$I$5)^2,IF('Critical Stations'!BE9&lt;'Profile Grade Input'!$L$7,'Profile Grade Input'!$L$6+'Profile Grade Input'!$L$9*('Critical Stations'!BE9-'Profile Grade Input'!$L$5)+'Profile Grade Input'!$L$11*('Critical Stations'!BE9-'Profile Grade Input'!$L$5)^2,'Profile Grade Input'!$O$6+'Profile Grade Input'!$O$9*('Critical Stations'!BE9-'Profile Grade Input'!$O$5)+'Profile Grade Input'!$O$11*('Critical Stations'!BE9-'Profile Grade Input'!$O$5)^2))))</f>
        <v>678.04180959380187</v>
      </c>
      <c r="BF9" s="31">
        <f>IF('Critical Stations'!BF9&lt;'Profile Grade Input'!$C$7,'Profile Grade Input'!$C$6+'Profile Grade Input'!$C$9*('Critical Stations'!BF9-'Profile Grade Input'!$C$5)+'Profile Grade Input'!$C$11*('Critical Stations'!BF9-'Profile Grade Input'!$C$5)^2,IF('Critical Stations'!BF9&lt;'Profile Grade Input'!$F$7,'Profile Grade Input'!$F$6+'Profile Grade Input'!$F$9*('Critical Stations'!BF9-'Profile Grade Input'!$F$5)+'Profile Grade Input'!$F$11*('Critical Stations'!BF9-'Profile Grade Input'!$F$5)^2,IF('Critical Stations'!BF9&lt;'Profile Grade Input'!$I$7,'Profile Grade Input'!$I$6+'Profile Grade Input'!$I$9*('Critical Stations'!BF9-'Profile Grade Input'!$I$5)+'Profile Grade Input'!$I$11*('Critical Stations'!BF9-'Profile Grade Input'!$I$5)^2,IF('Critical Stations'!BF9&lt;'Profile Grade Input'!$L$7,'Profile Grade Input'!$L$6+'Profile Grade Input'!$L$9*('Critical Stations'!BF9-'Profile Grade Input'!$L$5)+'Profile Grade Input'!$L$11*('Critical Stations'!BF9-'Profile Grade Input'!$L$5)^2,'Profile Grade Input'!$O$6+'Profile Grade Input'!$O$9*('Critical Stations'!BF9-'Profile Grade Input'!$O$5)+'Profile Grade Input'!$O$11*('Critical Stations'!BF9-'Profile Grade Input'!$O$5)^2))))</f>
        <v>678.43343700410821</v>
      </c>
      <c r="BG9" s="31">
        <f>IF('Critical Stations'!BG9&lt;'Profile Grade Input'!$C$7,'Profile Grade Input'!$C$6+'Profile Grade Input'!$C$9*('Critical Stations'!BG9-'Profile Grade Input'!$C$5)+'Profile Grade Input'!$C$11*('Critical Stations'!BG9-'Profile Grade Input'!$C$5)^2,IF('Critical Stations'!BG9&lt;'Profile Grade Input'!$F$7,'Profile Grade Input'!$F$6+'Profile Grade Input'!$F$9*('Critical Stations'!BG9-'Profile Grade Input'!$F$5)+'Profile Grade Input'!$F$11*('Critical Stations'!BG9-'Profile Grade Input'!$F$5)^2,IF('Critical Stations'!BG9&lt;'Profile Grade Input'!$I$7,'Profile Grade Input'!$I$6+'Profile Grade Input'!$I$9*('Critical Stations'!BG9-'Profile Grade Input'!$I$5)+'Profile Grade Input'!$I$11*('Critical Stations'!BG9-'Profile Grade Input'!$I$5)^2,IF('Critical Stations'!BG9&lt;'Profile Grade Input'!$L$7,'Profile Grade Input'!$L$6+'Profile Grade Input'!$L$9*('Critical Stations'!BG9-'Profile Grade Input'!$L$5)+'Profile Grade Input'!$L$11*('Critical Stations'!BG9-'Profile Grade Input'!$L$5)^2,'Profile Grade Input'!$O$6+'Profile Grade Input'!$O$9*('Critical Stations'!BG9-'Profile Grade Input'!$O$5)+'Profile Grade Input'!$O$11*('Critical Stations'!BG9-'Profile Grade Input'!$O$5)^2))))</f>
        <v>679.08428768564477</v>
      </c>
      <c r="BH9" s="31">
        <f>IF('Critical Stations'!BH9&lt;'Profile Grade Input'!$C$7,'Profile Grade Input'!$C$6+'Profile Grade Input'!$C$9*('Critical Stations'!BH9-'Profile Grade Input'!$C$5)+'Profile Grade Input'!$C$11*('Critical Stations'!BH9-'Profile Grade Input'!$C$5)^2,IF('Critical Stations'!BH9&lt;'Profile Grade Input'!$F$7,'Profile Grade Input'!$F$6+'Profile Grade Input'!$F$9*('Critical Stations'!BH9-'Profile Grade Input'!$F$5)+'Profile Grade Input'!$F$11*('Critical Stations'!BH9-'Profile Grade Input'!$F$5)^2,IF('Critical Stations'!BH9&lt;'Profile Grade Input'!$I$7,'Profile Grade Input'!$I$6+'Profile Grade Input'!$I$9*('Critical Stations'!BH9-'Profile Grade Input'!$I$5)+'Profile Grade Input'!$I$11*('Critical Stations'!BH9-'Profile Grade Input'!$I$5)^2,IF('Critical Stations'!BH9&lt;'Profile Grade Input'!$L$7,'Profile Grade Input'!$L$6+'Profile Grade Input'!$L$9*('Critical Stations'!BH9-'Profile Grade Input'!$L$5)+'Profile Grade Input'!$L$11*('Critical Stations'!BH9-'Profile Grade Input'!$L$5)^2,'Profile Grade Input'!$O$6+'Profile Grade Input'!$O$9*('Critical Stations'!BH9-'Profile Grade Input'!$O$5)+'Profile Grade Input'!$O$11*('Critical Stations'!BH9-'Profile Grade Input'!$O$5)^2))))</f>
        <v>679.22370028009391</v>
      </c>
      <c r="BI9" s="31">
        <f>IF('Critical Stations'!BI9&lt;'Profile Grade Input'!$C$7,'Profile Grade Input'!$C$6+'Profile Grade Input'!$C$9*('Critical Stations'!BI9-'Profile Grade Input'!$C$5)+'Profile Grade Input'!$C$11*('Critical Stations'!BI9-'Profile Grade Input'!$C$5)^2,IF('Critical Stations'!BI9&lt;'Profile Grade Input'!$F$7,'Profile Grade Input'!$F$6+'Profile Grade Input'!$F$9*('Critical Stations'!BI9-'Profile Grade Input'!$F$5)+'Profile Grade Input'!$F$11*('Critical Stations'!BI9-'Profile Grade Input'!$F$5)^2,IF('Critical Stations'!BI9&lt;'Profile Grade Input'!$I$7,'Profile Grade Input'!$I$6+'Profile Grade Input'!$I$9*('Critical Stations'!BI9-'Profile Grade Input'!$I$5)+'Profile Grade Input'!$I$11*('Critical Stations'!BI9-'Profile Grade Input'!$I$5)^2,IF('Critical Stations'!BI9&lt;'Profile Grade Input'!$L$7,'Profile Grade Input'!$L$6+'Profile Grade Input'!$L$9*('Critical Stations'!BI9-'Profile Grade Input'!$L$5)+'Profile Grade Input'!$L$11*('Critical Stations'!BI9-'Profile Grade Input'!$L$5)^2,'Profile Grade Input'!$O$6+'Profile Grade Input'!$O$9*('Critical Stations'!BI9-'Profile Grade Input'!$O$5)+'Profile Grade Input'!$O$11*('Critical Stations'!BI9-'Profile Grade Input'!$O$5)^2))))</f>
        <v>679.50366789292036</v>
      </c>
      <c r="BJ9" s="31">
        <f>IF('Critical Stations'!BJ9&lt;'Profile Grade Input'!$C$7,'Profile Grade Input'!$C$6+'Profile Grade Input'!$C$9*('Critical Stations'!BJ9-'Profile Grade Input'!$C$5)+'Profile Grade Input'!$C$11*('Critical Stations'!BJ9-'Profile Grade Input'!$C$5)^2,IF('Critical Stations'!BJ9&lt;'Profile Grade Input'!$F$7,'Profile Grade Input'!$F$6+'Profile Grade Input'!$F$9*('Critical Stations'!BJ9-'Profile Grade Input'!$F$5)+'Profile Grade Input'!$F$11*('Critical Stations'!BJ9-'Profile Grade Input'!$F$5)^2,IF('Critical Stations'!BJ9&lt;'Profile Grade Input'!$I$7,'Profile Grade Input'!$I$6+'Profile Grade Input'!$I$9*('Critical Stations'!BJ9-'Profile Grade Input'!$I$5)+'Profile Grade Input'!$I$11*('Critical Stations'!BJ9-'Profile Grade Input'!$I$5)^2,IF('Critical Stations'!BJ9&lt;'Profile Grade Input'!$L$7,'Profile Grade Input'!$L$6+'Profile Grade Input'!$L$9*('Critical Stations'!BJ9-'Profile Grade Input'!$L$5)+'Profile Grade Input'!$L$11*('Critical Stations'!BJ9-'Profile Grade Input'!$L$5)^2,'Profile Grade Input'!$O$6+'Profile Grade Input'!$O$9*('Critical Stations'!BJ9-'Profile Grade Input'!$O$5)+'Profile Grade Input'!$O$11*('Critical Stations'!BJ9-'Profile Grade Input'!$O$5)^2))))</f>
        <v>679.68098520126694</v>
      </c>
      <c r="BK9" s="31">
        <f>IF('Critical Stations'!BK9&lt;'Profile Grade Input'!$C$7,'Profile Grade Input'!$C$6+'Profile Grade Input'!$C$9*('Critical Stations'!BK9-'Profile Grade Input'!$C$5)+'Profile Grade Input'!$C$11*('Critical Stations'!BK9-'Profile Grade Input'!$C$5)^2,IF('Critical Stations'!BK9&lt;'Profile Grade Input'!$F$7,'Profile Grade Input'!$F$6+'Profile Grade Input'!$F$9*('Critical Stations'!BK9-'Profile Grade Input'!$F$5)+'Profile Grade Input'!$F$11*('Critical Stations'!BK9-'Profile Grade Input'!$F$5)^2,IF('Critical Stations'!BK9&lt;'Profile Grade Input'!$I$7,'Profile Grade Input'!$I$6+'Profile Grade Input'!$I$9*('Critical Stations'!BK9-'Profile Grade Input'!$I$5)+'Profile Grade Input'!$I$11*('Critical Stations'!BK9-'Profile Grade Input'!$I$5)^2,IF('Critical Stations'!BK9&lt;'Profile Grade Input'!$L$7,'Profile Grade Input'!$L$6+'Profile Grade Input'!$L$9*('Critical Stations'!BK9-'Profile Grade Input'!$L$5)+'Profile Grade Input'!$L$11*('Critical Stations'!BK9-'Profile Grade Input'!$L$5)^2,'Profile Grade Input'!$O$6+'Profile Grade Input'!$O$9*('Critical Stations'!BK9-'Profile Grade Input'!$O$5)+'Profile Grade Input'!$O$11*('Critical Stations'!BK9-'Profile Grade Input'!$O$5)^2))))</f>
        <v>680.11910868727796</v>
      </c>
      <c r="BL9" s="31">
        <f>IF('Critical Stations'!BL9&lt;'Profile Grade Input'!$C$7,'Profile Grade Input'!$C$6+'Profile Grade Input'!$C$9*('Critical Stations'!BL9-'Profile Grade Input'!$C$5)+'Profile Grade Input'!$C$11*('Critical Stations'!BL9-'Profile Grade Input'!$C$5)^2,IF('Critical Stations'!BL9&lt;'Profile Grade Input'!$F$7,'Profile Grade Input'!$F$6+'Profile Grade Input'!$F$9*('Critical Stations'!BL9-'Profile Grade Input'!$F$5)+'Profile Grade Input'!$F$11*('Critical Stations'!BL9-'Profile Grade Input'!$F$5)^2,IF('Critical Stations'!BL9&lt;'Profile Grade Input'!$I$7,'Profile Grade Input'!$I$6+'Profile Grade Input'!$I$9*('Critical Stations'!BL9-'Profile Grade Input'!$I$5)+'Profile Grade Input'!$I$11*('Critical Stations'!BL9-'Profile Grade Input'!$I$5)^2,IF('Critical Stations'!BL9&lt;'Profile Grade Input'!$L$7,'Profile Grade Input'!$L$6+'Profile Grade Input'!$L$9*('Critical Stations'!BL9-'Profile Grade Input'!$L$5)+'Profile Grade Input'!$L$11*('Critical Stations'!BL9-'Profile Grade Input'!$L$5)^2,'Profile Grade Input'!$O$6+'Profile Grade Input'!$O$9*('Critical Stations'!BL9-'Profile Grade Input'!$O$5)+'Profile Grade Input'!$O$11*('Critical Stations'!BL9-'Profile Grade Input'!$O$5)^2))))</f>
        <v>680.52471290416383</v>
      </c>
      <c r="BM9" s="31">
        <f>IF('Critical Stations'!BM9&lt;'Profile Grade Input'!$C$7,'Profile Grade Input'!$C$6+'Profile Grade Input'!$C$9*('Critical Stations'!BM9-'Profile Grade Input'!$C$5)+'Profile Grade Input'!$C$11*('Critical Stations'!BM9-'Profile Grade Input'!$C$5)^2,IF('Critical Stations'!BM9&lt;'Profile Grade Input'!$F$7,'Profile Grade Input'!$F$6+'Profile Grade Input'!$F$9*('Critical Stations'!BM9-'Profile Grade Input'!$F$5)+'Profile Grade Input'!$F$11*('Critical Stations'!BM9-'Profile Grade Input'!$F$5)^2,IF('Critical Stations'!BM9&lt;'Profile Grade Input'!$I$7,'Profile Grade Input'!$I$6+'Profile Grade Input'!$I$9*('Critical Stations'!BM9-'Profile Grade Input'!$I$5)+'Profile Grade Input'!$I$11*('Critical Stations'!BM9-'Profile Grade Input'!$I$5)^2,IF('Critical Stations'!BM9&lt;'Profile Grade Input'!$L$7,'Profile Grade Input'!$L$6+'Profile Grade Input'!$L$9*('Critical Stations'!BM9-'Profile Grade Input'!$L$5)+'Profile Grade Input'!$L$11*('Critical Stations'!BM9-'Profile Grade Input'!$L$5)^2,'Profile Grade Input'!$O$6+'Profile Grade Input'!$O$9*('Critical Stations'!BM9-'Profile Grade Input'!$O$5)+'Profile Grade Input'!$O$11*('Critical Stations'!BM9-'Profile Grade Input'!$O$5)^2))))</f>
        <v>680.89733995681979</v>
      </c>
      <c r="BN9" s="31">
        <f>IF('Critical Stations'!BN9&lt;'Profile Grade Input'!$C$7,'Profile Grade Input'!$C$6+'Profile Grade Input'!$C$9*('Critical Stations'!BN9-'Profile Grade Input'!$C$5)+'Profile Grade Input'!$C$11*('Critical Stations'!BN9-'Profile Grade Input'!$C$5)^2,IF('Critical Stations'!BN9&lt;'Profile Grade Input'!$F$7,'Profile Grade Input'!$F$6+'Profile Grade Input'!$F$9*('Critical Stations'!BN9-'Profile Grade Input'!$F$5)+'Profile Grade Input'!$F$11*('Critical Stations'!BN9-'Profile Grade Input'!$F$5)^2,IF('Critical Stations'!BN9&lt;'Profile Grade Input'!$I$7,'Profile Grade Input'!$I$6+'Profile Grade Input'!$I$9*('Critical Stations'!BN9-'Profile Grade Input'!$I$5)+'Profile Grade Input'!$I$11*('Critical Stations'!BN9-'Profile Grade Input'!$I$5)^2,IF('Critical Stations'!BN9&lt;'Profile Grade Input'!$L$7,'Profile Grade Input'!$L$6+'Profile Grade Input'!$L$9*('Critical Stations'!BN9-'Profile Grade Input'!$L$5)+'Profile Grade Input'!$L$11*('Critical Stations'!BN9-'Profile Grade Input'!$L$5)^2,'Profile Grade Input'!$O$6+'Profile Grade Input'!$O$9*('Critical Stations'!BN9-'Profile Grade Input'!$O$5)+'Profile Grade Input'!$O$11*('Critical Stations'!BN9-'Profile Grade Input'!$O$5)^2))))</f>
        <v>681.2446974132049</v>
      </c>
      <c r="BO9" s="31">
        <f>IF('Critical Stations'!BO9&lt;'Profile Grade Input'!$C$7,'Profile Grade Input'!$C$6+'Profile Grade Input'!$C$9*('Critical Stations'!BO9-'Profile Grade Input'!$C$5)+'Profile Grade Input'!$C$11*('Critical Stations'!BO9-'Profile Grade Input'!$C$5)^2,IF('Critical Stations'!BO9&lt;'Profile Grade Input'!$F$7,'Profile Grade Input'!$F$6+'Profile Grade Input'!$F$9*('Critical Stations'!BO9-'Profile Grade Input'!$F$5)+'Profile Grade Input'!$F$11*('Critical Stations'!BO9-'Profile Grade Input'!$F$5)^2,IF('Critical Stations'!BO9&lt;'Profile Grade Input'!$I$7,'Profile Grade Input'!$I$6+'Profile Grade Input'!$I$9*('Critical Stations'!BO9-'Profile Grade Input'!$I$5)+'Profile Grade Input'!$I$11*('Critical Stations'!BO9-'Profile Grade Input'!$I$5)^2,IF('Critical Stations'!BO9&lt;'Profile Grade Input'!$L$7,'Profile Grade Input'!$L$6+'Profile Grade Input'!$L$9*('Critical Stations'!BO9-'Profile Grade Input'!$L$5)+'Profile Grade Input'!$L$11*('Critical Stations'!BO9-'Profile Grade Input'!$L$5)^2,'Profile Grade Input'!$O$6+'Profile Grade Input'!$O$9*('Critical Stations'!BO9-'Profile Grade Input'!$O$5)+'Profile Grade Input'!$O$11*('Critical Stations'!BO9-'Profile Grade Input'!$O$5)^2))))</f>
        <v>681.26155094637556</v>
      </c>
      <c r="BP9" s="31">
        <f>IF('Critical Stations'!BP9&lt;'Profile Grade Input'!$C$7,'Profile Grade Input'!$C$6+'Profile Grade Input'!$C$9*('Critical Stations'!BP9-'Profile Grade Input'!$C$5)+'Profile Grade Input'!$C$11*('Critical Stations'!BP9-'Profile Grade Input'!$C$5)^2,IF('Critical Stations'!BP9&lt;'Profile Grade Input'!$F$7,'Profile Grade Input'!$F$6+'Profile Grade Input'!$F$9*('Critical Stations'!BP9-'Profile Grade Input'!$F$5)+'Profile Grade Input'!$F$11*('Critical Stations'!BP9-'Profile Grade Input'!$F$5)^2,IF('Critical Stations'!BP9&lt;'Profile Grade Input'!$I$7,'Profile Grade Input'!$I$6+'Profile Grade Input'!$I$9*('Critical Stations'!BP9-'Profile Grade Input'!$I$5)+'Profile Grade Input'!$I$11*('Critical Stations'!BP9-'Profile Grade Input'!$I$5)^2,IF('Critical Stations'!BP9&lt;'Profile Grade Input'!$L$7,'Profile Grade Input'!$L$6+'Profile Grade Input'!$L$9*('Critical Stations'!BP9-'Profile Grade Input'!$L$5)+'Profile Grade Input'!$L$11*('Critical Stations'!BP9-'Profile Grade Input'!$L$5)^2,'Profile Grade Input'!$O$6+'Profile Grade Input'!$O$9*('Critical Stations'!BP9-'Profile Grade Input'!$O$5)+'Profile Grade Input'!$O$11*('Critical Stations'!BP9-'Profile Grade Input'!$O$5)^2))))</f>
        <v>638.99023</v>
      </c>
      <c r="BQ9" s="31">
        <f>IF('Critical Stations'!BQ9&lt;'Profile Grade Input'!$C$7,'Profile Grade Input'!$C$6+'Profile Grade Input'!$C$9*('Critical Stations'!BQ9-'Profile Grade Input'!$C$5)+'Profile Grade Input'!$C$11*('Critical Stations'!BQ9-'Profile Grade Input'!$C$5)^2,IF('Critical Stations'!BQ9&lt;'Profile Grade Input'!$F$7,'Profile Grade Input'!$F$6+'Profile Grade Input'!$F$9*('Critical Stations'!BQ9-'Profile Grade Input'!$F$5)+'Profile Grade Input'!$F$11*('Critical Stations'!BQ9-'Profile Grade Input'!$F$5)^2,IF('Critical Stations'!BQ9&lt;'Profile Grade Input'!$I$7,'Profile Grade Input'!$I$6+'Profile Grade Input'!$I$9*('Critical Stations'!BQ9-'Profile Grade Input'!$I$5)+'Profile Grade Input'!$I$11*('Critical Stations'!BQ9-'Profile Grade Input'!$I$5)^2,IF('Critical Stations'!BQ9&lt;'Profile Grade Input'!$L$7,'Profile Grade Input'!$L$6+'Profile Grade Input'!$L$9*('Critical Stations'!BQ9-'Profile Grade Input'!$L$5)+'Profile Grade Input'!$L$11*('Critical Stations'!BQ9-'Profile Grade Input'!$L$5)^2,'Profile Grade Input'!$O$6+'Profile Grade Input'!$O$9*('Critical Stations'!BQ9-'Profile Grade Input'!$O$5)+'Profile Grade Input'!$O$11*('Critical Stations'!BQ9-'Profile Grade Input'!$O$5)^2))))</f>
        <v>638.99023</v>
      </c>
      <c r="BR9" s="30">
        <f>IF('Critical Stations'!BR9&lt;'Profile Grade Input'!$C$7,'Profile Grade Input'!$C$6+'Profile Grade Input'!$C$9*('Critical Stations'!BR9-'Profile Grade Input'!$C$5)+'Profile Grade Input'!$C$11*('Critical Stations'!BR9-'Profile Grade Input'!$C$5)^2,IF('Critical Stations'!BR9&lt;'Profile Grade Input'!$F$7,'Profile Grade Input'!$F$6+'Profile Grade Input'!$F$9*('Critical Stations'!BR9-'Profile Grade Input'!$F$5)+'Profile Grade Input'!$F$11*('Critical Stations'!BR9-'Profile Grade Input'!$F$5)^2,IF('Critical Stations'!BR9&lt;'Profile Grade Input'!$I$7,'Profile Grade Input'!$I$6+'Profile Grade Input'!$I$9*('Critical Stations'!BR9-'Profile Grade Input'!$I$5)+'Profile Grade Input'!$I$11*('Critical Stations'!BR9-'Profile Grade Input'!$I$5)^2,IF('Critical Stations'!BR9&lt;'Profile Grade Input'!$L$7,'Profile Grade Input'!$L$6+'Profile Grade Input'!$L$9*('Critical Stations'!BR9-'Profile Grade Input'!$L$5)+'Profile Grade Input'!$L$11*('Critical Stations'!BR9-'Profile Grade Input'!$L$5)^2,'Profile Grade Input'!$O$6+'Profile Grade Input'!$O$9*('Critical Stations'!BR9-'Profile Grade Input'!$O$5)+'Profile Grade Input'!$O$11*('Critical Stations'!BR9-'Profile Grade Input'!$O$5)^2))))</f>
        <v>638.99023</v>
      </c>
      <c r="BS9" s="30">
        <f>IF('Critical Stations'!BS9&lt;'Profile Grade Input'!$C$7,'Profile Grade Input'!$C$6+'Profile Grade Input'!$C$9*('Critical Stations'!BS9-'Profile Grade Input'!$C$5)+'Profile Grade Input'!$C$11*('Critical Stations'!BS9-'Profile Grade Input'!$C$5)^2,IF('Critical Stations'!BS9&lt;'Profile Grade Input'!$F$7,'Profile Grade Input'!$F$6+'Profile Grade Input'!$F$9*('Critical Stations'!BS9-'Profile Grade Input'!$F$5)+'Profile Grade Input'!$F$11*('Critical Stations'!BS9-'Profile Grade Input'!$F$5)^2,IF('Critical Stations'!BS9&lt;'Profile Grade Input'!$I$7,'Profile Grade Input'!$I$6+'Profile Grade Input'!$I$9*('Critical Stations'!BS9-'Profile Grade Input'!$I$5)+'Profile Grade Input'!$I$11*('Critical Stations'!BS9-'Profile Grade Input'!$I$5)^2,IF('Critical Stations'!BS9&lt;'Profile Grade Input'!$L$7,'Profile Grade Input'!$L$6+'Profile Grade Input'!$L$9*('Critical Stations'!BS9-'Profile Grade Input'!$L$5)+'Profile Grade Input'!$L$11*('Critical Stations'!BS9-'Profile Grade Input'!$L$5)^2,'Profile Grade Input'!$O$6+'Profile Grade Input'!$O$9*('Critical Stations'!BS9-'Profile Grade Input'!$O$5)+'Profile Grade Input'!$O$11*('Critical Stations'!BS9-'Profile Grade Input'!$O$5)^2))))</f>
        <v>638.99023</v>
      </c>
      <c r="BT9" s="30">
        <f>IF('Critical Stations'!BT9&lt;'Profile Grade Input'!$C$7,'Profile Grade Input'!$C$6+'Profile Grade Input'!$C$9*('Critical Stations'!BT9-'Profile Grade Input'!$C$5)+'Profile Grade Input'!$C$11*('Critical Stations'!BT9-'Profile Grade Input'!$C$5)^2,IF('Critical Stations'!BT9&lt;'Profile Grade Input'!$F$7,'Profile Grade Input'!$F$6+'Profile Grade Input'!$F$9*('Critical Stations'!BT9-'Profile Grade Input'!$F$5)+'Profile Grade Input'!$F$11*('Critical Stations'!BT9-'Profile Grade Input'!$F$5)^2,IF('Critical Stations'!BT9&lt;'Profile Grade Input'!$I$7,'Profile Grade Input'!$I$6+'Profile Grade Input'!$I$9*('Critical Stations'!BT9-'Profile Grade Input'!$I$5)+'Profile Grade Input'!$I$11*('Critical Stations'!BT9-'Profile Grade Input'!$I$5)^2,IF('Critical Stations'!BT9&lt;'Profile Grade Input'!$L$7,'Profile Grade Input'!$L$6+'Profile Grade Input'!$L$9*('Critical Stations'!BT9-'Profile Grade Input'!$L$5)+'Profile Grade Input'!$L$11*('Critical Stations'!BT9-'Profile Grade Input'!$L$5)^2,'Profile Grade Input'!$O$6+'Profile Grade Input'!$O$9*('Critical Stations'!BT9-'Profile Grade Input'!$O$5)+'Profile Grade Input'!$O$11*('Critical Stations'!BT9-'Profile Grade Input'!$O$5)^2))))</f>
        <v>638.99023</v>
      </c>
      <c r="BU9" s="30">
        <f>IF('Critical Stations'!BU9&lt;'Profile Grade Input'!$C$7,'Profile Grade Input'!$C$6+'Profile Grade Input'!$C$9*('Critical Stations'!BU9-'Profile Grade Input'!$C$5)+'Profile Grade Input'!$C$11*('Critical Stations'!BU9-'Profile Grade Input'!$C$5)^2,IF('Critical Stations'!BU9&lt;'Profile Grade Input'!$F$7,'Profile Grade Input'!$F$6+'Profile Grade Input'!$F$9*('Critical Stations'!BU9-'Profile Grade Input'!$F$5)+'Profile Grade Input'!$F$11*('Critical Stations'!BU9-'Profile Grade Input'!$F$5)^2,IF('Critical Stations'!BU9&lt;'Profile Grade Input'!$I$7,'Profile Grade Input'!$I$6+'Profile Grade Input'!$I$9*('Critical Stations'!BU9-'Profile Grade Input'!$I$5)+'Profile Grade Input'!$I$11*('Critical Stations'!BU9-'Profile Grade Input'!$I$5)^2,IF('Critical Stations'!BU9&lt;'Profile Grade Input'!$L$7,'Profile Grade Input'!$L$6+'Profile Grade Input'!$L$9*('Critical Stations'!BU9-'Profile Grade Input'!$L$5)+'Profile Grade Input'!$L$11*('Critical Stations'!BU9-'Profile Grade Input'!$L$5)^2,'Profile Grade Input'!$O$6+'Profile Grade Input'!$O$9*('Critical Stations'!BU9-'Profile Grade Input'!$O$5)+'Profile Grade Input'!$O$11*('Critical Stations'!BU9-'Profile Grade Input'!$O$5)^2))))</f>
        <v>638.99023</v>
      </c>
      <c r="BV9" s="50">
        <f>IF('Critical Stations'!BV9&lt;'Profile Grade Input'!$C$7,'Profile Grade Input'!$C$6+'Profile Grade Input'!$C$9*('Critical Stations'!BV9-'Profile Grade Input'!$C$5)+'Profile Grade Input'!$C$11*('Critical Stations'!BV9-'Profile Grade Input'!$C$5)^2,IF('Critical Stations'!BV9&lt;'Profile Grade Input'!$F$7,'Profile Grade Input'!$F$6+'Profile Grade Input'!$F$9*('Critical Stations'!BV9-'Profile Grade Input'!$F$5)+'Profile Grade Input'!$F$11*('Critical Stations'!BV9-'Profile Grade Input'!$F$5)^2,IF('Critical Stations'!BV9&lt;'Profile Grade Input'!$I$7,'Profile Grade Input'!$I$6+'Profile Grade Input'!$I$9*('Critical Stations'!BV9-'Profile Grade Input'!$I$5)+'Profile Grade Input'!$I$11*('Critical Stations'!BV9-'Profile Grade Input'!$I$5)^2,IF('Critical Stations'!BV9&lt;'Profile Grade Input'!$L$7,'Profile Grade Input'!$L$6+'Profile Grade Input'!$L$9*('Critical Stations'!BV9-'Profile Grade Input'!$L$5)+'Profile Grade Input'!$L$11*('Critical Stations'!BV9-'Profile Grade Input'!$L$5)^2,'Profile Grade Input'!$O$6+'Profile Grade Input'!$O$9*('Critical Stations'!BV9-'Profile Grade Input'!$O$5)+'Profile Grade Input'!$O$11*('Critical Stations'!BV9-'Profile Grade Input'!$O$5)^2))))</f>
        <v>638.99023</v>
      </c>
    </row>
    <row r="10" spans="1:74" x14ac:dyDescent="0.25">
      <c r="B10" s="124" t="s">
        <v>67</v>
      </c>
      <c r="C10" s="31">
        <f>IF('Critical Stations'!C10&lt;'Profile Grade Input'!$C$7,'Profile Grade Input'!$C$6+'Profile Grade Input'!$C$9*('Critical Stations'!C10-'Profile Grade Input'!$C$5)+'Profile Grade Input'!$C$11*('Critical Stations'!C10-'Profile Grade Input'!$C$5)^2,IF('Critical Stations'!C10&lt;'Profile Grade Input'!$F$7,'Profile Grade Input'!$F$6+'Profile Grade Input'!$F$9*('Critical Stations'!C10-'Profile Grade Input'!$F$5)+'Profile Grade Input'!$F$11*('Critical Stations'!C10-'Profile Grade Input'!$F$5)^2,IF('Critical Stations'!C10&lt;'Profile Grade Input'!$I$7,'Profile Grade Input'!$I$6+'Profile Grade Input'!$I$9*('Critical Stations'!C10-'Profile Grade Input'!$I$5)+'Profile Grade Input'!$I$11*('Critical Stations'!C10-'Profile Grade Input'!$I$5)^2,IF('Critical Stations'!C10&lt;'Profile Grade Input'!$L$7,'Profile Grade Input'!$L$6+'Profile Grade Input'!$L$9*('Critical Stations'!C10-'Profile Grade Input'!$L$5)+'Profile Grade Input'!$L$11*('Critical Stations'!C10-'Profile Grade Input'!$L$5)^2,'Profile Grade Input'!$O$6+'Profile Grade Input'!$O$9*('Critical Stations'!C10-'Profile Grade Input'!$O$5)+'Profile Grade Input'!$O$11*('Critical Stations'!C10-'Profile Grade Input'!$O$5)^2))))</f>
        <v>647.07815289999996</v>
      </c>
      <c r="D10" s="31">
        <f>IF('Critical Stations'!D10&lt;'Profile Grade Input'!$C$7,'Profile Grade Input'!$C$6+'Profile Grade Input'!$C$9*('Critical Stations'!D10-'Profile Grade Input'!$C$5)+'Profile Grade Input'!$C$11*('Critical Stations'!D10-'Profile Grade Input'!$C$5)^2,IF('Critical Stations'!D10&lt;'Profile Grade Input'!$F$7,'Profile Grade Input'!$F$6+'Profile Grade Input'!$F$9*('Critical Stations'!D10-'Profile Grade Input'!$F$5)+'Profile Grade Input'!$F$11*('Critical Stations'!D10-'Profile Grade Input'!$F$5)^2,IF('Critical Stations'!D10&lt;'Profile Grade Input'!$I$7,'Profile Grade Input'!$I$6+'Profile Grade Input'!$I$9*('Critical Stations'!D10-'Profile Grade Input'!$I$5)+'Profile Grade Input'!$I$11*('Critical Stations'!D10-'Profile Grade Input'!$I$5)^2,IF('Critical Stations'!D10&lt;'Profile Grade Input'!$L$7,'Profile Grade Input'!$L$6+'Profile Grade Input'!$L$9*('Critical Stations'!D10-'Profile Grade Input'!$L$5)+'Profile Grade Input'!$L$11*('Critical Stations'!D10-'Profile Grade Input'!$L$5)^2,'Profile Grade Input'!$O$6+'Profile Grade Input'!$O$9*('Critical Stations'!D10-'Profile Grade Input'!$O$5)+'Profile Grade Input'!$O$11*('Critical Stations'!D10-'Profile Grade Input'!$O$5)^2))))</f>
        <v>647.08638789999998</v>
      </c>
      <c r="E10" s="31">
        <f>IF('Critical Stations'!E10&lt;'Profile Grade Input'!$C$7,'Profile Grade Input'!$C$6+'Profile Grade Input'!$C$9*('Critical Stations'!E10-'Profile Grade Input'!$C$5)+'Profile Grade Input'!$C$11*('Critical Stations'!E10-'Profile Grade Input'!$C$5)^2,IF('Critical Stations'!E10&lt;'Profile Grade Input'!$F$7,'Profile Grade Input'!$F$6+'Profile Grade Input'!$F$9*('Critical Stations'!E10-'Profile Grade Input'!$F$5)+'Profile Grade Input'!$F$11*('Critical Stations'!E10-'Profile Grade Input'!$F$5)^2,IF('Critical Stations'!E10&lt;'Profile Grade Input'!$I$7,'Profile Grade Input'!$I$6+'Profile Grade Input'!$I$9*('Critical Stations'!E10-'Profile Grade Input'!$I$5)+'Profile Grade Input'!$I$11*('Critical Stations'!E10-'Profile Grade Input'!$I$5)^2,IF('Critical Stations'!E10&lt;'Profile Grade Input'!$L$7,'Profile Grade Input'!$L$6+'Profile Grade Input'!$L$9*('Critical Stations'!E10-'Profile Grade Input'!$L$5)+'Profile Grade Input'!$L$11*('Critical Stations'!E10-'Profile Grade Input'!$L$5)^2,'Profile Grade Input'!$O$6+'Profile Grade Input'!$O$9*('Critical Stations'!E10-'Profile Grade Input'!$O$5)+'Profile Grade Input'!$O$11*('Critical Stations'!E10-'Profile Grade Input'!$O$5)^2))))</f>
        <v>647.08935250000002</v>
      </c>
      <c r="F10" s="31">
        <f>IF('Critical Stations'!F10&lt;'Profile Grade Input'!$C$7,'Profile Grade Input'!$C$6+'Profile Grade Input'!$C$9*('Critical Stations'!F10-'Profile Grade Input'!$C$5)+'Profile Grade Input'!$C$11*('Critical Stations'!F10-'Profile Grade Input'!$C$5)^2,IF('Critical Stations'!F10&lt;'Profile Grade Input'!$F$7,'Profile Grade Input'!$F$6+'Profile Grade Input'!$F$9*('Critical Stations'!F10-'Profile Grade Input'!$F$5)+'Profile Grade Input'!$F$11*('Critical Stations'!F10-'Profile Grade Input'!$F$5)^2,IF('Critical Stations'!F10&lt;'Profile Grade Input'!$I$7,'Profile Grade Input'!$I$6+'Profile Grade Input'!$I$9*('Critical Stations'!F10-'Profile Grade Input'!$I$5)+'Profile Grade Input'!$I$11*('Critical Stations'!F10-'Profile Grade Input'!$I$5)^2,IF('Critical Stations'!F10&lt;'Profile Grade Input'!$L$7,'Profile Grade Input'!$L$6+'Profile Grade Input'!$L$9*('Critical Stations'!F10-'Profile Grade Input'!$L$5)+'Profile Grade Input'!$L$11*('Critical Stations'!F10-'Profile Grade Input'!$L$5)^2,'Profile Grade Input'!$O$6+'Profile Grade Input'!$O$9*('Critical Stations'!F10-'Profile Grade Input'!$O$5)+'Profile Grade Input'!$O$11*('Critical Stations'!F10-'Profile Grade Input'!$O$5)^2))))</f>
        <v>647.17582000000004</v>
      </c>
      <c r="G10" s="31">
        <f>IF('Critical Stations'!G10&lt;'Profile Grade Input'!$C$7,'Profile Grade Input'!$C$6+'Profile Grade Input'!$C$9*('Critical Stations'!G10-'Profile Grade Input'!$C$5)+'Profile Grade Input'!$C$11*('Critical Stations'!G10-'Profile Grade Input'!$C$5)^2,IF('Critical Stations'!G10&lt;'Profile Grade Input'!$F$7,'Profile Grade Input'!$F$6+'Profile Grade Input'!$F$9*('Critical Stations'!G10-'Profile Grade Input'!$F$5)+'Profile Grade Input'!$F$11*('Critical Stations'!G10-'Profile Grade Input'!$F$5)^2,IF('Critical Stations'!G10&lt;'Profile Grade Input'!$I$7,'Profile Grade Input'!$I$6+'Profile Grade Input'!$I$9*('Critical Stations'!G10-'Profile Grade Input'!$I$5)+'Profile Grade Input'!$I$11*('Critical Stations'!G10-'Profile Grade Input'!$I$5)^2,IF('Critical Stations'!G10&lt;'Profile Grade Input'!$L$7,'Profile Grade Input'!$L$6+'Profile Grade Input'!$L$9*('Critical Stations'!G10-'Profile Grade Input'!$L$5)+'Profile Grade Input'!$L$11*('Critical Stations'!G10-'Profile Grade Input'!$L$5)^2,'Profile Grade Input'!$O$6+'Profile Grade Input'!$O$9*('Critical Stations'!G10-'Profile Grade Input'!$O$5)+'Profile Grade Input'!$O$11*('Critical Stations'!G10-'Profile Grade Input'!$O$5)^2))))</f>
        <v>647.51156192070084</v>
      </c>
      <c r="H10" s="31">
        <f>IF('Critical Stations'!H10&lt;'Profile Grade Input'!$C$7,'Profile Grade Input'!$C$6+'Profile Grade Input'!$C$9*('Critical Stations'!H10-'Profile Grade Input'!$C$5)+'Profile Grade Input'!$C$11*('Critical Stations'!H10-'Profile Grade Input'!$C$5)^2,IF('Critical Stations'!H10&lt;'Profile Grade Input'!$F$7,'Profile Grade Input'!$F$6+'Profile Grade Input'!$F$9*('Critical Stations'!H10-'Profile Grade Input'!$F$5)+'Profile Grade Input'!$F$11*('Critical Stations'!H10-'Profile Grade Input'!$F$5)^2,IF('Critical Stations'!H10&lt;'Profile Grade Input'!$I$7,'Profile Grade Input'!$I$6+'Profile Grade Input'!$I$9*('Critical Stations'!H10-'Profile Grade Input'!$I$5)+'Profile Grade Input'!$I$11*('Critical Stations'!H10-'Profile Grade Input'!$I$5)^2,IF('Critical Stations'!H10&lt;'Profile Grade Input'!$L$7,'Profile Grade Input'!$L$6+'Profile Grade Input'!$L$9*('Critical Stations'!H10-'Profile Grade Input'!$L$5)+'Profile Grade Input'!$L$11*('Critical Stations'!H10-'Profile Grade Input'!$L$5)^2,'Profile Grade Input'!$O$6+'Profile Grade Input'!$O$9*('Critical Stations'!H10-'Profile Grade Input'!$O$5)+'Profile Grade Input'!$O$11*('Critical Stations'!H10-'Profile Grade Input'!$O$5)^2))))</f>
        <v>647.90470822824363</v>
      </c>
      <c r="I10" s="31">
        <f>IF('Critical Stations'!I10&lt;'Profile Grade Input'!$C$7,'Profile Grade Input'!$C$6+'Profile Grade Input'!$C$9*('Critical Stations'!I10-'Profile Grade Input'!$C$5)+'Profile Grade Input'!$C$11*('Critical Stations'!I10-'Profile Grade Input'!$C$5)^2,IF('Critical Stations'!I10&lt;'Profile Grade Input'!$F$7,'Profile Grade Input'!$F$6+'Profile Grade Input'!$F$9*('Critical Stations'!I10-'Profile Grade Input'!$F$5)+'Profile Grade Input'!$F$11*('Critical Stations'!I10-'Profile Grade Input'!$F$5)^2,IF('Critical Stations'!I10&lt;'Profile Grade Input'!$I$7,'Profile Grade Input'!$I$6+'Profile Grade Input'!$I$9*('Critical Stations'!I10-'Profile Grade Input'!$I$5)+'Profile Grade Input'!$I$11*('Critical Stations'!I10-'Profile Grade Input'!$I$5)^2,IF('Critical Stations'!I10&lt;'Profile Grade Input'!$L$7,'Profile Grade Input'!$L$6+'Profile Grade Input'!$L$9*('Critical Stations'!I10-'Profile Grade Input'!$L$5)+'Profile Grade Input'!$L$11*('Critical Stations'!I10-'Profile Grade Input'!$L$5)^2,'Profile Grade Input'!$O$6+'Profile Grade Input'!$O$9*('Critical Stations'!I10-'Profile Grade Input'!$O$5)+'Profile Grade Input'!$O$11*('Critical Stations'!I10-'Profile Grade Input'!$O$5)^2))))</f>
        <v>648.35537089943819</v>
      </c>
      <c r="J10" s="31">
        <f>IF('Critical Stations'!J10&lt;'Profile Grade Input'!$C$7,'Profile Grade Input'!$C$6+'Profile Grade Input'!$C$9*('Critical Stations'!J10-'Profile Grade Input'!$C$5)+'Profile Grade Input'!$C$11*('Critical Stations'!J10-'Profile Grade Input'!$C$5)^2,IF('Critical Stations'!J10&lt;'Profile Grade Input'!$F$7,'Profile Grade Input'!$F$6+'Profile Grade Input'!$F$9*('Critical Stations'!J10-'Profile Grade Input'!$F$5)+'Profile Grade Input'!$F$11*('Critical Stations'!J10-'Profile Grade Input'!$F$5)^2,IF('Critical Stations'!J10&lt;'Profile Grade Input'!$I$7,'Profile Grade Input'!$I$6+'Profile Grade Input'!$I$9*('Critical Stations'!J10-'Profile Grade Input'!$I$5)+'Profile Grade Input'!$I$11*('Critical Stations'!J10-'Profile Grade Input'!$I$5)^2,IF('Critical Stations'!J10&lt;'Profile Grade Input'!$L$7,'Profile Grade Input'!$L$6+'Profile Grade Input'!$L$9*('Critical Stations'!J10-'Profile Grade Input'!$L$5)+'Profile Grade Input'!$L$11*('Critical Stations'!J10-'Profile Grade Input'!$L$5)^2,'Profile Grade Input'!$O$6+'Profile Grade Input'!$O$9*('Critical Stations'!J10-'Profile Grade Input'!$O$5)+'Profile Grade Input'!$O$11*('Critical Stations'!J10-'Profile Grade Input'!$O$5)^2))))</f>
        <v>648.86306948367587</v>
      </c>
      <c r="K10" s="31">
        <f>IF('Critical Stations'!K10&lt;'Profile Grade Input'!$C$7,'Profile Grade Input'!$C$6+'Profile Grade Input'!$C$9*('Critical Stations'!K10-'Profile Grade Input'!$C$5)+'Profile Grade Input'!$C$11*('Critical Stations'!K10-'Profile Grade Input'!$C$5)^2,IF('Critical Stations'!K10&lt;'Profile Grade Input'!$F$7,'Profile Grade Input'!$F$6+'Profile Grade Input'!$F$9*('Critical Stations'!K10-'Profile Grade Input'!$F$5)+'Profile Grade Input'!$F$11*('Critical Stations'!K10-'Profile Grade Input'!$F$5)^2,IF('Critical Stations'!K10&lt;'Profile Grade Input'!$I$7,'Profile Grade Input'!$I$6+'Profile Grade Input'!$I$9*('Critical Stations'!K10-'Profile Grade Input'!$I$5)+'Profile Grade Input'!$I$11*('Critical Stations'!K10-'Profile Grade Input'!$I$5)^2,IF('Critical Stations'!K10&lt;'Profile Grade Input'!$L$7,'Profile Grade Input'!$L$6+'Profile Grade Input'!$L$9*('Critical Stations'!K10-'Profile Grade Input'!$L$5)+'Profile Grade Input'!$L$11*('Critical Stations'!K10-'Profile Grade Input'!$L$5)^2,'Profile Grade Input'!$O$6+'Profile Grade Input'!$O$9*('Critical Stations'!K10-'Profile Grade Input'!$O$5)+'Profile Grade Input'!$O$11*('Critical Stations'!K10-'Profile Grade Input'!$O$5)^2))))</f>
        <v>649.27485943148349</v>
      </c>
      <c r="L10" s="31">
        <f>IF('Critical Stations'!L10&lt;'Profile Grade Input'!$C$7,'Profile Grade Input'!$C$6+'Profile Grade Input'!$C$9*('Critical Stations'!L10-'Profile Grade Input'!$C$5)+'Profile Grade Input'!$C$11*('Critical Stations'!L10-'Profile Grade Input'!$C$5)^2,IF('Critical Stations'!L10&lt;'Profile Grade Input'!$F$7,'Profile Grade Input'!$F$6+'Profile Grade Input'!$F$9*('Critical Stations'!L10-'Profile Grade Input'!$F$5)+'Profile Grade Input'!$F$11*('Critical Stations'!L10-'Profile Grade Input'!$F$5)^2,IF('Critical Stations'!L10&lt;'Profile Grade Input'!$I$7,'Profile Grade Input'!$I$6+'Profile Grade Input'!$I$9*('Critical Stations'!L10-'Profile Grade Input'!$I$5)+'Profile Grade Input'!$I$11*('Critical Stations'!L10-'Profile Grade Input'!$I$5)^2,IF('Critical Stations'!L10&lt;'Profile Grade Input'!$L$7,'Profile Grade Input'!$L$6+'Profile Grade Input'!$L$9*('Critical Stations'!L10-'Profile Grade Input'!$L$5)+'Profile Grade Input'!$L$11*('Critical Stations'!L10-'Profile Grade Input'!$L$5)^2,'Profile Grade Input'!$O$6+'Profile Grade Input'!$O$9*('Critical Stations'!L10-'Profile Grade Input'!$O$5)+'Profile Grade Input'!$O$11*('Critical Stations'!L10-'Profile Grade Input'!$O$5)^2))))</f>
        <v>649.42802893669568</v>
      </c>
      <c r="M10" s="31">
        <f>IF('Critical Stations'!M10&lt;'Profile Grade Input'!$C$7,'Profile Grade Input'!$C$6+'Profile Grade Input'!$C$9*('Critical Stations'!M10-'Profile Grade Input'!$C$5)+'Profile Grade Input'!$C$11*('Critical Stations'!M10-'Profile Grade Input'!$C$5)^2,IF('Critical Stations'!M10&lt;'Profile Grade Input'!$F$7,'Profile Grade Input'!$F$6+'Profile Grade Input'!$F$9*('Critical Stations'!M10-'Profile Grade Input'!$F$5)+'Profile Grade Input'!$F$11*('Critical Stations'!M10-'Profile Grade Input'!$F$5)^2,IF('Critical Stations'!M10&lt;'Profile Grade Input'!$I$7,'Profile Grade Input'!$I$6+'Profile Grade Input'!$I$9*('Critical Stations'!M10-'Profile Grade Input'!$I$5)+'Profile Grade Input'!$I$11*('Critical Stations'!M10-'Profile Grade Input'!$I$5)^2,IF('Critical Stations'!M10&lt;'Profile Grade Input'!$L$7,'Profile Grade Input'!$L$6+'Profile Grade Input'!$L$9*('Critical Stations'!M10-'Profile Grade Input'!$L$5)+'Profile Grade Input'!$L$11*('Critical Stations'!M10-'Profile Grade Input'!$L$5)^2,'Profile Grade Input'!$O$6+'Profile Grade Input'!$O$9*('Critical Stations'!M10-'Profile Grade Input'!$O$5)+'Profile Grade Input'!$O$11*('Critical Stations'!M10-'Profile Grade Input'!$O$5)^2))))</f>
        <v>650.05024925849818</v>
      </c>
      <c r="N10" s="31">
        <f>IF('Critical Stations'!N10&lt;'Profile Grade Input'!$C$7,'Profile Grade Input'!$C$6+'Profile Grade Input'!$C$9*('Critical Stations'!N10-'Profile Grade Input'!$C$5)+'Profile Grade Input'!$C$11*('Critical Stations'!N10-'Profile Grade Input'!$C$5)^2,IF('Critical Stations'!N10&lt;'Profile Grade Input'!$F$7,'Profile Grade Input'!$F$6+'Profile Grade Input'!$F$9*('Critical Stations'!N10-'Profile Grade Input'!$F$5)+'Profile Grade Input'!$F$11*('Critical Stations'!N10-'Profile Grade Input'!$F$5)^2,IF('Critical Stations'!N10&lt;'Profile Grade Input'!$I$7,'Profile Grade Input'!$I$6+'Profile Grade Input'!$I$9*('Critical Stations'!N10-'Profile Grade Input'!$I$5)+'Profile Grade Input'!$I$11*('Critical Stations'!N10-'Profile Grade Input'!$I$5)^2,IF('Critical Stations'!N10&lt;'Profile Grade Input'!$L$7,'Profile Grade Input'!$L$6+'Profile Grade Input'!$L$9*('Critical Stations'!N10-'Profile Grade Input'!$L$5)+'Profile Grade Input'!$L$11*('Critical Stations'!N10-'Profile Grade Input'!$L$5)^2,'Profile Grade Input'!$O$6+'Profile Grade Input'!$O$9*('Critical Stations'!N10-'Profile Grade Input'!$O$5)+'Profile Grade Input'!$O$11*('Critical Stations'!N10-'Profile Grade Input'!$O$5)^2))))</f>
        <v>650.73010811675999</v>
      </c>
      <c r="O10" s="31">
        <f>IF('Critical Stations'!O10&lt;'Profile Grade Input'!$C$7,'Profile Grade Input'!$C$6+'Profile Grade Input'!$C$9*('Critical Stations'!O10-'Profile Grade Input'!$C$5)+'Profile Grade Input'!$C$11*('Critical Stations'!O10-'Profile Grade Input'!$C$5)^2,IF('Critical Stations'!O10&lt;'Profile Grade Input'!$F$7,'Profile Grade Input'!$F$6+'Profile Grade Input'!$F$9*('Critical Stations'!O10-'Profile Grade Input'!$F$5)+'Profile Grade Input'!$F$11*('Critical Stations'!O10-'Profile Grade Input'!$F$5)^2,IF('Critical Stations'!O10&lt;'Profile Grade Input'!$I$7,'Profile Grade Input'!$I$6+'Profile Grade Input'!$I$9*('Critical Stations'!O10-'Profile Grade Input'!$I$5)+'Profile Grade Input'!$I$11*('Critical Stations'!O10-'Profile Grade Input'!$I$5)^2,IF('Critical Stations'!O10&lt;'Profile Grade Input'!$L$7,'Profile Grade Input'!$L$6+'Profile Grade Input'!$L$9*('Critical Stations'!O10-'Profile Grade Input'!$L$5)+'Profile Grade Input'!$L$11*('Critical Stations'!O10-'Profile Grade Input'!$L$5)^2,'Profile Grade Input'!$O$6+'Profile Grade Input'!$O$9*('Critical Stations'!O10-'Profile Grade Input'!$O$5)+'Profile Grade Input'!$O$11*('Critical Stations'!O10-'Profile Grade Input'!$O$5)^2))))</f>
        <v>650.91712458767756</v>
      </c>
      <c r="P10" s="31">
        <f>IF('Critical Stations'!P10&lt;'Profile Grade Input'!$C$7,'Profile Grade Input'!$C$6+'Profile Grade Input'!$C$9*('Critical Stations'!P10-'Profile Grade Input'!$C$5)+'Profile Grade Input'!$C$11*('Critical Stations'!P10-'Profile Grade Input'!$C$5)^2,IF('Critical Stations'!P10&lt;'Profile Grade Input'!$F$7,'Profile Grade Input'!$F$6+'Profile Grade Input'!$F$9*('Critical Stations'!P10-'Profile Grade Input'!$F$5)+'Profile Grade Input'!$F$11*('Critical Stations'!P10-'Profile Grade Input'!$F$5)^2,IF('Critical Stations'!P10&lt;'Profile Grade Input'!$I$7,'Profile Grade Input'!$I$6+'Profile Grade Input'!$I$9*('Critical Stations'!P10-'Profile Grade Input'!$I$5)+'Profile Grade Input'!$I$11*('Critical Stations'!P10-'Profile Grade Input'!$I$5)^2,IF('Critical Stations'!P10&lt;'Profile Grade Input'!$L$7,'Profile Grade Input'!$L$6+'Profile Grade Input'!$L$9*('Critical Stations'!P10-'Profile Grade Input'!$L$5)+'Profile Grade Input'!$L$11*('Critical Stations'!P10-'Profile Grade Input'!$L$5)^2,'Profile Grade Input'!$O$6+'Profile Grade Input'!$O$9*('Critical Stations'!P10-'Profile Grade Input'!$O$5)+'Profile Grade Input'!$O$11*('Critical Stations'!P10-'Profile Grade Input'!$O$5)^2))))</f>
        <v>651.46647250845012</v>
      </c>
      <c r="Q10" s="31">
        <f>IF('Critical Stations'!Q10&lt;'Profile Grade Input'!$C$7,'Profile Grade Input'!$C$6+'Profile Grade Input'!$C$9*('Critical Stations'!Q10-'Profile Grade Input'!$C$5)+'Profile Grade Input'!$C$11*('Critical Stations'!Q10-'Profile Grade Input'!$C$5)^2,IF('Critical Stations'!Q10&lt;'Profile Grade Input'!$F$7,'Profile Grade Input'!$F$6+'Profile Grade Input'!$F$9*('Critical Stations'!Q10-'Profile Grade Input'!$F$5)+'Profile Grade Input'!$F$11*('Critical Stations'!Q10-'Profile Grade Input'!$F$5)^2,IF('Critical Stations'!Q10&lt;'Profile Grade Input'!$I$7,'Profile Grade Input'!$I$6+'Profile Grade Input'!$I$9*('Critical Stations'!Q10-'Profile Grade Input'!$I$5)+'Profile Grade Input'!$I$11*('Critical Stations'!Q10-'Profile Grade Input'!$I$5)^2,IF('Critical Stations'!Q10&lt;'Profile Grade Input'!$L$7,'Profile Grade Input'!$L$6+'Profile Grade Input'!$L$9*('Critical Stations'!Q10-'Profile Grade Input'!$L$5)+'Profile Grade Input'!$L$11*('Critical Stations'!Q10-'Profile Grade Input'!$L$5)^2,'Profile Grade Input'!$O$6+'Profile Grade Input'!$O$9*('Critical Stations'!Q10-'Profile Grade Input'!$O$5)+'Profile Grade Input'!$O$11*('Critical Stations'!Q10-'Profile Grade Input'!$O$5)^2))))</f>
        <v>652.25959799358805</v>
      </c>
      <c r="R10" s="31">
        <f>IF('Critical Stations'!R10&lt;'Profile Grade Input'!$C$7,'Profile Grade Input'!$C$6+'Profile Grade Input'!$C$9*('Critical Stations'!R10-'Profile Grade Input'!$C$5)+'Profile Grade Input'!$C$11*('Critical Stations'!R10-'Profile Grade Input'!$C$5)^2,IF('Critical Stations'!R10&lt;'Profile Grade Input'!$F$7,'Profile Grade Input'!$F$6+'Profile Grade Input'!$F$9*('Critical Stations'!R10-'Profile Grade Input'!$F$5)+'Profile Grade Input'!$F$11*('Critical Stations'!R10-'Profile Grade Input'!$F$5)^2,IF('Critical Stations'!R10&lt;'Profile Grade Input'!$I$7,'Profile Grade Input'!$I$6+'Profile Grade Input'!$I$9*('Critical Stations'!R10-'Profile Grade Input'!$I$5)+'Profile Grade Input'!$I$11*('Critical Stations'!R10-'Profile Grade Input'!$I$5)^2,IF('Critical Stations'!R10&lt;'Profile Grade Input'!$L$7,'Profile Grade Input'!$L$6+'Profile Grade Input'!$L$9*('Critical Stations'!R10-'Profile Grade Input'!$L$5)+'Profile Grade Input'!$L$11*('Critical Stations'!R10-'Profile Grade Input'!$L$5)^2,'Profile Grade Input'!$O$6+'Profile Grade Input'!$O$9*('Critical Stations'!R10-'Profile Grade Input'!$O$5)+'Profile Grade Input'!$O$11*('Critical Stations'!R10-'Profile Grade Input'!$O$5)^2))))</f>
        <v>653.11080071226013</v>
      </c>
      <c r="S10" s="31">
        <f>IF('Critical Stations'!S10&lt;'Profile Grade Input'!$C$7,'Profile Grade Input'!$C$6+'Profile Grade Input'!$C$9*('Critical Stations'!S10-'Profile Grade Input'!$C$5)+'Profile Grade Input'!$C$11*('Critical Stations'!S10-'Profile Grade Input'!$C$5)^2,IF('Critical Stations'!S10&lt;'Profile Grade Input'!$F$7,'Profile Grade Input'!$F$6+'Profile Grade Input'!$F$9*('Critical Stations'!S10-'Profile Grade Input'!$F$5)+'Profile Grade Input'!$F$11*('Critical Stations'!S10-'Profile Grade Input'!$F$5)^2,IF('Critical Stations'!S10&lt;'Profile Grade Input'!$I$7,'Profile Grade Input'!$I$6+'Profile Grade Input'!$I$9*('Critical Stations'!S10-'Profile Grade Input'!$I$5)+'Profile Grade Input'!$I$11*('Critical Stations'!S10-'Profile Grade Input'!$I$5)^2,IF('Critical Stations'!S10&lt;'Profile Grade Input'!$L$7,'Profile Grade Input'!$L$6+'Profile Grade Input'!$L$9*('Critical Stations'!S10-'Profile Grade Input'!$L$5)+'Profile Grade Input'!$L$11*('Critical Stations'!S10-'Profile Grade Input'!$L$5)^2,'Profile Grade Input'!$O$6+'Profile Grade Input'!$O$9*('Critical Stations'!S10-'Profile Grade Input'!$O$5)+'Profile Grade Input'!$O$11*('Critical Stations'!S10-'Profile Grade Input'!$O$5)^2))))</f>
        <v>654.01971949606298</v>
      </c>
      <c r="T10" s="31">
        <f>IF('Critical Stations'!T10&lt;'Profile Grade Input'!$C$7,'Profile Grade Input'!$C$6+'Profile Grade Input'!$C$9*('Critical Stations'!T10-'Profile Grade Input'!$C$5)+'Profile Grade Input'!$C$11*('Critical Stations'!T10-'Profile Grade Input'!$C$5)^2,IF('Critical Stations'!T10&lt;'Profile Grade Input'!$F$7,'Profile Grade Input'!$F$6+'Profile Grade Input'!$F$9*('Critical Stations'!T10-'Profile Grade Input'!$F$5)+'Profile Grade Input'!$F$11*('Critical Stations'!T10-'Profile Grade Input'!$F$5)^2,IF('Critical Stations'!T10&lt;'Profile Grade Input'!$I$7,'Profile Grade Input'!$I$6+'Profile Grade Input'!$I$9*('Critical Stations'!T10-'Profile Grade Input'!$I$5)+'Profile Grade Input'!$I$11*('Critical Stations'!T10-'Profile Grade Input'!$I$5)^2,IF('Critical Stations'!T10&lt;'Profile Grade Input'!$L$7,'Profile Grade Input'!$L$6+'Profile Grade Input'!$L$9*('Critical Stations'!T10-'Profile Grade Input'!$L$5)+'Profile Grade Input'!$L$11*('Critical Stations'!T10-'Profile Grade Input'!$L$5)^2,'Profile Grade Input'!$O$6+'Profile Grade Input'!$O$9*('Critical Stations'!T10-'Profile Grade Input'!$O$5)+'Profile Grade Input'!$O$11*('Critical Stations'!T10-'Profile Grade Input'!$O$5)^2))))</f>
        <v>654.26403079527552</v>
      </c>
      <c r="U10" s="31">
        <f>IF('Critical Stations'!U10&lt;'Profile Grade Input'!$C$7,'Profile Grade Input'!$C$6+'Profile Grade Input'!$C$9*('Critical Stations'!U10-'Profile Grade Input'!$C$5)+'Profile Grade Input'!$C$11*('Critical Stations'!U10-'Profile Grade Input'!$C$5)^2,IF('Critical Stations'!U10&lt;'Profile Grade Input'!$F$7,'Profile Grade Input'!$F$6+'Profile Grade Input'!$F$9*('Critical Stations'!U10-'Profile Grade Input'!$F$5)+'Profile Grade Input'!$F$11*('Critical Stations'!U10-'Profile Grade Input'!$F$5)^2,IF('Critical Stations'!U10&lt;'Profile Grade Input'!$I$7,'Profile Grade Input'!$I$6+'Profile Grade Input'!$I$9*('Critical Stations'!U10-'Profile Grade Input'!$I$5)+'Profile Grade Input'!$I$11*('Critical Stations'!U10-'Profile Grade Input'!$I$5)^2,IF('Critical Stations'!U10&lt;'Profile Grade Input'!$L$7,'Profile Grade Input'!$L$6+'Profile Grade Input'!$L$9*('Critical Stations'!U10-'Profile Grade Input'!$L$5)+'Profile Grade Input'!$L$11*('Critical Stations'!U10-'Profile Grade Input'!$L$5)^2,'Profile Grade Input'!$O$6+'Profile Grade Input'!$O$9*('Critical Stations'!U10-'Profile Grade Input'!$O$5)+'Profile Grade Input'!$O$11*('Critical Stations'!U10-'Profile Grade Input'!$O$5)^2))))</f>
        <v>654.88876968897637</v>
      </c>
      <c r="V10" s="31">
        <f>IF('Critical Stations'!V10&lt;'Profile Grade Input'!$C$7,'Profile Grade Input'!$C$6+'Profile Grade Input'!$C$9*('Critical Stations'!V10-'Profile Grade Input'!$C$5)+'Profile Grade Input'!$C$11*('Critical Stations'!V10-'Profile Grade Input'!$C$5)^2,IF('Critical Stations'!V10&lt;'Profile Grade Input'!$F$7,'Profile Grade Input'!$F$6+'Profile Grade Input'!$F$9*('Critical Stations'!V10-'Profile Grade Input'!$F$5)+'Profile Grade Input'!$F$11*('Critical Stations'!V10-'Profile Grade Input'!$F$5)^2,IF('Critical Stations'!V10&lt;'Profile Grade Input'!$I$7,'Profile Grade Input'!$I$6+'Profile Grade Input'!$I$9*('Critical Stations'!V10-'Profile Grade Input'!$I$5)+'Profile Grade Input'!$I$11*('Critical Stations'!V10-'Profile Grade Input'!$I$5)^2,IF('Critical Stations'!V10&lt;'Profile Grade Input'!$L$7,'Profile Grade Input'!$L$6+'Profile Grade Input'!$L$9*('Critical Stations'!V10-'Profile Grade Input'!$L$5)+'Profile Grade Input'!$L$11*('Critical Stations'!V10-'Profile Grade Input'!$L$5)^2,'Profile Grade Input'!$O$6+'Profile Grade Input'!$O$9*('Critical Stations'!V10-'Profile Grade Input'!$O$5)+'Profile Grade Input'!$O$11*('Critical Stations'!V10-'Profile Grade Input'!$O$5)^2))))</f>
        <v>654.95508275590544</v>
      </c>
      <c r="W10" s="31">
        <f>IF('Critical Stations'!W10&lt;'Profile Grade Input'!$C$7,'Profile Grade Input'!$C$6+'Profile Grade Input'!$C$9*('Critical Stations'!W10-'Profile Grade Input'!$C$5)+'Profile Grade Input'!$C$11*('Critical Stations'!W10-'Profile Grade Input'!$C$5)^2,IF('Critical Stations'!W10&lt;'Profile Grade Input'!$F$7,'Profile Grade Input'!$F$6+'Profile Grade Input'!$F$9*('Critical Stations'!W10-'Profile Grade Input'!$F$5)+'Profile Grade Input'!$F$11*('Critical Stations'!W10-'Profile Grade Input'!$F$5)^2,IF('Critical Stations'!W10&lt;'Profile Grade Input'!$I$7,'Profile Grade Input'!$I$6+'Profile Grade Input'!$I$9*('Critical Stations'!W10-'Profile Grade Input'!$I$5)+'Profile Grade Input'!$I$11*('Critical Stations'!W10-'Profile Grade Input'!$I$5)^2,IF('Critical Stations'!W10&lt;'Profile Grade Input'!$L$7,'Profile Grade Input'!$L$6+'Profile Grade Input'!$L$9*('Critical Stations'!W10-'Profile Grade Input'!$L$5)+'Profile Grade Input'!$L$11*('Critical Stations'!W10-'Profile Grade Input'!$L$5)^2,'Profile Grade Input'!$O$6+'Profile Grade Input'!$O$9*('Critical Stations'!W10-'Profile Grade Input'!$O$5)+'Profile Grade Input'!$O$11*('Critical Stations'!W10-'Profile Grade Input'!$O$5)^2))))</f>
        <v>655.88994742125976</v>
      </c>
      <c r="X10" s="31">
        <f>IF('Critical Stations'!X10&lt;'Profile Grade Input'!$C$7,'Profile Grade Input'!$C$6+'Profile Grade Input'!$C$9*('Critical Stations'!X10-'Profile Grade Input'!$C$5)+'Profile Grade Input'!$C$11*('Critical Stations'!X10-'Profile Grade Input'!$C$5)^2,IF('Critical Stations'!X10&lt;'Profile Grade Input'!$F$7,'Profile Grade Input'!$F$6+'Profile Grade Input'!$F$9*('Critical Stations'!X10-'Profile Grade Input'!$F$5)+'Profile Grade Input'!$F$11*('Critical Stations'!X10-'Profile Grade Input'!$F$5)^2,IF('Critical Stations'!X10&lt;'Profile Grade Input'!$I$7,'Profile Grade Input'!$I$6+'Profile Grade Input'!$I$9*('Critical Stations'!X10-'Profile Grade Input'!$I$5)+'Profile Grade Input'!$I$11*('Critical Stations'!X10-'Profile Grade Input'!$I$5)^2,IF('Critical Stations'!X10&lt;'Profile Grade Input'!$L$7,'Profile Grade Input'!$L$6+'Profile Grade Input'!$L$9*('Critical Stations'!X10-'Profile Grade Input'!$L$5)+'Profile Grade Input'!$L$11*('Critical Stations'!X10-'Profile Grade Input'!$L$5)^2,'Profile Grade Input'!$O$6+'Profile Grade Input'!$O$9*('Critical Stations'!X10-'Profile Grade Input'!$O$5)+'Profile Grade Input'!$O$11*('Critical Stations'!X10-'Profile Grade Input'!$O$5)^2))))</f>
        <v>656.82481208661409</v>
      </c>
      <c r="Y10" s="31">
        <f>IF('Critical Stations'!Y10&lt;'Profile Grade Input'!$C$7,'Profile Grade Input'!$C$6+'Profile Grade Input'!$C$9*('Critical Stations'!Y10-'Profile Grade Input'!$C$5)+'Profile Grade Input'!$C$11*('Critical Stations'!Y10-'Profile Grade Input'!$C$5)^2,IF('Critical Stations'!Y10&lt;'Profile Grade Input'!$F$7,'Profile Grade Input'!$F$6+'Profile Grade Input'!$F$9*('Critical Stations'!Y10-'Profile Grade Input'!$F$5)+'Profile Grade Input'!$F$11*('Critical Stations'!Y10-'Profile Grade Input'!$F$5)^2,IF('Critical Stations'!Y10&lt;'Profile Grade Input'!$I$7,'Profile Grade Input'!$I$6+'Profile Grade Input'!$I$9*('Critical Stations'!Y10-'Profile Grade Input'!$I$5)+'Profile Grade Input'!$I$11*('Critical Stations'!Y10-'Profile Grade Input'!$I$5)^2,IF('Critical Stations'!Y10&lt;'Profile Grade Input'!$L$7,'Profile Grade Input'!$L$6+'Profile Grade Input'!$L$9*('Critical Stations'!Y10-'Profile Grade Input'!$L$5)+'Profile Grade Input'!$L$11*('Critical Stations'!Y10-'Profile Grade Input'!$L$5)^2,'Profile Grade Input'!$O$6+'Profile Grade Input'!$O$9*('Critical Stations'!Y10-'Profile Grade Input'!$O$5)+'Profile Grade Input'!$O$11*('Critical Stations'!Y10-'Profile Grade Input'!$O$5)^2))))</f>
        <v>657.75967675196841</v>
      </c>
      <c r="Z10" s="31">
        <f>IF('Critical Stations'!Z10&lt;'Profile Grade Input'!$C$7,'Profile Grade Input'!$C$6+'Profile Grade Input'!$C$9*('Critical Stations'!Z10-'Profile Grade Input'!$C$5)+'Profile Grade Input'!$C$11*('Critical Stations'!Z10-'Profile Grade Input'!$C$5)^2,IF('Critical Stations'!Z10&lt;'Profile Grade Input'!$F$7,'Profile Grade Input'!$F$6+'Profile Grade Input'!$F$9*('Critical Stations'!Z10-'Profile Grade Input'!$F$5)+'Profile Grade Input'!$F$11*('Critical Stations'!Z10-'Profile Grade Input'!$F$5)^2,IF('Critical Stations'!Z10&lt;'Profile Grade Input'!$I$7,'Profile Grade Input'!$I$6+'Profile Grade Input'!$I$9*('Critical Stations'!Z10-'Profile Grade Input'!$I$5)+'Profile Grade Input'!$I$11*('Critical Stations'!Z10-'Profile Grade Input'!$I$5)^2,IF('Critical Stations'!Z10&lt;'Profile Grade Input'!$L$7,'Profile Grade Input'!$L$6+'Profile Grade Input'!$L$9*('Critical Stations'!Z10-'Profile Grade Input'!$L$5)+'Profile Grade Input'!$L$11*('Critical Stations'!Z10-'Profile Grade Input'!$L$5)^2,'Profile Grade Input'!$O$6+'Profile Grade Input'!$O$9*('Critical Stations'!Z10-'Profile Grade Input'!$O$5)+'Profile Grade Input'!$O$11*('Critical Stations'!Z10-'Profile Grade Input'!$O$5)^2))))</f>
        <v>657.94664968503935</v>
      </c>
      <c r="AA10" s="31">
        <f>IF('Critical Stations'!AA10&lt;'Profile Grade Input'!$C$7,'Profile Grade Input'!$C$6+'Profile Grade Input'!$C$9*('Critical Stations'!AA10-'Profile Grade Input'!$C$5)+'Profile Grade Input'!$C$11*('Critical Stations'!AA10-'Profile Grade Input'!$C$5)^2,IF('Critical Stations'!AA10&lt;'Profile Grade Input'!$F$7,'Profile Grade Input'!$F$6+'Profile Grade Input'!$F$9*('Critical Stations'!AA10-'Profile Grade Input'!$F$5)+'Profile Grade Input'!$F$11*('Critical Stations'!AA10-'Profile Grade Input'!$F$5)^2,IF('Critical Stations'!AA10&lt;'Profile Grade Input'!$I$7,'Profile Grade Input'!$I$6+'Profile Grade Input'!$I$9*('Critical Stations'!AA10-'Profile Grade Input'!$I$5)+'Profile Grade Input'!$I$11*('Critical Stations'!AA10-'Profile Grade Input'!$I$5)^2,IF('Critical Stations'!AA10&lt;'Profile Grade Input'!$L$7,'Profile Grade Input'!$L$6+'Profile Grade Input'!$L$9*('Critical Stations'!AA10-'Profile Grade Input'!$L$5)+'Profile Grade Input'!$L$11*('Critical Stations'!AA10-'Profile Grade Input'!$L$5)^2,'Profile Grade Input'!$O$6+'Profile Grade Input'!$O$9*('Critical Stations'!AA10-'Profile Grade Input'!$O$5)+'Profile Grade Input'!$O$11*('Critical Stations'!AA10-'Profile Grade Input'!$O$5)^2))))</f>
        <v>658.69454141732285</v>
      </c>
      <c r="AB10" s="31">
        <f>IF('Critical Stations'!AB10&lt;'Profile Grade Input'!$C$7,'Profile Grade Input'!$C$6+'Profile Grade Input'!$C$9*('Critical Stations'!AB10-'Profile Grade Input'!$C$5)+'Profile Grade Input'!$C$11*('Critical Stations'!AB10-'Profile Grade Input'!$C$5)^2,IF('Critical Stations'!AB10&lt;'Profile Grade Input'!$F$7,'Profile Grade Input'!$F$6+'Profile Grade Input'!$F$9*('Critical Stations'!AB10-'Profile Grade Input'!$F$5)+'Profile Grade Input'!$F$11*('Critical Stations'!AB10-'Profile Grade Input'!$F$5)^2,IF('Critical Stations'!AB10&lt;'Profile Grade Input'!$I$7,'Profile Grade Input'!$I$6+'Profile Grade Input'!$I$9*('Critical Stations'!AB10-'Profile Grade Input'!$I$5)+'Profile Grade Input'!$I$11*('Critical Stations'!AB10-'Profile Grade Input'!$I$5)^2,IF('Critical Stations'!AB10&lt;'Profile Grade Input'!$L$7,'Profile Grade Input'!$L$6+'Profile Grade Input'!$L$9*('Critical Stations'!AB10-'Profile Grade Input'!$L$5)+'Profile Grade Input'!$L$11*('Critical Stations'!AB10-'Profile Grade Input'!$L$5)^2,'Profile Grade Input'!$O$6+'Profile Grade Input'!$O$9*('Critical Stations'!AB10-'Profile Grade Input'!$O$5)+'Profile Grade Input'!$O$11*('Critical Stations'!AB10-'Profile Grade Input'!$O$5)^2))))</f>
        <v>659.62940608267718</v>
      </c>
      <c r="AC10" s="31">
        <f>IF('Critical Stations'!AC10&lt;'Profile Grade Input'!$C$7,'Profile Grade Input'!$C$6+'Profile Grade Input'!$C$9*('Critical Stations'!AC10-'Profile Grade Input'!$C$5)+'Profile Grade Input'!$C$11*('Critical Stations'!AC10-'Profile Grade Input'!$C$5)^2,IF('Critical Stations'!AC10&lt;'Profile Grade Input'!$F$7,'Profile Grade Input'!$F$6+'Profile Grade Input'!$F$9*('Critical Stations'!AC10-'Profile Grade Input'!$F$5)+'Profile Grade Input'!$F$11*('Critical Stations'!AC10-'Profile Grade Input'!$F$5)^2,IF('Critical Stations'!AC10&lt;'Profile Grade Input'!$I$7,'Profile Grade Input'!$I$6+'Profile Grade Input'!$I$9*('Critical Stations'!AC10-'Profile Grade Input'!$I$5)+'Profile Grade Input'!$I$11*('Critical Stations'!AC10-'Profile Grade Input'!$I$5)^2,IF('Critical Stations'!AC10&lt;'Profile Grade Input'!$L$7,'Profile Grade Input'!$L$6+'Profile Grade Input'!$L$9*('Critical Stations'!AC10-'Profile Grade Input'!$L$5)+'Profile Grade Input'!$L$11*('Critical Stations'!AC10-'Profile Grade Input'!$L$5)^2,'Profile Grade Input'!$O$6+'Profile Grade Input'!$O$9*('Critical Stations'!AC10-'Profile Grade Input'!$O$5)+'Profile Grade Input'!$O$11*('Critical Stations'!AC10-'Profile Grade Input'!$O$5)^2))))</f>
        <v>660.5642707480315</v>
      </c>
      <c r="AD10" s="31">
        <f>IF('Critical Stations'!AD10&lt;'Profile Grade Input'!$C$7,'Profile Grade Input'!$C$6+'Profile Grade Input'!$C$9*('Critical Stations'!AD10-'Profile Grade Input'!$C$5)+'Profile Grade Input'!$C$11*('Critical Stations'!AD10-'Profile Grade Input'!$C$5)^2,IF('Critical Stations'!AD10&lt;'Profile Grade Input'!$F$7,'Profile Grade Input'!$F$6+'Profile Grade Input'!$F$9*('Critical Stations'!AD10-'Profile Grade Input'!$F$5)+'Profile Grade Input'!$F$11*('Critical Stations'!AD10-'Profile Grade Input'!$F$5)^2,IF('Critical Stations'!AD10&lt;'Profile Grade Input'!$I$7,'Profile Grade Input'!$I$6+'Profile Grade Input'!$I$9*('Critical Stations'!AD10-'Profile Grade Input'!$I$5)+'Profile Grade Input'!$I$11*('Critical Stations'!AD10-'Profile Grade Input'!$I$5)^2,IF('Critical Stations'!AD10&lt;'Profile Grade Input'!$L$7,'Profile Grade Input'!$L$6+'Profile Grade Input'!$L$9*('Critical Stations'!AD10-'Profile Grade Input'!$L$5)+'Profile Grade Input'!$L$11*('Critical Stations'!AD10-'Profile Grade Input'!$L$5)^2,'Profile Grade Input'!$O$6+'Profile Grade Input'!$O$9*('Critical Stations'!AD10-'Profile Grade Input'!$O$5)+'Profile Grade Input'!$O$11*('Critical Stations'!AD10-'Profile Grade Input'!$O$5)^2))))</f>
        <v>661.49913541338583</v>
      </c>
      <c r="AE10" s="31">
        <f>IF('Critical Stations'!AE10&lt;'Profile Grade Input'!$C$7,'Profile Grade Input'!$C$6+'Profile Grade Input'!$C$9*('Critical Stations'!AE10-'Profile Grade Input'!$C$5)+'Profile Grade Input'!$C$11*('Critical Stations'!AE10-'Profile Grade Input'!$C$5)^2,IF('Critical Stations'!AE10&lt;'Profile Grade Input'!$F$7,'Profile Grade Input'!$F$6+'Profile Grade Input'!$F$9*('Critical Stations'!AE10-'Profile Grade Input'!$F$5)+'Profile Grade Input'!$F$11*('Critical Stations'!AE10-'Profile Grade Input'!$F$5)^2,IF('Critical Stations'!AE10&lt;'Profile Grade Input'!$I$7,'Profile Grade Input'!$I$6+'Profile Grade Input'!$I$9*('Critical Stations'!AE10-'Profile Grade Input'!$I$5)+'Profile Grade Input'!$I$11*('Critical Stations'!AE10-'Profile Grade Input'!$I$5)^2,IF('Critical Stations'!AE10&lt;'Profile Grade Input'!$L$7,'Profile Grade Input'!$L$6+'Profile Grade Input'!$L$9*('Critical Stations'!AE10-'Profile Grade Input'!$L$5)+'Profile Grade Input'!$L$11*('Critical Stations'!AE10-'Profile Grade Input'!$L$5)^2,'Profile Grade Input'!$O$6+'Profile Grade Input'!$O$9*('Critical Stations'!AE10-'Profile Grade Input'!$O$5)+'Profile Grade Input'!$O$11*('Critical Stations'!AE10-'Profile Grade Input'!$O$5)^2))))</f>
        <v>661.73596779527554</v>
      </c>
      <c r="AF10" s="31">
        <f>IF('Critical Stations'!AF10&lt;'Profile Grade Input'!$C$7,'Profile Grade Input'!$C$6+'Profile Grade Input'!$C$9*('Critical Stations'!AF10-'Profile Grade Input'!$C$5)+'Profile Grade Input'!$C$11*('Critical Stations'!AF10-'Profile Grade Input'!$C$5)^2,IF('Critical Stations'!AF10&lt;'Profile Grade Input'!$F$7,'Profile Grade Input'!$F$6+'Profile Grade Input'!$F$9*('Critical Stations'!AF10-'Profile Grade Input'!$F$5)+'Profile Grade Input'!$F$11*('Critical Stations'!AF10-'Profile Grade Input'!$F$5)^2,IF('Critical Stations'!AF10&lt;'Profile Grade Input'!$I$7,'Profile Grade Input'!$I$6+'Profile Grade Input'!$I$9*('Critical Stations'!AF10-'Profile Grade Input'!$I$5)+'Profile Grade Input'!$I$11*('Critical Stations'!AF10-'Profile Grade Input'!$I$5)^2,IF('Critical Stations'!AF10&lt;'Profile Grade Input'!$L$7,'Profile Grade Input'!$L$6+'Profile Grade Input'!$L$9*('Critical Stations'!AF10-'Profile Grade Input'!$L$5)+'Profile Grade Input'!$L$11*('Critical Stations'!AF10-'Profile Grade Input'!$L$5)^2,'Profile Grade Input'!$O$6+'Profile Grade Input'!$O$9*('Critical Stations'!AF10-'Profile Grade Input'!$O$5)+'Profile Grade Input'!$O$11*('Critical Stations'!AF10-'Profile Grade Input'!$O$5)^2))))</f>
        <v>662.43400007874016</v>
      </c>
      <c r="AG10" s="31">
        <f>IF('Critical Stations'!AG10&lt;'Profile Grade Input'!$C$7,'Profile Grade Input'!$C$6+'Profile Grade Input'!$C$9*('Critical Stations'!AG10-'Profile Grade Input'!$C$5)+'Profile Grade Input'!$C$11*('Critical Stations'!AG10-'Profile Grade Input'!$C$5)^2,IF('Critical Stations'!AG10&lt;'Profile Grade Input'!$F$7,'Profile Grade Input'!$F$6+'Profile Grade Input'!$F$9*('Critical Stations'!AG10-'Profile Grade Input'!$F$5)+'Profile Grade Input'!$F$11*('Critical Stations'!AG10-'Profile Grade Input'!$F$5)^2,IF('Critical Stations'!AG10&lt;'Profile Grade Input'!$I$7,'Profile Grade Input'!$I$6+'Profile Grade Input'!$I$9*('Critical Stations'!AG10-'Profile Grade Input'!$I$5)+'Profile Grade Input'!$I$11*('Critical Stations'!AG10-'Profile Grade Input'!$I$5)^2,IF('Critical Stations'!AG10&lt;'Profile Grade Input'!$L$7,'Profile Grade Input'!$L$6+'Profile Grade Input'!$L$9*('Critical Stations'!AG10-'Profile Grade Input'!$L$5)+'Profile Grade Input'!$L$11*('Critical Stations'!AG10-'Profile Grade Input'!$L$5)^2,'Profile Grade Input'!$O$6+'Profile Grade Input'!$O$9*('Critical Stations'!AG10-'Profile Grade Input'!$O$5)+'Profile Grade Input'!$O$11*('Critical Stations'!AG10-'Profile Grade Input'!$O$5)^2))))</f>
        <v>663.36886474409448</v>
      </c>
      <c r="AH10" s="31">
        <f>IF('Critical Stations'!AH10&lt;'Profile Grade Input'!$C$7,'Profile Grade Input'!$C$6+'Profile Grade Input'!$C$9*('Critical Stations'!AH10-'Profile Grade Input'!$C$5)+'Profile Grade Input'!$C$11*('Critical Stations'!AH10-'Profile Grade Input'!$C$5)^2,IF('Critical Stations'!AH10&lt;'Profile Grade Input'!$F$7,'Profile Grade Input'!$F$6+'Profile Grade Input'!$F$9*('Critical Stations'!AH10-'Profile Grade Input'!$F$5)+'Profile Grade Input'!$F$11*('Critical Stations'!AH10-'Profile Grade Input'!$F$5)^2,IF('Critical Stations'!AH10&lt;'Profile Grade Input'!$I$7,'Profile Grade Input'!$I$6+'Profile Grade Input'!$I$9*('Critical Stations'!AH10-'Profile Grade Input'!$I$5)+'Profile Grade Input'!$I$11*('Critical Stations'!AH10-'Profile Grade Input'!$I$5)^2,IF('Critical Stations'!AH10&lt;'Profile Grade Input'!$L$7,'Profile Grade Input'!$L$6+'Profile Grade Input'!$L$9*('Critical Stations'!AH10-'Profile Grade Input'!$L$5)+'Profile Grade Input'!$L$11*('Critical Stations'!AH10-'Profile Grade Input'!$L$5)^2,'Profile Grade Input'!$O$6+'Profile Grade Input'!$O$9*('Critical Stations'!AH10-'Profile Grade Input'!$O$5)+'Profile Grade Input'!$O$11*('Critical Stations'!AH10-'Profile Grade Input'!$O$5)^2))))</f>
        <v>664.30372940944881</v>
      </c>
      <c r="AI10" s="31">
        <f>IF('Critical Stations'!AI10&lt;'Profile Grade Input'!$C$7,'Profile Grade Input'!$C$6+'Profile Grade Input'!$C$9*('Critical Stations'!AI10-'Profile Grade Input'!$C$5)+'Profile Grade Input'!$C$11*('Critical Stations'!AI10-'Profile Grade Input'!$C$5)^2,IF('Critical Stations'!AI10&lt;'Profile Grade Input'!$F$7,'Profile Grade Input'!$F$6+'Profile Grade Input'!$F$9*('Critical Stations'!AI10-'Profile Grade Input'!$F$5)+'Profile Grade Input'!$F$11*('Critical Stations'!AI10-'Profile Grade Input'!$F$5)^2,IF('Critical Stations'!AI10&lt;'Profile Grade Input'!$I$7,'Profile Grade Input'!$I$6+'Profile Grade Input'!$I$9*('Critical Stations'!AI10-'Profile Grade Input'!$I$5)+'Profile Grade Input'!$I$11*('Critical Stations'!AI10-'Profile Grade Input'!$I$5)^2,IF('Critical Stations'!AI10&lt;'Profile Grade Input'!$L$7,'Profile Grade Input'!$L$6+'Profile Grade Input'!$L$9*('Critical Stations'!AI10-'Profile Grade Input'!$L$5)+'Profile Grade Input'!$L$11*('Critical Stations'!AI10-'Profile Grade Input'!$L$5)^2,'Profile Grade Input'!$O$6+'Profile Grade Input'!$O$9*('Critical Stations'!AI10-'Profile Grade Input'!$O$5)+'Profile Grade Input'!$O$11*('Critical Stations'!AI10-'Profile Grade Input'!$O$5)^2))))</f>
        <v>665.23859407480313</v>
      </c>
      <c r="AJ10" s="31">
        <f>IF('Critical Stations'!AJ10&lt;'Profile Grade Input'!$C$7,'Profile Grade Input'!$C$6+'Profile Grade Input'!$C$9*('Critical Stations'!AJ10-'Profile Grade Input'!$C$5)+'Profile Grade Input'!$C$11*('Critical Stations'!AJ10-'Profile Grade Input'!$C$5)^2,IF('Critical Stations'!AJ10&lt;'Profile Grade Input'!$F$7,'Profile Grade Input'!$F$6+'Profile Grade Input'!$F$9*('Critical Stations'!AJ10-'Profile Grade Input'!$F$5)+'Profile Grade Input'!$F$11*('Critical Stations'!AJ10-'Profile Grade Input'!$F$5)^2,IF('Critical Stations'!AJ10&lt;'Profile Grade Input'!$I$7,'Profile Grade Input'!$I$6+'Profile Grade Input'!$I$9*('Critical Stations'!AJ10-'Profile Grade Input'!$I$5)+'Profile Grade Input'!$I$11*('Critical Stations'!AJ10-'Profile Grade Input'!$I$5)^2,IF('Critical Stations'!AJ10&lt;'Profile Grade Input'!$L$7,'Profile Grade Input'!$L$6+'Profile Grade Input'!$L$9*('Critical Stations'!AJ10-'Profile Grade Input'!$L$5)+'Profile Grade Input'!$L$11*('Critical Stations'!AJ10-'Profile Grade Input'!$L$5)^2,'Profile Grade Input'!$O$6+'Profile Grade Input'!$O$9*('Critical Stations'!AJ10-'Profile Grade Input'!$O$5)+'Profile Grade Input'!$O$11*('Critical Stations'!AJ10-'Profile Grade Input'!$O$5)^2))))</f>
        <v>665.8743020472441</v>
      </c>
      <c r="AK10" s="31">
        <f>IF('Critical Stations'!AK10&lt;'Profile Grade Input'!$C$7,'Profile Grade Input'!$C$6+'Profile Grade Input'!$C$9*('Critical Stations'!AK10-'Profile Grade Input'!$C$5)+'Profile Grade Input'!$C$11*('Critical Stations'!AK10-'Profile Grade Input'!$C$5)^2,IF('Critical Stations'!AK10&lt;'Profile Grade Input'!$F$7,'Profile Grade Input'!$F$6+'Profile Grade Input'!$F$9*('Critical Stations'!AK10-'Profile Grade Input'!$F$5)+'Profile Grade Input'!$F$11*('Critical Stations'!AK10-'Profile Grade Input'!$F$5)^2,IF('Critical Stations'!AK10&lt;'Profile Grade Input'!$I$7,'Profile Grade Input'!$I$6+'Profile Grade Input'!$I$9*('Critical Stations'!AK10-'Profile Grade Input'!$I$5)+'Profile Grade Input'!$I$11*('Critical Stations'!AK10-'Profile Grade Input'!$I$5)^2,IF('Critical Stations'!AK10&lt;'Profile Grade Input'!$L$7,'Profile Grade Input'!$L$6+'Profile Grade Input'!$L$9*('Critical Stations'!AK10-'Profile Grade Input'!$L$5)+'Profile Grade Input'!$L$11*('Critical Stations'!AK10-'Profile Grade Input'!$L$5)^2,'Profile Grade Input'!$O$6+'Profile Grade Input'!$O$9*('Critical Stations'!AK10-'Profile Grade Input'!$O$5)+'Profile Grade Input'!$O$11*('Critical Stations'!AK10-'Profile Grade Input'!$O$5)^2))))</f>
        <v>665.89923177165349</v>
      </c>
      <c r="AL10" s="31">
        <f>IF('Critical Stations'!AL10&lt;'Profile Grade Input'!$C$7,'Profile Grade Input'!$C$6+'Profile Grade Input'!$C$9*('Critical Stations'!AL10-'Profile Grade Input'!$C$5)+'Profile Grade Input'!$C$11*('Critical Stations'!AL10-'Profile Grade Input'!$C$5)^2,IF('Critical Stations'!AL10&lt;'Profile Grade Input'!$F$7,'Profile Grade Input'!$F$6+'Profile Grade Input'!$F$9*('Critical Stations'!AL10-'Profile Grade Input'!$F$5)+'Profile Grade Input'!$F$11*('Critical Stations'!AL10-'Profile Grade Input'!$F$5)^2,IF('Critical Stations'!AL10&lt;'Profile Grade Input'!$I$7,'Profile Grade Input'!$I$6+'Profile Grade Input'!$I$9*('Critical Stations'!AL10-'Profile Grade Input'!$I$5)+'Profile Grade Input'!$I$11*('Critical Stations'!AL10-'Profile Grade Input'!$I$5)^2,IF('Critical Stations'!AL10&lt;'Profile Grade Input'!$L$7,'Profile Grade Input'!$L$6+'Profile Grade Input'!$L$9*('Critical Stations'!AL10-'Profile Grade Input'!$L$5)+'Profile Grade Input'!$L$11*('Critical Stations'!AL10-'Profile Grade Input'!$L$5)^2,'Profile Grade Input'!$O$6+'Profile Grade Input'!$O$9*('Critical Stations'!AL10-'Profile Grade Input'!$O$5)+'Profile Grade Input'!$O$11*('Critical Stations'!AL10-'Profile Grade Input'!$O$5)^2))))</f>
        <v>665.90870506692909</v>
      </c>
      <c r="AM10" s="31">
        <f>IF('Critical Stations'!AM10&lt;'Profile Grade Input'!$C$7,'Profile Grade Input'!$C$6+'Profile Grade Input'!$C$9*('Critical Stations'!AM10-'Profile Grade Input'!$C$5)+'Profile Grade Input'!$C$11*('Critical Stations'!AM10-'Profile Grade Input'!$C$5)^2,IF('Critical Stations'!AM10&lt;'Profile Grade Input'!$F$7,'Profile Grade Input'!$F$6+'Profile Grade Input'!$F$9*('Critical Stations'!AM10-'Profile Grade Input'!$F$5)+'Profile Grade Input'!$F$11*('Critical Stations'!AM10-'Profile Grade Input'!$F$5)^2,IF('Critical Stations'!AM10&lt;'Profile Grade Input'!$I$7,'Profile Grade Input'!$I$6+'Profile Grade Input'!$I$9*('Critical Stations'!AM10-'Profile Grade Input'!$I$5)+'Profile Grade Input'!$I$11*('Critical Stations'!AM10-'Profile Grade Input'!$I$5)^2,IF('Critical Stations'!AM10&lt;'Profile Grade Input'!$L$7,'Profile Grade Input'!$L$6+'Profile Grade Input'!$L$9*('Critical Stations'!AM10-'Profile Grade Input'!$L$5)+'Profile Grade Input'!$L$11*('Critical Stations'!AM10-'Profile Grade Input'!$L$5)^2,'Profile Grade Input'!$O$6+'Profile Grade Input'!$O$9*('Critical Stations'!AM10-'Profile Grade Input'!$O$5)+'Profile Grade Input'!$O$11*('Critical Stations'!AM10-'Profile Grade Input'!$O$5)^2))))</f>
        <v>666.17345874015746</v>
      </c>
      <c r="AN10" s="31">
        <f>IF('Critical Stations'!AN10&lt;'Profile Grade Input'!$C$7,'Profile Grade Input'!$C$6+'Profile Grade Input'!$C$9*('Critical Stations'!AN10-'Profile Grade Input'!$C$5)+'Profile Grade Input'!$C$11*('Critical Stations'!AN10-'Profile Grade Input'!$C$5)^2,IF('Critical Stations'!AN10&lt;'Profile Grade Input'!$F$7,'Profile Grade Input'!$F$6+'Profile Grade Input'!$F$9*('Critical Stations'!AN10-'Profile Grade Input'!$F$5)+'Profile Grade Input'!$F$11*('Critical Stations'!AN10-'Profile Grade Input'!$F$5)^2,IF('Critical Stations'!AN10&lt;'Profile Grade Input'!$I$7,'Profile Grade Input'!$I$6+'Profile Grade Input'!$I$9*('Critical Stations'!AN10-'Profile Grade Input'!$I$5)+'Profile Grade Input'!$I$11*('Critical Stations'!AN10-'Profile Grade Input'!$I$5)^2,IF('Critical Stations'!AN10&lt;'Profile Grade Input'!$L$7,'Profile Grade Input'!$L$6+'Profile Grade Input'!$L$9*('Critical Stations'!AN10-'Profile Grade Input'!$L$5)+'Profile Grade Input'!$L$11*('Critical Stations'!AN10-'Profile Grade Input'!$L$5)^2,'Profile Grade Input'!$O$6+'Profile Grade Input'!$O$9*('Critical Stations'!AN10-'Profile Grade Input'!$O$5)+'Profile Grade Input'!$O$11*('Critical Stations'!AN10-'Profile Grade Input'!$O$5)^2))))</f>
        <v>667.10832340551178</v>
      </c>
      <c r="AO10" s="31">
        <f>IF('Critical Stations'!AO10&lt;'Profile Grade Input'!$C$7,'Profile Grade Input'!$C$6+'Profile Grade Input'!$C$9*('Critical Stations'!AO10-'Profile Grade Input'!$C$5)+'Profile Grade Input'!$C$11*('Critical Stations'!AO10-'Profile Grade Input'!$C$5)^2,IF('Critical Stations'!AO10&lt;'Profile Grade Input'!$F$7,'Profile Grade Input'!$F$6+'Profile Grade Input'!$F$9*('Critical Stations'!AO10-'Profile Grade Input'!$F$5)+'Profile Grade Input'!$F$11*('Critical Stations'!AO10-'Profile Grade Input'!$F$5)^2,IF('Critical Stations'!AO10&lt;'Profile Grade Input'!$I$7,'Profile Grade Input'!$I$6+'Profile Grade Input'!$I$9*('Critical Stations'!AO10-'Profile Grade Input'!$I$5)+'Profile Grade Input'!$I$11*('Critical Stations'!AO10-'Profile Grade Input'!$I$5)^2,IF('Critical Stations'!AO10&lt;'Profile Grade Input'!$L$7,'Profile Grade Input'!$L$6+'Profile Grade Input'!$L$9*('Critical Stations'!AO10-'Profile Grade Input'!$L$5)+'Profile Grade Input'!$L$11*('Critical Stations'!AO10-'Profile Grade Input'!$L$5)^2,'Profile Grade Input'!$O$6+'Profile Grade Input'!$O$9*('Critical Stations'!AO10-'Profile Grade Input'!$O$5)+'Profile Grade Input'!$O$11*('Critical Stations'!AO10-'Profile Grade Input'!$O$5)^2))))</f>
        <v>668.04318807086611</v>
      </c>
      <c r="AP10" s="31">
        <f>IF('Critical Stations'!AP10&lt;'Profile Grade Input'!$C$7,'Profile Grade Input'!$C$6+'Profile Grade Input'!$C$9*('Critical Stations'!AP10-'Profile Grade Input'!$C$5)+'Profile Grade Input'!$C$11*('Critical Stations'!AP10-'Profile Grade Input'!$C$5)^2,IF('Critical Stations'!AP10&lt;'Profile Grade Input'!$F$7,'Profile Grade Input'!$F$6+'Profile Grade Input'!$F$9*('Critical Stations'!AP10-'Profile Grade Input'!$F$5)+'Profile Grade Input'!$F$11*('Critical Stations'!AP10-'Profile Grade Input'!$F$5)^2,IF('Critical Stations'!AP10&lt;'Profile Grade Input'!$I$7,'Profile Grade Input'!$I$6+'Profile Grade Input'!$I$9*('Critical Stations'!AP10-'Profile Grade Input'!$I$5)+'Profile Grade Input'!$I$11*('Critical Stations'!AP10-'Profile Grade Input'!$I$5)^2,IF('Critical Stations'!AP10&lt;'Profile Grade Input'!$L$7,'Profile Grade Input'!$L$6+'Profile Grade Input'!$L$9*('Critical Stations'!AP10-'Profile Grade Input'!$L$5)+'Profile Grade Input'!$L$11*('Critical Stations'!AP10-'Profile Grade Input'!$L$5)^2,'Profile Grade Input'!$O$6+'Profile Grade Input'!$O$9*('Critical Stations'!AP10-'Profile Grade Input'!$O$5)+'Profile Grade Input'!$O$11*('Critical Stations'!AP10-'Profile Grade Input'!$O$5)^2))))</f>
        <v>668.97805273622043</v>
      </c>
      <c r="AQ10" s="31">
        <f>IF('Critical Stations'!AQ10&lt;'Profile Grade Input'!$C$7,'Profile Grade Input'!$C$6+'Profile Grade Input'!$C$9*('Critical Stations'!AQ10-'Profile Grade Input'!$C$5)+'Profile Grade Input'!$C$11*('Critical Stations'!AQ10-'Profile Grade Input'!$C$5)^2,IF('Critical Stations'!AQ10&lt;'Profile Grade Input'!$F$7,'Profile Grade Input'!$F$6+'Profile Grade Input'!$F$9*('Critical Stations'!AQ10-'Profile Grade Input'!$F$5)+'Profile Grade Input'!$F$11*('Critical Stations'!AQ10-'Profile Grade Input'!$F$5)^2,IF('Critical Stations'!AQ10&lt;'Profile Grade Input'!$I$7,'Profile Grade Input'!$I$6+'Profile Grade Input'!$I$9*('Critical Stations'!AQ10-'Profile Grade Input'!$I$5)+'Profile Grade Input'!$I$11*('Critical Stations'!AQ10-'Profile Grade Input'!$I$5)^2,IF('Critical Stations'!AQ10&lt;'Profile Grade Input'!$L$7,'Profile Grade Input'!$L$6+'Profile Grade Input'!$L$9*('Critical Stations'!AQ10-'Profile Grade Input'!$L$5)+'Profile Grade Input'!$L$11*('Critical Stations'!AQ10-'Profile Grade Input'!$L$5)^2,'Profile Grade Input'!$O$6+'Profile Grade Input'!$O$9*('Critical Stations'!AQ10-'Profile Grade Input'!$O$5)+'Profile Grade Input'!$O$11*('Critical Stations'!AQ10-'Profile Grade Input'!$O$5)^2))))</f>
        <v>669.91291740157476</v>
      </c>
      <c r="AR10" s="31">
        <f>IF('Critical Stations'!AR10&lt;'Profile Grade Input'!$C$7,'Profile Grade Input'!$C$6+'Profile Grade Input'!$C$9*('Critical Stations'!AR10-'Profile Grade Input'!$C$5)+'Profile Grade Input'!$C$11*('Critical Stations'!AR10-'Profile Grade Input'!$C$5)^2,IF('Critical Stations'!AR10&lt;'Profile Grade Input'!$F$7,'Profile Grade Input'!$F$6+'Profile Grade Input'!$F$9*('Critical Stations'!AR10-'Profile Grade Input'!$F$5)+'Profile Grade Input'!$F$11*('Critical Stations'!AR10-'Profile Grade Input'!$F$5)^2,IF('Critical Stations'!AR10&lt;'Profile Grade Input'!$I$7,'Profile Grade Input'!$I$6+'Profile Grade Input'!$I$9*('Critical Stations'!AR10-'Profile Grade Input'!$I$5)+'Profile Grade Input'!$I$11*('Critical Stations'!AR10-'Profile Grade Input'!$I$5)^2,IF('Critical Stations'!AR10&lt;'Profile Grade Input'!$L$7,'Profile Grade Input'!$L$6+'Profile Grade Input'!$L$9*('Critical Stations'!AR10-'Profile Grade Input'!$L$5)+'Profile Grade Input'!$L$11*('Critical Stations'!AR10-'Profile Grade Input'!$L$5)^2,'Profile Grade Input'!$O$6+'Profile Grade Input'!$O$9*('Critical Stations'!AR10-'Profile Grade Input'!$O$5)+'Profile Grade Input'!$O$11*('Critical Stations'!AR10-'Profile Grade Input'!$O$5)^2))))</f>
        <v>670.63587940944876</v>
      </c>
      <c r="AS10" s="31">
        <f>IF('Critical Stations'!AS10&lt;'Profile Grade Input'!$C$7,'Profile Grade Input'!$C$6+'Profile Grade Input'!$C$9*('Critical Stations'!AS10-'Profile Grade Input'!$C$5)+'Profile Grade Input'!$C$11*('Critical Stations'!AS10-'Profile Grade Input'!$C$5)^2,IF('Critical Stations'!AS10&lt;'Profile Grade Input'!$F$7,'Profile Grade Input'!$F$6+'Profile Grade Input'!$F$9*('Critical Stations'!AS10-'Profile Grade Input'!$F$5)+'Profile Grade Input'!$F$11*('Critical Stations'!AS10-'Profile Grade Input'!$F$5)^2,IF('Critical Stations'!AS10&lt;'Profile Grade Input'!$I$7,'Profile Grade Input'!$I$6+'Profile Grade Input'!$I$9*('Critical Stations'!AS10-'Profile Grade Input'!$I$5)+'Profile Grade Input'!$I$11*('Critical Stations'!AS10-'Profile Grade Input'!$I$5)^2,IF('Critical Stations'!AS10&lt;'Profile Grade Input'!$L$7,'Profile Grade Input'!$L$6+'Profile Grade Input'!$L$9*('Critical Stations'!AS10-'Profile Grade Input'!$L$5)+'Profile Grade Input'!$L$11*('Critical Stations'!AS10-'Profile Grade Input'!$L$5)^2,'Profile Grade Input'!$O$6+'Profile Grade Input'!$O$9*('Critical Stations'!AS10-'Profile Grade Input'!$O$5)+'Profile Grade Input'!$O$11*('Critical Stations'!AS10-'Profile Grade Input'!$O$5)^2))))</f>
        <v>670.84778206692908</v>
      </c>
      <c r="AT10" s="31">
        <f>IF('Critical Stations'!AT10&lt;'Profile Grade Input'!$C$7,'Profile Grade Input'!$C$6+'Profile Grade Input'!$C$9*('Critical Stations'!AT10-'Profile Grade Input'!$C$5)+'Profile Grade Input'!$C$11*('Critical Stations'!AT10-'Profile Grade Input'!$C$5)^2,IF('Critical Stations'!AT10&lt;'Profile Grade Input'!$F$7,'Profile Grade Input'!$F$6+'Profile Grade Input'!$F$9*('Critical Stations'!AT10-'Profile Grade Input'!$F$5)+'Profile Grade Input'!$F$11*('Critical Stations'!AT10-'Profile Grade Input'!$F$5)^2,IF('Critical Stations'!AT10&lt;'Profile Grade Input'!$I$7,'Profile Grade Input'!$I$6+'Profile Grade Input'!$I$9*('Critical Stations'!AT10-'Profile Grade Input'!$I$5)+'Profile Grade Input'!$I$11*('Critical Stations'!AT10-'Profile Grade Input'!$I$5)^2,IF('Critical Stations'!AT10&lt;'Profile Grade Input'!$L$7,'Profile Grade Input'!$L$6+'Profile Grade Input'!$L$9*('Critical Stations'!AT10-'Profile Grade Input'!$L$5)+'Profile Grade Input'!$L$11*('Critical Stations'!AT10-'Profile Grade Input'!$L$5)^2,'Profile Grade Input'!$O$6+'Profile Grade Input'!$O$9*('Critical Stations'!AT10-'Profile Grade Input'!$O$5)+'Profile Grade Input'!$O$11*('Critical Stations'!AT10-'Profile Grade Input'!$O$5)^2))))</f>
        <v>671.78264673228341</v>
      </c>
      <c r="AU10" s="31">
        <f>IF('Critical Stations'!AU10&lt;'Profile Grade Input'!$C$7,'Profile Grade Input'!$C$6+'Profile Grade Input'!$C$9*('Critical Stations'!AU10-'Profile Grade Input'!$C$5)+'Profile Grade Input'!$C$11*('Critical Stations'!AU10-'Profile Grade Input'!$C$5)^2,IF('Critical Stations'!AU10&lt;'Profile Grade Input'!$F$7,'Profile Grade Input'!$F$6+'Profile Grade Input'!$F$9*('Critical Stations'!AU10-'Profile Grade Input'!$F$5)+'Profile Grade Input'!$F$11*('Critical Stations'!AU10-'Profile Grade Input'!$F$5)^2,IF('Critical Stations'!AU10&lt;'Profile Grade Input'!$I$7,'Profile Grade Input'!$I$6+'Profile Grade Input'!$I$9*('Critical Stations'!AU10-'Profile Grade Input'!$I$5)+'Profile Grade Input'!$I$11*('Critical Stations'!AU10-'Profile Grade Input'!$I$5)^2,IF('Critical Stations'!AU10&lt;'Profile Grade Input'!$L$7,'Profile Grade Input'!$L$6+'Profile Grade Input'!$L$9*('Critical Stations'!AU10-'Profile Grade Input'!$L$5)+'Profile Grade Input'!$L$11*('Critical Stations'!AU10-'Profile Grade Input'!$L$5)^2,'Profile Grade Input'!$O$6+'Profile Grade Input'!$O$9*('Critical Stations'!AU10-'Profile Grade Input'!$O$5)+'Profile Grade Input'!$O$11*('Critical Stations'!AU10-'Profile Grade Input'!$O$5)^2))))</f>
        <v>672.71751139763774</v>
      </c>
      <c r="AV10" s="31">
        <f>IF('Critical Stations'!AV10&lt;'Profile Grade Input'!$C$7,'Profile Grade Input'!$C$6+'Profile Grade Input'!$C$9*('Critical Stations'!AV10-'Profile Grade Input'!$C$5)+'Profile Grade Input'!$C$11*('Critical Stations'!AV10-'Profile Grade Input'!$C$5)^2,IF('Critical Stations'!AV10&lt;'Profile Grade Input'!$F$7,'Profile Grade Input'!$F$6+'Profile Grade Input'!$F$9*('Critical Stations'!AV10-'Profile Grade Input'!$F$5)+'Profile Grade Input'!$F$11*('Critical Stations'!AV10-'Profile Grade Input'!$F$5)^2,IF('Critical Stations'!AV10&lt;'Profile Grade Input'!$I$7,'Profile Grade Input'!$I$6+'Profile Grade Input'!$I$9*('Critical Stations'!AV10-'Profile Grade Input'!$I$5)+'Profile Grade Input'!$I$11*('Critical Stations'!AV10-'Profile Grade Input'!$I$5)^2,IF('Critical Stations'!AV10&lt;'Profile Grade Input'!$L$7,'Profile Grade Input'!$L$6+'Profile Grade Input'!$L$9*('Critical Stations'!AV10-'Profile Grade Input'!$L$5)+'Profile Grade Input'!$L$11*('Critical Stations'!AV10-'Profile Grade Input'!$L$5)^2,'Profile Grade Input'!$O$6+'Profile Grade Input'!$O$9*('Critical Stations'!AV10-'Profile Grade Input'!$O$5)+'Profile Grade Input'!$O$11*('Critical Stations'!AV10-'Profile Grade Input'!$O$5)^2))))</f>
        <v>672.92941405511806</v>
      </c>
      <c r="AW10" s="31">
        <f>IF('Critical Stations'!AW10&lt;'Profile Grade Input'!$C$7,'Profile Grade Input'!$C$6+'Profile Grade Input'!$C$9*('Critical Stations'!AW10-'Profile Grade Input'!$C$5)+'Profile Grade Input'!$C$11*('Critical Stations'!AW10-'Profile Grade Input'!$C$5)^2,IF('Critical Stations'!AW10&lt;'Profile Grade Input'!$F$7,'Profile Grade Input'!$F$6+'Profile Grade Input'!$F$9*('Critical Stations'!AW10-'Profile Grade Input'!$F$5)+'Profile Grade Input'!$F$11*('Critical Stations'!AW10-'Profile Grade Input'!$F$5)^2,IF('Critical Stations'!AW10&lt;'Profile Grade Input'!$I$7,'Profile Grade Input'!$I$6+'Profile Grade Input'!$I$9*('Critical Stations'!AW10-'Profile Grade Input'!$I$5)+'Profile Grade Input'!$I$11*('Critical Stations'!AW10-'Profile Grade Input'!$I$5)^2,IF('Critical Stations'!AW10&lt;'Profile Grade Input'!$L$7,'Profile Grade Input'!$L$6+'Profile Grade Input'!$L$9*('Critical Stations'!AW10-'Profile Grade Input'!$L$5)+'Profile Grade Input'!$L$11*('Critical Stations'!AW10-'Profile Grade Input'!$L$5)^2,'Profile Grade Input'!$O$6+'Profile Grade Input'!$O$9*('Critical Stations'!AW10-'Profile Grade Input'!$O$5)+'Profile Grade Input'!$O$11*('Critical Stations'!AW10-'Profile Grade Input'!$O$5)^2))))</f>
        <v>673.65237606299206</v>
      </c>
      <c r="AX10" s="31">
        <f>IF('Critical Stations'!AX10&lt;'Profile Grade Input'!$C$7,'Profile Grade Input'!$C$6+'Profile Grade Input'!$C$9*('Critical Stations'!AX10-'Profile Grade Input'!$C$5)+'Profile Grade Input'!$C$11*('Critical Stations'!AX10-'Profile Grade Input'!$C$5)^2,IF('Critical Stations'!AX10&lt;'Profile Grade Input'!$F$7,'Profile Grade Input'!$F$6+'Profile Grade Input'!$F$9*('Critical Stations'!AX10-'Profile Grade Input'!$F$5)+'Profile Grade Input'!$F$11*('Critical Stations'!AX10-'Profile Grade Input'!$F$5)^2,IF('Critical Stations'!AX10&lt;'Profile Grade Input'!$I$7,'Profile Grade Input'!$I$6+'Profile Grade Input'!$I$9*('Critical Stations'!AX10-'Profile Grade Input'!$I$5)+'Profile Grade Input'!$I$11*('Critical Stations'!AX10-'Profile Grade Input'!$I$5)^2,IF('Critical Stations'!AX10&lt;'Profile Grade Input'!$L$7,'Profile Grade Input'!$L$6+'Profile Grade Input'!$L$9*('Critical Stations'!AX10-'Profile Grade Input'!$L$5)+'Profile Grade Input'!$L$11*('Critical Stations'!AX10-'Profile Grade Input'!$L$5)^2,'Profile Grade Input'!$O$6+'Profile Grade Input'!$O$9*('Critical Stations'!AX10-'Profile Grade Input'!$O$5)+'Profile Grade Input'!$O$11*('Critical Stations'!AX10-'Profile Grade Input'!$O$5)^2))))</f>
        <v>674.56491981894237</v>
      </c>
      <c r="AY10" s="31">
        <f>IF('Critical Stations'!AY10&lt;'Profile Grade Input'!$C$7,'Profile Grade Input'!$C$6+'Profile Grade Input'!$C$9*('Critical Stations'!AY10-'Profile Grade Input'!$C$5)+'Profile Grade Input'!$C$11*('Critical Stations'!AY10-'Profile Grade Input'!$C$5)^2,IF('Critical Stations'!AY10&lt;'Profile Grade Input'!$F$7,'Profile Grade Input'!$F$6+'Profile Grade Input'!$F$9*('Critical Stations'!AY10-'Profile Grade Input'!$F$5)+'Profile Grade Input'!$F$11*('Critical Stations'!AY10-'Profile Grade Input'!$F$5)^2,IF('Critical Stations'!AY10&lt;'Profile Grade Input'!$I$7,'Profile Grade Input'!$I$6+'Profile Grade Input'!$I$9*('Critical Stations'!AY10-'Profile Grade Input'!$I$5)+'Profile Grade Input'!$I$11*('Critical Stations'!AY10-'Profile Grade Input'!$I$5)^2,IF('Critical Stations'!AY10&lt;'Profile Grade Input'!$L$7,'Profile Grade Input'!$L$6+'Profile Grade Input'!$L$9*('Critical Stations'!AY10-'Profile Grade Input'!$L$5)+'Profile Grade Input'!$L$11*('Critical Stations'!AY10-'Profile Grade Input'!$L$5)^2,'Profile Grade Input'!$O$6+'Profile Grade Input'!$O$9*('Critical Stations'!AY10-'Profile Grade Input'!$O$5)+'Profile Grade Input'!$O$11*('Critical Stations'!AY10-'Profile Grade Input'!$O$5)^2))))</f>
        <v>675.43035887473161</v>
      </c>
      <c r="AZ10" s="31">
        <f>IF('Critical Stations'!AZ10&lt;'Profile Grade Input'!$C$7,'Profile Grade Input'!$C$6+'Profile Grade Input'!$C$9*('Critical Stations'!AZ10-'Profile Grade Input'!$C$5)+'Profile Grade Input'!$C$11*('Critical Stations'!AZ10-'Profile Grade Input'!$C$5)^2,IF('Critical Stations'!AZ10&lt;'Profile Grade Input'!$F$7,'Profile Grade Input'!$F$6+'Profile Grade Input'!$F$9*('Critical Stations'!AZ10-'Profile Grade Input'!$F$5)+'Profile Grade Input'!$F$11*('Critical Stations'!AZ10-'Profile Grade Input'!$F$5)^2,IF('Critical Stations'!AZ10&lt;'Profile Grade Input'!$I$7,'Profile Grade Input'!$I$6+'Profile Grade Input'!$I$9*('Critical Stations'!AZ10-'Profile Grade Input'!$I$5)+'Profile Grade Input'!$I$11*('Critical Stations'!AZ10-'Profile Grade Input'!$I$5)^2,IF('Critical Stations'!AZ10&lt;'Profile Grade Input'!$L$7,'Profile Grade Input'!$L$6+'Profile Grade Input'!$L$9*('Critical Stations'!AZ10-'Profile Grade Input'!$L$5)+'Profile Grade Input'!$L$11*('Critical Stations'!AZ10-'Profile Grade Input'!$L$5)^2,'Profile Grade Input'!$O$6+'Profile Grade Input'!$O$9*('Critical Stations'!AZ10-'Profile Grade Input'!$O$5)+'Profile Grade Input'!$O$11*('Critical Stations'!AZ10-'Profile Grade Input'!$O$5)^2))))</f>
        <v>676.24867647606482</v>
      </c>
      <c r="BA10" s="31">
        <f>IF('Critical Stations'!BA10&lt;'Profile Grade Input'!$C$7,'Profile Grade Input'!$C$6+'Profile Grade Input'!$C$9*('Critical Stations'!BA10-'Profile Grade Input'!$C$5)+'Profile Grade Input'!$C$11*('Critical Stations'!BA10-'Profile Grade Input'!$C$5)^2,IF('Critical Stations'!BA10&lt;'Profile Grade Input'!$F$7,'Profile Grade Input'!$F$6+'Profile Grade Input'!$F$9*('Critical Stations'!BA10-'Profile Grade Input'!$F$5)+'Profile Grade Input'!$F$11*('Critical Stations'!BA10-'Profile Grade Input'!$F$5)^2,IF('Critical Stations'!BA10&lt;'Profile Grade Input'!$I$7,'Profile Grade Input'!$I$6+'Profile Grade Input'!$I$9*('Critical Stations'!BA10-'Profile Grade Input'!$I$5)+'Profile Grade Input'!$I$11*('Critical Stations'!BA10-'Profile Grade Input'!$I$5)^2,IF('Critical Stations'!BA10&lt;'Profile Grade Input'!$L$7,'Profile Grade Input'!$L$6+'Profile Grade Input'!$L$9*('Critical Stations'!BA10-'Profile Grade Input'!$L$5)+'Profile Grade Input'!$L$11*('Critical Stations'!BA10-'Profile Grade Input'!$L$5)^2,'Profile Grade Input'!$O$6+'Profile Grade Input'!$O$9*('Critical Stations'!BA10-'Profile Grade Input'!$O$5)+'Profile Grade Input'!$O$11*('Critical Stations'!BA10-'Profile Grade Input'!$O$5)^2))))</f>
        <v>676.42761086972087</v>
      </c>
      <c r="BB10" s="31">
        <f>IF('Critical Stations'!BB10&lt;'Profile Grade Input'!$C$7,'Profile Grade Input'!$C$6+'Profile Grade Input'!$C$9*('Critical Stations'!BB10-'Profile Grade Input'!$C$5)+'Profile Grade Input'!$C$11*('Critical Stations'!BB10-'Profile Grade Input'!$C$5)^2,IF('Critical Stations'!BB10&lt;'Profile Grade Input'!$F$7,'Profile Grade Input'!$F$6+'Profile Grade Input'!$F$9*('Critical Stations'!BB10-'Profile Grade Input'!$F$5)+'Profile Grade Input'!$F$11*('Critical Stations'!BB10-'Profile Grade Input'!$F$5)^2,IF('Critical Stations'!BB10&lt;'Profile Grade Input'!$I$7,'Profile Grade Input'!$I$6+'Profile Grade Input'!$I$9*('Critical Stations'!BB10-'Profile Grade Input'!$I$5)+'Profile Grade Input'!$I$11*('Critical Stations'!BB10-'Profile Grade Input'!$I$5)^2,IF('Critical Stations'!BB10&lt;'Profile Grade Input'!$L$7,'Profile Grade Input'!$L$6+'Profile Grade Input'!$L$9*('Critical Stations'!BB10-'Profile Grade Input'!$L$5)+'Profile Grade Input'!$L$11*('Critical Stations'!BB10-'Profile Grade Input'!$L$5)^2,'Profile Grade Input'!$O$6+'Profile Grade Input'!$O$9*('Critical Stations'!BB10-'Profile Grade Input'!$O$5)+'Profile Grade Input'!$O$11*('Critical Stations'!BB10-'Profile Grade Input'!$O$5)^2))))</f>
        <v>677.0198726229421</v>
      </c>
      <c r="BC10" s="31">
        <f>IF('Critical Stations'!BC10&lt;'Profile Grade Input'!$C$7,'Profile Grade Input'!$C$6+'Profile Grade Input'!$C$9*('Critical Stations'!BC10-'Profile Grade Input'!$C$5)+'Profile Grade Input'!$C$11*('Critical Stations'!BC10-'Profile Grade Input'!$C$5)^2,IF('Critical Stations'!BC10&lt;'Profile Grade Input'!$F$7,'Profile Grade Input'!$F$6+'Profile Grade Input'!$F$9*('Critical Stations'!BC10-'Profile Grade Input'!$F$5)+'Profile Grade Input'!$F$11*('Critical Stations'!BC10-'Profile Grade Input'!$F$5)^2,IF('Critical Stations'!BC10&lt;'Profile Grade Input'!$I$7,'Profile Grade Input'!$I$6+'Profile Grade Input'!$I$9*('Critical Stations'!BC10-'Profile Grade Input'!$I$5)+'Profile Grade Input'!$I$11*('Critical Stations'!BC10-'Profile Grade Input'!$I$5)^2,IF('Critical Stations'!BC10&lt;'Profile Grade Input'!$L$7,'Profile Grade Input'!$L$6+'Profile Grade Input'!$L$9*('Critical Stations'!BC10-'Profile Grade Input'!$L$5)+'Profile Grade Input'!$L$11*('Critical Stations'!BC10-'Profile Grade Input'!$L$5)^2,'Profile Grade Input'!$O$6+'Profile Grade Input'!$O$9*('Critical Stations'!BC10-'Profile Grade Input'!$O$5)+'Profile Grade Input'!$O$11*('Critical Stations'!BC10-'Profile Grade Input'!$O$5)^2))))</f>
        <v>677.57484649812102</v>
      </c>
      <c r="BD10" s="31">
        <f>IF('Critical Stations'!BD10&lt;'Profile Grade Input'!$C$7,'Profile Grade Input'!$C$6+'Profile Grade Input'!$C$9*('Critical Stations'!BD10-'Profile Grade Input'!$C$5)+'Profile Grade Input'!$C$11*('Critical Stations'!BD10-'Profile Grade Input'!$C$5)^2,IF('Critical Stations'!BD10&lt;'Profile Grade Input'!$F$7,'Profile Grade Input'!$F$6+'Profile Grade Input'!$F$9*('Critical Stations'!BD10-'Profile Grade Input'!$F$5)+'Profile Grade Input'!$F$11*('Critical Stations'!BD10-'Profile Grade Input'!$F$5)^2,IF('Critical Stations'!BD10&lt;'Profile Grade Input'!$I$7,'Profile Grade Input'!$I$6+'Profile Grade Input'!$I$9*('Critical Stations'!BD10-'Profile Grade Input'!$I$5)+'Profile Grade Input'!$I$11*('Critical Stations'!BD10-'Profile Grade Input'!$I$5)^2,IF('Critical Stations'!BD10&lt;'Profile Grade Input'!$L$7,'Profile Grade Input'!$L$6+'Profile Grade Input'!$L$9*('Critical Stations'!BD10-'Profile Grade Input'!$L$5)+'Profile Grade Input'!$L$11*('Critical Stations'!BD10-'Profile Grade Input'!$L$5)^2,'Profile Grade Input'!$O$6+'Profile Grade Input'!$O$9*('Critical Stations'!BD10-'Profile Grade Input'!$O$5)+'Profile Grade Input'!$O$11*('Critical Stations'!BD10-'Profile Grade Input'!$O$5)^2))))</f>
        <v>677.74282643270351</v>
      </c>
      <c r="BE10" s="31">
        <f>IF('Critical Stations'!BE10&lt;'Profile Grade Input'!$C$7,'Profile Grade Input'!$C$6+'Profile Grade Input'!$C$9*('Critical Stations'!BE10-'Profile Grade Input'!$C$5)+'Profile Grade Input'!$C$11*('Critical Stations'!BE10-'Profile Grade Input'!$C$5)^2,IF('Critical Stations'!BE10&lt;'Profile Grade Input'!$F$7,'Profile Grade Input'!$F$6+'Profile Grade Input'!$F$9*('Critical Stations'!BE10-'Profile Grade Input'!$F$5)+'Profile Grade Input'!$F$11*('Critical Stations'!BE10-'Profile Grade Input'!$F$5)^2,IF('Critical Stations'!BE10&lt;'Profile Grade Input'!$I$7,'Profile Grade Input'!$I$6+'Profile Grade Input'!$I$9*('Critical Stations'!BE10-'Profile Grade Input'!$I$5)+'Profile Grade Input'!$I$11*('Critical Stations'!BE10-'Profile Grade Input'!$I$5)^2,IF('Critical Stations'!BE10&lt;'Profile Grade Input'!$L$7,'Profile Grade Input'!$L$6+'Profile Grade Input'!$L$9*('Critical Stations'!BE10-'Profile Grade Input'!$L$5)+'Profile Grade Input'!$L$11*('Critical Stations'!BE10-'Profile Grade Input'!$L$5)^2,'Profile Grade Input'!$O$6+'Profile Grade Input'!$O$9*('Critical Stations'!BE10-'Profile Grade Input'!$O$5)+'Profile Grade Input'!$O$11*('Critical Stations'!BE10-'Profile Grade Input'!$O$5)^2))))</f>
        <v>678.04180959380187</v>
      </c>
      <c r="BF10" s="31">
        <f>IF('Critical Stations'!BF10&lt;'Profile Grade Input'!$C$7,'Profile Grade Input'!$C$6+'Profile Grade Input'!$C$9*('Critical Stations'!BF10-'Profile Grade Input'!$C$5)+'Profile Grade Input'!$C$11*('Critical Stations'!BF10-'Profile Grade Input'!$C$5)^2,IF('Critical Stations'!BF10&lt;'Profile Grade Input'!$F$7,'Profile Grade Input'!$F$6+'Profile Grade Input'!$F$9*('Critical Stations'!BF10-'Profile Grade Input'!$F$5)+'Profile Grade Input'!$F$11*('Critical Stations'!BF10-'Profile Grade Input'!$F$5)^2,IF('Critical Stations'!BF10&lt;'Profile Grade Input'!$I$7,'Profile Grade Input'!$I$6+'Profile Grade Input'!$I$9*('Critical Stations'!BF10-'Profile Grade Input'!$I$5)+'Profile Grade Input'!$I$11*('Critical Stations'!BF10-'Profile Grade Input'!$I$5)^2,IF('Critical Stations'!BF10&lt;'Profile Grade Input'!$L$7,'Profile Grade Input'!$L$6+'Profile Grade Input'!$L$9*('Critical Stations'!BF10-'Profile Grade Input'!$L$5)+'Profile Grade Input'!$L$11*('Critical Stations'!BF10-'Profile Grade Input'!$L$5)^2,'Profile Grade Input'!$O$6+'Profile Grade Input'!$O$9*('Critical Stations'!BF10-'Profile Grade Input'!$O$5)+'Profile Grade Input'!$O$11*('Critical Stations'!BF10-'Profile Grade Input'!$O$5)^2))))</f>
        <v>678.42891195625145</v>
      </c>
      <c r="BG10" s="31">
        <f>IF('Critical Stations'!BG10&lt;'Profile Grade Input'!$C$7,'Profile Grade Input'!$C$6+'Profile Grade Input'!$C$9*('Critical Stations'!BG10-'Profile Grade Input'!$C$5)+'Profile Grade Input'!$C$11*('Critical Stations'!BG10-'Profile Grade Input'!$C$5)^2,IF('Critical Stations'!BG10&lt;'Profile Grade Input'!$F$7,'Profile Grade Input'!$F$6+'Profile Grade Input'!$F$9*('Critical Stations'!BG10-'Profile Grade Input'!$F$5)+'Profile Grade Input'!$F$11*('Critical Stations'!BG10-'Profile Grade Input'!$F$5)^2,IF('Critical Stations'!BG10&lt;'Profile Grade Input'!$I$7,'Profile Grade Input'!$I$6+'Profile Grade Input'!$I$9*('Critical Stations'!BG10-'Profile Grade Input'!$I$5)+'Profile Grade Input'!$I$11*('Critical Stations'!BG10-'Profile Grade Input'!$I$5)^2,IF('Critical Stations'!BG10&lt;'Profile Grade Input'!$L$7,'Profile Grade Input'!$L$6+'Profile Grade Input'!$L$9*('Critical Stations'!BG10-'Profile Grade Input'!$L$5)+'Profile Grade Input'!$L$11*('Critical Stations'!BG10-'Profile Grade Input'!$L$5)^2,'Profile Grade Input'!$O$6+'Profile Grade Input'!$O$9*('Critical Stations'!BG10-'Profile Grade Input'!$O$5)+'Profile Grade Input'!$O$11*('Critical Stations'!BG10-'Profile Grade Input'!$O$5)^2))))</f>
        <v>679.07204388533546</v>
      </c>
      <c r="BH10" s="31">
        <f>IF('Critical Stations'!BH10&lt;'Profile Grade Input'!$C$7,'Profile Grade Input'!$C$6+'Profile Grade Input'!$C$9*('Critical Stations'!BH10-'Profile Grade Input'!$C$5)+'Profile Grade Input'!$C$11*('Critical Stations'!BH10-'Profile Grade Input'!$C$5)^2,IF('Critical Stations'!BH10&lt;'Profile Grade Input'!$F$7,'Profile Grade Input'!$F$6+'Profile Grade Input'!$F$9*('Critical Stations'!BH10-'Profile Grade Input'!$F$5)+'Profile Grade Input'!$F$11*('Critical Stations'!BH10-'Profile Grade Input'!$F$5)^2,IF('Critical Stations'!BH10&lt;'Profile Grade Input'!$I$7,'Profile Grade Input'!$I$6+'Profile Grade Input'!$I$9*('Critical Stations'!BH10-'Profile Grade Input'!$I$5)+'Profile Grade Input'!$I$11*('Critical Stations'!BH10-'Profile Grade Input'!$I$5)^2,IF('Critical Stations'!BH10&lt;'Profile Grade Input'!$L$7,'Profile Grade Input'!$L$6+'Profile Grade Input'!$L$9*('Critical Stations'!BH10-'Profile Grade Input'!$L$5)+'Profile Grade Input'!$L$11*('Critical Stations'!BH10-'Profile Grade Input'!$L$5)^2,'Profile Grade Input'!$O$6+'Profile Grade Input'!$O$9*('Critical Stations'!BH10-'Profile Grade Input'!$O$5)+'Profile Grade Input'!$O$11*('Critical Stations'!BH10-'Profile Grade Input'!$O$5)^2))))</f>
        <v>679.20977920016958</v>
      </c>
      <c r="BI10" s="31">
        <f>IF('Critical Stations'!BI10&lt;'Profile Grade Input'!$C$7,'Profile Grade Input'!$C$6+'Profile Grade Input'!$C$9*('Critical Stations'!BI10-'Profile Grade Input'!$C$5)+'Profile Grade Input'!$C$11*('Critical Stations'!BI10-'Profile Grade Input'!$C$5)^2,IF('Critical Stations'!BI10&lt;'Profile Grade Input'!$F$7,'Profile Grade Input'!$F$6+'Profile Grade Input'!$F$9*('Critical Stations'!BI10-'Profile Grade Input'!$F$5)+'Profile Grade Input'!$F$11*('Critical Stations'!BI10-'Profile Grade Input'!$F$5)^2,IF('Critical Stations'!BI10&lt;'Profile Grade Input'!$I$7,'Profile Grade Input'!$I$6+'Profile Grade Input'!$I$9*('Critical Stations'!BI10-'Profile Grade Input'!$I$5)+'Profile Grade Input'!$I$11*('Critical Stations'!BI10-'Profile Grade Input'!$I$5)^2,IF('Critical Stations'!BI10&lt;'Profile Grade Input'!$L$7,'Profile Grade Input'!$L$6+'Profile Grade Input'!$L$9*('Critical Stations'!BI10-'Profile Grade Input'!$L$5)+'Profile Grade Input'!$L$11*('Critical Stations'!BI10-'Profile Grade Input'!$L$5)^2,'Profile Grade Input'!$O$6+'Profile Grade Input'!$O$9*('Critical Stations'!BI10-'Profile Grade Input'!$O$5)+'Profile Grade Input'!$O$11*('Critical Stations'!BI10-'Profile Grade Input'!$O$5)^2))))</f>
        <v>679.48692817012113</v>
      </c>
      <c r="BJ10" s="31">
        <f>IF('Critical Stations'!BJ10&lt;'Profile Grade Input'!$C$7,'Profile Grade Input'!$C$6+'Profile Grade Input'!$C$9*('Critical Stations'!BJ10-'Profile Grade Input'!$C$5)+'Profile Grade Input'!$C$11*('Critical Stations'!BJ10-'Profile Grade Input'!$C$5)^2,IF('Critical Stations'!BJ10&lt;'Profile Grade Input'!$F$7,'Profile Grade Input'!$F$6+'Profile Grade Input'!$F$9*('Critical Stations'!BJ10-'Profile Grade Input'!$F$5)+'Profile Grade Input'!$F$11*('Critical Stations'!BJ10-'Profile Grade Input'!$F$5)^2,IF('Critical Stations'!BJ10&lt;'Profile Grade Input'!$I$7,'Profile Grade Input'!$I$6+'Profile Grade Input'!$I$9*('Critical Stations'!BJ10-'Profile Grade Input'!$I$5)+'Profile Grade Input'!$I$11*('Critical Stations'!BJ10-'Profile Grade Input'!$I$5)^2,IF('Critical Stations'!BJ10&lt;'Profile Grade Input'!$L$7,'Profile Grade Input'!$L$6+'Profile Grade Input'!$L$9*('Critical Stations'!BJ10-'Profile Grade Input'!$L$5)+'Profile Grade Input'!$L$11*('Critical Stations'!BJ10-'Profile Grade Input'!$L$5)^2,'Profile Grade Input'!$O$6+'Profile Grade Input'!$O$9*('Critical Stations'!BJ10-'Profile Grade Input'!$O$5)+'Profile Grade Input'!$O$11*('Critical Stations'!BJ10-'Profile Grade Input'!$O$5)^2))))</f>
        <v>679.66260318844729</v>
      </c>
      <c r="BK10" s="31">
        <f>IF('Critical Stations'!BK10&lt;'Profile Grade Input'!$C$7,'Profile Grade Input'!$C$6+'Profile Grade Input'!$C$9*('Critical Stations'!BK10-'Profile Grade Input'!$C$5)+'Profile Grade Input'!$C$11*('Critical Stations'!BK10-'Profile Grade Input'!$C$5)^2,IF('Critical Stations'!BK10&lt;'Profile Grade Input'!$F$7,'Profile Grade Input'!$F$6+'Profile Grade Input'!$F$9*('Critical Stations'!BK10-'Profile Grade Input'!$F$5)+'Profile Grade Input'!$F$11*('Critical Stations'!BK10-'Profile Grade Input'!$F$5)^2,IF('Critical Stations'!BK10&lt;'Profile Grade Input'!$I$7,'Profile Grade Input'!$I$6+'Profile Grade Input'!$I$9*('Critical Stations'!BK10-'Profile Grade Input'!$I$5)+'Profile Grade Input'!$I$11*('Critical Stations'!BK10-'Profile Grade Input'!$I$5)^2,IF('Critical Stations'!BK10&lt;'Profile Grade Input'!$L$7,'Profile Grade Input'!$L$6+'Profile Grade Input'!$L$9*('Critical Stations'!BK10-'Profile Grade Input'!$L$5)+'Profile Grade Input'!$L$11*('Critical Stations'!BK10-'Profile Grade Input'!$L$5)^2,'Profile Grade Input'!$O$6+'Profile Grade Input'!$O$9*('Critical Stations'!BK10-'Profile Grade Input'!$O$5)+'Profile Grade Input'!$O$11*('Critical Stations'!BK10-'Profile Grade Input'!$O$5)^2))))</f>
        <v>680.09259689826717</v>
      </c>
      <c r="BL10" s="31">
        <f>IF('Critical Stations'!BL10&lt;'Profile Grade Input'!$C$7,'Profile Grade Input'!$C$6+'Profile Grade Input'!$C$9*('Critical Stations'!BL10-'Profile Grade Input'!$C$5)+'Profile Grade Input'!$C$11*('Critical Stations'!BL10-'Profile Grade Input'!$C$5)^2,IF('Critical Stations'!BL10&lt;'Profile Grade Input'!$F$7,'Profile Grade Input'!$F$6+'Profile Grade Input'!$F$9*('Critical Stations'!BL10-'Profile Grade Input'!$F$5)+'Profile Grade Input'!$F$11*('Critical Stations'!BL10-'Profile Grade Input'!$F$5)^2,IF('Critical Stations'!BL10&lt;'Profile Grade Input'!$I$7,'Profile Grade Input'!$I$6+'Profile Grade Input'!$I$9*('Critical Stations'!BL10-'Profile Grade Input'!$I$5)+'Profile Grade Input'!$I$11*('Critical Stations'!BL10-'Profile Grade Input'!$I$5)^2,IF('Critical Stations'!BL10&lt;'Profile Grade Input'!$L$7,'Profile Grade Input'!$L$6+'Profile Grade Input'!$L$9*('Critical Stations'!BL10-'Profile Grade Input'!$L$5)+'Profile Grade Input'!$L$11*('Critical Stations'!BL10-'Profile Grade Input'!$L$5)^2,'Profile Grade Input'!$O$6+'Profile Grade Input'!$O$9*('Critical Stations'!BL10-'Profile Grade Input'!$O$5)+'Profile Grade Input'!$O$11*('Critical Stations'!BL10-'Profile Grade Input'!$O$5)^2))))</f>
        <v>680.4893915160925</v>
      </c>
      <c r="BM10" s="31">
        <f>IF('Critical Stations'!BM10&lt;'Profile Grade Input'!$C$7,'Profile Grade Input'!$C$6+'Profile Grade Input'!$C$9*('Critical Stations'!BM10-'Profile Grade Input'!$C$5)+'Profile Grade Input'!$C$11*('Critical Stations'!BM10-'Profile Grade Input'!$C$5)^2,IF('Critical Stations'!BM10&lt;'Profile Grade Input'!$F$7,'Profile Grade Input'!$F$6+'Profile Grade Input'!$F$9*('Critical Stations'!BM10-'Profile Grade Input'!$F$5)+'Profile Grade Input'!$F$11*('Critical Stations'!BM10-'Profile Grade Input'!$F$5)^2,IF('Critical Stations'!BM10&lt;'Profile Grade Input'!$I$7,'Profile Grade Input'!$I$6+'Profile Grade Input'!$I$9*('Critical Stations'!BM10-'Profile Grade Input'!$I$5)+'Profile Grade Input'!$I$11*('Critical Stations'!BM10-'Profile Grade Input'!$I$5)^2,IF('Critical Stations'!BM10&lt;'Profile Grade Input'!$L$7,'Profile Grade Input'!$L$6+'Profile Grade Input'!$L$9*('Critical Stations'!BM10-'Profile Grade Input'!$L$5)+'Profile Grade Input'!$L$11*('Critical Stations'!BM10-'Profile Grade Input'!$L$5)^2,'Profile Grade Input'!$O$6+'Profile Grade Input'!$O$9*('Critical Stations'!BM10-'Profile Grade Input'!$O$5)+'Profile Grade Input'!$O$11*('Critical Stations'!BM10-'Profile Grade Input'!$O$5)^2))))</f>
        <v>680.85204447827539</v>
      </c>
      <c r="BN10" s="31">
        <f>IF('Critical Stations'!BN10&lt;'Profile Grade Input'!$C$7,'Profile Grade Input'!$C$6+'Profile Grade Input'!$C$9*('Critical Stations'!BN10-'Profile Grade Input'!$C$5)+'Profile Grade Input'!$C$11*('Critical Stations'!BN10-'Profile Grade Input'!$C$5)^2,IF('Critical Stations'!BN10&lt;'Profile Grade Input'!$F$7,'Profile Grade Input'!$F$6+'Profile Grade Input'!$F$9*('Critical Stations'!BN10-'Profile Grade Input'!$F$5)+'Profile Grade Input'!$F$11*('Critical Stations'!BN10-'Profile Grade Input'!$F$5)^2,IF('Critical Stations'!BN10&lt;'Profile Grade Input'!$I$7,'Profile Grade Input'!$I$6+'Profile Grade Input'!$I$9*('Critical Stations'!BN10-'Profile Grade Input'!$I$5)+'Profile Grade Input'!$I$11*('Critical Stations'!BN10-'Profile Grade Input'!$I$5)^2,IF('Critical Stations'!BN10&lt;'Profile Grade Input'!$L$7,'Profile Grade Input'!$L$6+'Profile Grade Input'!$L$9*('Critical Stations'!BN10-'Profile Grade Input'!$L$5)+'Profile Grade Input'!$L$11*('Critical Stations'!BN10-'Profile Grade Input'!$L$5)^2,'Profile Grade Input'!$O$6+'Profile Grade Input'!$O$9*('Critical Stations'!BN10-'Profile Grade Input'!$O$5)+'Profile Grade Input'!$O$11*('Critical Stations'!BN10-'Profile Grade Input'!$O$5)^2))))</f>
        <v>681.1816773307213</v>
      </c>
      <c r="BO10" s="31">
        <f>IF('Critical Stations'!BO10&lt;'Profile Grade Input'!$C$7,'Profile Grade Input'!$C$6+'Profile Grade Input'!$C$9*('Critical Stations'!BO10-'Profile Grade Input'!$C$5)+'Profile Grade Input'!$C$11*('Critical Stations'!BO10-'Profile Grade Input'!$C$5)^2,IF('Critical Stations'!BO10&lt;'Profile Grade Input'!$F$7,'Profile Grade Input'!$F$6+'Profile Grade Input'!$F$9*('Critical Stations'!BO10-'Profile Grade Input'!$F$5)+'Profile Grade Input'!$F$11*('Critical Stations'!BO10-'Profile Grade Input'!$F$5)^2,IF('Critical Stations'!BO10&lt;'Profile Grade Input'!$I$7,'Profile Grade Input'!$I$6+'Profile Grade Input'!$I$9*('Critical Stations'!BO10-'Profile Grade Input'!$I$5)+'Profile Grade Input'!$I$11*('Critical Stations'!BO10-'Profile Grade Input'!$I$5)^2,IF('Critical Stations'!BO10&lt;'Profile Grade Input'!$L$7,'Profile Grade Input'!$L$6+'Profile Grade Input'!$L$9*('Critical Stations'!BO10-'Profile Grade Input'!$L$5)+'Profile Grade Input'!$L$11*('Critical Stations'!BO10-'Profile Grade Input'!$L$5)^2,'Profile Grade Input'!$O$6+'Profile Grade Input'!$O$9*('Critical Stations'!BO10-'Profile Grade Input'!$O$5)+'Profile Grade Input'!$O$11*('Critical Stations'!BO10-'Profile Grade Input'!$O$5)^2))))</f>
        <v>681.19753949170729</v>
      </c>
      <c r="BP10" s="31">
        <f>IF('Critical Stations'!BP10&lt;'Profile Grade Input'!$C$7,'Profile Grade Input'!$C$6+'Profile Grade Input'!$C$9*('Critical Stations'!BP10-'Profile Grade Input'!$C$5)+'Profile Grade Input'!$C$11*('Critical Stations'!BP10-'Profile Grade Input'!$C$5)^2,IF('Critical Stations'!BP10&lt;'Profile Grade Input'!$F$7,'Profile Grade Input'!$F$6+'Profile Grade Input'!$F$9*('Critical Stations'!BP10-'Profile Grade Input'!$F$5)+'Profile Grade Input'!$F$11*('Critical Stations'!BP10-'Profile Grade Input'!$F$5)^2,IF('Critical Stations'!BP10&lt;'Profile Grade Input'!$I$7,'Profile Grade Input'!$I$6+'Profile Grade Input'!$I$9*('Critical Stations'!BP10-'Profile Grade Input'!$I$5)+'Profile Grade Input'!$I$11*('Critical Stations'!BP10-'Profile Grade Input'!$I$5)^2,IF('Critical Stations'!BP10&lt;'Profile Grade Input'!$L$7,'Profile Grade Input'!$L$6+'Profile Grade Input'!$L$9*('Critical Stations'!BP10-'Profile Grade Input'!$L$5)+'Profile Grade Input'!$L$11*('Critical Stations'!BP10-'Profile Grade Input'!$L$5)^2,'Profile Grade Input'!$O$6+'Profile Grade Input'!$O$9*('Critical Stations'!BP10-'Profile Grade Input'!$O$5)+'Profile Grade Input'!$O$11*('Critical Stations'!BP10-'Profile Grade Input'!$O$5)^2))))</f>
        <v>638.99023</v>
      </c>
      <c r="BQ10" s="31">
        <f>IF('Critical Stations'!BQ10&lt;'Profile Grade Input'!$C$7,'Profile Grade Input'!$C$6+'Profile Grade Input'!$C$9*('Critical Stations'!BQ10-'Profile Grade Input'!$C$5)+'Profile Grade Input'!$C$11*('Critical Stations'!BQ10-'Profile Grade Input'!$C$5)^2,IF('Critical Stations'!BQ10&lt;'Profile Grade Input'!$F$7,'Profile Grade Input'!$F$6+'Profile Grade Input'!$F$9*('Critical Stations'!BQ10-'Profile Grade Input'!$F$5)+'Profile Grade Input'!$F$11*('Critical Stations'!BQ10-'Profile Grade Input'!$F$5)^2,IF('Critical Stations'!BQ10&lt;'Profile Grade Input'!$I$7,'Profile Grade Input'!$I$6+'Profile Grade Input'!$I$9*('Critical Stations'!BQ10-'Profile Grade Input'!$I$5)+'Profile Grade Input'!$I$11*('Critical Stations'!BQ10-'Profile Grade Input'!$I$5)^2,IF('Critical Stations'!BQ10&lt;'Profile Grade Input'!$L$7,'Profile Grade Input'!$L$6+'Profile Grade Input'!$L$9*('Critical Stations'!BQ10-'Profile Grade Input'!$L$5)+'Profile Grade Input'!$L$11*('Critical Stations'!BQ10-'Profile Grade Input'!$L$5)^2,'Profile Grade Input'!$O$6+'Profile Grade Input'!$O$9*('Critical Stations'!BQ10-'Profile Grade Input'!$O$5)+'Profile Grade Input'!$O$11*('Critical Stations'!BQ10-'Profile Grade Input'!$O$5)^2))))</f>
        <v>638.99023</v>
      </c>
      <c r="BR10" s="30">
        <f>IF('Critical Stations'!BR10&lt;'Profile Grade Input'!$C$7,'Profile Grade Input'!$C$6+'Profile Grade Input'!$C$9*('Critical Stations'!BR10-'Profile Grade Input'!$C$5)+'Profile Grade Input'!$C$11*('Critical Stations'!BR10-'Profile Grade Input'!$C$5)^2,IF('Critical Stations'!BR10&lt;'Profile Grade Input'!$F$7,'Profile Grade Input'!$F$6+'Profile Grade Input'!$F$9*('Critical Stations'!BR10-'Profile Grade Input'!$F$5)+'Profile Grade Input'!$F$11*('Critical Stations'!BR10-'Profile Grade Input'!$F$5)^2,IF('Critical Stations'!BR10&lt;'Profile Grade Input'!$I$7,'Profile Grade Input'!$I$6+'Profile Grade Input'!$I$9*('Critical Stations'!BR10-'Profile Grade Input'!$I$5)+'Profile Grade Input'!$I$11*('Critical Stations'!BR10-'Profile Grade Input'!$I$5)^2,IF('Critical Stations'!BR10&lt;'Profile Grade Input'!$L$7,'Profile Grade Input'!$L$6+'Profile Grade Input'!$L$9*('Critical Stations'!BR10-'Profile Grade Input'!$L$5)+'Profile Grade Input'!$L$11*('Critical Stations'!BR10-'Profile Grade Input'!$L$5)^2,'Profile Grade Input'!$O$6+'Profile Grade Input'!$O$9*('Critical Stations'!BR10-'Profile Grade Input'!$O$5)+'Profile Grade Input'!$O$11*('Critical Stations'!BR10-'Profile Grade Input'!$O$5)^2))))</f>
        <v>638.99023</v>
      </c>
      <c r="BS10" s="30">
        <f>IF('Critical Stations'!BS10&lt;'Profile Grade Input'!$C$7,'Profile Grade Input'!$C$6+'Profile Grade Input'!$C$9*('Critical Stations'!BS10-'Profile Grade Input'!$C$5)+'Profile Grade Input'!$C$11*('Critical Stations'!BS10-'Profile Grade Input'!$C$5)^2,IF('Critical Stations'!BS10&lt;'Profile Grade Input'!$F$7,'Profile Grade Input'!$F$6+'Profile Grade Input'!$F$9*('Critical Stations'!BS10-'Profile Grade Input'!$F$5)+'Profile Grade Input'!$F$11*('Critical Stations'!BS10-'Profile Grade Input'!$F$5)^2,IF('Critical Stations'!BS10&lt;'Profile Grade Input'!$I$7,'Profile Grade Input'!$I$6+'Profile Grade Input'!$I$9*('Critical Stations'!BS10-'Profile Grade Input'!$I$5)+'Profile Grade Input'!$I$11*('Critical Stations'!BS10-'Profile Grade Input'!$I$5)^2,IF('Critical Stations'!BS10&lt;'Profile Grade Input'!$L$7,'Profile Grade Input'!$L$6+'Profile Grade Input'!$L$9*('Critical Stations'!BS10-'Profile Grade Input'!$L$5)+'Profile Grade Input'!$L$11*('Critical Stations'!BS10-'Profile Grade Input'!$L$5)^2,'Profile Grade Input'!$O$6+'Profile Grade Input'!$O$9*('Critical Stations'!BS10-'Profile Grade Input'!$O$5)+'Profile Grade Input'!$O$11*('Critical Stations'!BS10-'Profile Grade Input'!$O$5)^2))))</f>
        <v>638.99023</v>
      </c>
      <c r="BT10" s="30">
        <f>IF('Critical Stations'!BT10&lt;'Profile Grade Input'!$C$7,'Profile Grade Input'!$C$6+'Profile Grade Input'!$C$9*('Critical Stations'!BT10-'Profile Grade Input'!$C$5)+'Profile Grade Input'!$C$11*('Critical Stations'!BT10-'Profile Grade Input'!$C$5)^2,IF('Critical Stations'!BT10&lt;'Profile Grade Input'!$F$7,'Profile Grade Input'!$F$6+'Profile Grade Input'!$F$9*('Critical Stations'!BT10-'Profile Grade Input'!$F$5)+'Profile Grade Input'!$F$11*('Critical Stations'!BT10-'Profile Grade Input'!$F$5)^2,IF('Critical Stations'!BT10&lt;'Profile Grade Input'!$I$7,'Profile Grade Input'!$I$6+'Profile Grade Input'!$I$9*('Critical Stations'!BT10-'Profile Grade Input'!$I$5)+'Profile Grade Input'!$I$11*('Critical Stations'!BT10-'Profile Grade Input'!$I$5)^2,IF('Critical Stations'!BT10&lt;'Profile Grade Input'!$L$7,'Profile Grade Input'!$L$6+'Profile Grade Input'!$L$9*('Critical Stations'!BT10-'Profile Grade Input'!$L$5)+'Profile Grade Input'!$L$11*('Critical Stations'!BT10-'Profile Grade Input'!$L$5)^2,'Profile Grade Input'!$O$6+'Profile Grade Input'!$O$9*('Critical Stations'!BT10-'Profile Grade Input'!$O$5)+'Profile Grade Input'!$O$11*('Critical Stations'!BT10-'Profile Grade Input'!$O$5)^2))))</f>
        <v>638.99023</v>
      </c>
      <c r="BU10" s="30">
        <f>IF('Critical Stations'!BU10&lt;'Profile Grade Input'!$C$7,'Profile Grade Input'!$C$6+'Profile Grade Input'!$C$9*('Critical Stations'!BU10-'Profile Grade Input'!$C$5)+'Profile Grade Input'!$C$11*('Critical Stations'!BU10-'Profile Grade Input'!$C$5)^2,IF('Critical Stations'!BU10&lt;'Profile Grade Input'!$F$7,'Profile Grade Input'!$F$6+'Profile Grade Input'!$F$9*('Critical Stations'!BU10-'Profile Grade Input'!$F$5)+'Profile Grade Input'!$F$11*('Critical Stations'!BU10-'Profile Grade Input'!$F$5)^2,IF('Critical Stations'!BU10&lt;'Profile Grade Input'!$I$7,'Profile Grade Input'!$I$6+'Profile Grade Input'!$I$9*('Critical Stations'!BU10-'Profile Grade Input'!$I$5)+'Profile Grade Input'!$I$11*('Critical Stations'!BU10-'Profile Grade Input'!$I$5)^2,IF('Critical Stations'!BU10&lt;'Profile Grade Input'!$L$7,'Profile Grade Input'!$L$6+'Profile Grade Input'!$L$9*('Critical Stations'!BU10-'Profile Grade Input'!$L$5)+'Profile Grade Input'!$L$11*('Critical Stations'!BU10-'Profile Grade Input'!$L$5)^2,'Profile Grade Input'!$O$6+'Profile Grade Input'!$O$9*('Critical Stations'!BU10-'Profile Grade Input'!$O$5)+'Profile Grade Input'!$O$11*('Critical Stations'!BU10-'Profile Grade Input'!$O$5)^2))))</f>
        <v>638.99023</v>
      </c>
      <c r="BV10" s="50">
        <f>IF('Critical Stations'!BV10&lt;'Profile Grade Input'!$C$7,'Profile Grade Input'!$C$6+'Profile Grade Input'!$C$9*('Critical Stations'!BV10-'Profile Grade Input'!$C$5)+'Profile Grade Input'!$C$11*('Critical Stations'!BV10-'Profile Grade Input'!$C$5)^2,IF('Critical Stations'!BV10&lt;'Profile Grade Input'!$F$7,'Profile Grade Input'!$F$6+'Profile Grade Input'!$F$9*('Critical Stations'!BV10-'Profile Grade Input'!$F$5)+'Profile Grade Input'!$F$11*('Critical Stations'!BV10-'Profile Grade Input'!$F$5)^2,IF('Critical Stations'!BV10&lt;'Profile Grade Input'!$I$7,'Profile Grade Input'!$I$6+'Profile Grade Input'!$I$9*('Critical Stations'!BV10-'Profile Grade Input'!$I$5)+'Profile Grade Input'!$I$11*('Critical Stations'!BV10-'Profile Grade Input'!$I$5)^2,IF('Critical Stations'!BV10&lt;'Profile Grade Input'!$L$7,'Profile Grade Input'!$L$6+'Profile Grade Input'!$L$9*('Critical Stations'!BV10-'Profile Grade Input'!$L$5)+'Profile Grade Input'!$L$11*('Critical Stations'!BV10-'Profile Grade Input'!$L$5)^2,'Profile Grade Input'!$O$6+'Profile Grade Input'!$O$9*('Critical Stations'!BV10-'Profile Grade Input'!$O$5)+'Profile Grade Input'!$O$11*('Critical Stations'!BV10-'Profile Grade Input'!$O$5)^2))))</f>
        <v>638.99023</v>
      </c>
    </row>
    <row r="11" spans="1:74" x14ac:dyDescent="0.25">
      <c r="B11" s="124" t="s">
        <v>68</v>
      </c>
      <c r="C11" s="31">
        <f>IF('Critical Stations'!C11&lt;'Profile Grade Input'!$C$7,'Profile Grade Input'!$C$6+'Profile Grade Input'!$C$9*('Critical Stations'!C11-'Profile Grade Input'!$C$5)+'Profile Grade Input'!$C$11*('Critical Stations'!C11-'Profile Grade Input'!$C$5)^2,IF('Critical Stations'!C11&lt;'Profile Grade Input'!$F$7,'Profile Grade Input'!$F$6+'Profile Grade Input'!$F$9*('Critical Stations'!C11-'Profile Grade Input'!$F$5)+'Profile Grade Input'!$F$11*('Critical Stations'!C11-'Profile Grade Input'!$F$5)^2,IF('Critical Stations'!C11&lt;'Profile Grade Input'!$I$7,'Profile Grade Input'!$I$6+'Profile Grade Input'!$I$9*('Critical Stations'!C11-'Profile Grade Input'!$I$5)+'Profile Grade Input'!$I$11*('Critical Stations'!C11-'Profile Grade Input'!$I$5)^2,IF('Critical Stations'!C11&lt;'Profile Grade Input'!$L$7,'Profile Grade Input'!$L$6+'Profile Grade Input'!$L$9*('Critical Stations'!C11-'Profile Grade Input'!$L$5)+'Profile Grade Input'!$L$11*('Critical Stations'!C11-'Profile Grade Input'!$L$5)^2,'Profile Grade Input'!$O$6+'Profile Grade Input'!$O$9*('Critical Stations'!C11-'Profile Grade Input'!$O$5)+'Profile Grade Input'!$O$11*('Critical Stations'!C11-'Profile Grade Input'!$O$5)^2))))</f>
        <v>647.07732940000005</v>
      </c>
      <c r="D11" s="31">
        <f>IF('Critical Stations'!D11&lt;'Profile Grade Input'!$C$7,'Profile Grade Input'!$C$6+'Profile Grade Input'!$C$9*('Critical Stations'!D11-'Profile Grade Input'!$C$5)+'Profile Grade Input'!$C$11*('Critical Stations'!D11-'Profile Grade Input'!$C$5)^2,IF('Critical Stations'!D11&lt;'Profile Grade Input'!$F$7,'Profile Grade Input'!$F$6+'Profile Grade Input'!$F$9*('Critical Stations'!D11-'Profile Grade Input'!$F$5)+'Profile Grade Input'!$F$11*('Critical Stations'!D11-'Profile Grade Input'!$F$5)^2,IF('Critical Stations'!D11&lt;'Profile Grade Input'!$I$7,'Profile Grade Input'!$I$6+'Profile Grade Input'!$I$9*('Critical Stations'!D11-'Profile Grade Input'!$I$5)+'Profile Grade Input'!$I$11*('Critical Stations'!D11-'Profile Grade Input'!$I$5)^2,IF('Critical Stations'!D11&lt;'Profile Grade Input'!$L$7,'Profile Grade Input'!$L$6+'Profile Grade Input'!$L$9*('Critical Stations'!D11-'Profile Grade Input'!$L$5)+'Profile Grade Input'!$L$11*('Critical Stations'!D11-'Profile Grade Input'!$L$5)^2,'Profile Grade Input'!$O$6+'Profile Grade Input'!$O$9*('Critical Stations'!D11-'Profile Grade Input'!$O$5)+'Profile Grade Input'!$O$11*('Critical Stations'!D11-'Profile Grade Input'!$O$5)^2))))</f>
        <v>647.08556439999995</v>
      </c>
      <c r="E11" s="31">
        <f>IF('Critical Stations'!E11&lt;'Profile Grade Input'!$C$7,'Profile Grade Input'!$C$6+'Profile Grade Input'!$C$9*('Critical Stations'!E11-'Profile Grade Input'!$C$5)+'Profile Grade Input'!$C$11*('Critical Stations'!E11-'Profile Grade Input'!$C$5)^2,IF('Critical Stations'!E11&lt;'Profile Grade Input'!$F$7,'Profile Grade Input'!$F$6+'Profile Grade Input'!$F$9*('Critical Stations'!E11-'Profile Grade Input'!$F$5)+'Profile Grade Input'!$F$11*('Critical Stations'!E11-'Profile Grade Input'!$F$5)^2,IF('Critical Stations'!E11&lt;'Profile Grade Input'!$I$7,'Profile Grade Input'!$I$6+'Profile Grade Input'!$I$9*('Critical Stations'!E11-'Profile Grade Input'!$I$5)+'Profile Grade Input'!$I$11*('Critical Stations'!E11-'Profile Grade Input'!$I$5)^2,IF('Critical Stations'!E11&lt;'Profile Grade Input'!$L$7,'Profile Grade Input'!$L$6+'Profile Grade Input'!$L$9*('Critical Stations'!E11-'Profile Grade Input'!$L$5)+'Profile Grade Input'!$L$11*('Critical Stations'!E11-'Profile Grade Input'!$L$5)^2,'Profile Grade Input'!$O$6+'Profile Grade Input'!$O$9*('Critical Stations'!E11-'Profile Grade Input'!$O$5)+'Profile Grade Input'!$O$11*('Critical Stations'!E11-'Profile Grade Input'!$O$5)^2))))</f>
        <v>647.08852899999999</v>
      </c>
      <c r="F11" s="31">
        <f>IF('Critical Stations'!F11&lt;'Profile Grade Input'!$C$7,'Profile Grade Input'!$C$6+'Profile Grade Input'!$C$9*('Critical Stations'!F11-'Profile Grade Input'!$C$5)+'Profile Grade Input'!$C$11*('Critical Stations'!F11-'Profile Grade Input'!$C$5)^2,IF('Critical Stations'!F11&lt;'Profile Grade Input'!$F$7,'Profile Grade Input'!$F$6+'Profile Grade Input'!$F$9*('Critical Stations'!F11-'Profile Grade Input'!$F$5)+'Profile Grade Input'!$F$11*('Critical Stations'!F11-'Profile Grade Input'!$F$5)^2,IF('Critical Stations'!F11&lt;'Profile Grade Input'!$I$7,'Profile Grade Input'!$I$6+'Profile Grade Input'!$I$9*('Critical Stations'!F11-'Profile Grade Input'!$I$5)+'Profile Grade Input'!$I$11*('Critical Stations'!F11-'Profile Grade Input'!$I$5)^2,IF('Critical Stations'!F11&lt;'Profile Grade Input'!$L$7,'Profile Grade Input'!$L$6+'Profile Grade Input'!$L$9*('Critical Stations'!F11-'Profile Grade Input'!$L$5)+'Profile Grade Input'!$L$11*('Critical Stations'!F11-'Profile Grade Input'!$L$5)^2,'Profile Grade Input'!$O$6+'Profile Grade Input'!$O$9*('Critical Stations'!F11-'Profile Grade Input'!$O$5)+'Profile Grade Input'!$O$11*('Critical Stations'!F11-'Profile Grade Input'!$O$5)^2))))</f>
        <v>647.17582000000004</v>
      </c>
      <c r="G11" s="31">
        <f>IF('Critical Stations'!G11&lt;'Profile Grade Input'!$C$7,'Profile Grade Input'!$C$6+'Profile Grade Input'!$C$9*('Critical Stations'!G11-'Profile Grade Input'!$C$5)+'Profile Grade Input'!$C$11*('Critical Stations'!G11-'Profile Grade Input'!$C$5)^2,IF('Critical Stations'!G11&lt;'Profile Grade Input'!$F$7,'Profile Grade Input'!$F$6+'Profile Grade Input'!$F$9*('Critical Stations'!G11-'Profile Grade Input'!$F$5)+'Profile Grade Input'!$F$11*('Critical Stations'!G11-'Profile Grade Input'!$F$5)^2,IF('Critical Stations'!G11&lt;'Profile Grade Input'!$I$7,'Profile Grade Input'!$I$6+'Profile Grade Input'!$I$9*('Critical Stations'!G11-'Profile Grade Input'!$I$5)+'Profile Grade Input'!$I$11*('Critical Stations'!G11-'Profile Grade Input'!$I$5)^2,IF('Critical Stations'!G11&lt;'Profile Grade Input'!$L$7,'Profile Grade Input'!$L$6+'Profile Grade Input'!$L$9*('Critical Stations'!G11-'Profile Grade Input'!$L$5)+'Profile Grade Input'!$L$11*('Critical Stations'!G11-'Profile Grade Input'!$L$5)^2,'Profile Grade Input'!$O$6+'Profile Grade Input'!$O$9*('Critical Stations'!G11-'Profile Grade Input'!$O$5)+'Profile Grade Input'!$O$11*('Critical Stations'!G11-'Profile Grade Input'!$O$5)^2))))</f>
        <v>647.51156192070084</v>
      </c>
      <c r="H11" s="31">
        <f>IF('Critical Stations'!H11&lt;'Profile Grade Input'!$C$7,'Profile Grade Input'!$C$6+'Profile Grade Input'!$C$9*('Critical Stations'!H11-'Profile Grade Input'!$C$5)+'Profile Grade Input'!$C$11*('Critical Stations'!H11-'Profile Grade Input'!$C$5)^2,IF('Critical Stations'!H11&lt;'Profile Grade Input'!$F$7,'Profile Grade Input'!$F$6+'Profile Grade Input'!$F$9*('Critical Stations'!H11-'Profile Grade Input'!$F$5)+'Profile Grade Input'!$F$11*('Critical Stations'!H11-'Profile Grade Input'!$F$5)^2,IF('Critical Stations'!H11&lt;'Profile Grade Input'!$I$7,'Profile Grade Input'!$I$6+'Profile Grade Input'!$I$9*('Critical Stations'!H11-'Profile Grade Input'!$I$5)+'Profile Grade Input'!$I$11*('Critical Stations'!H11-'Profile Grade Input'!$I$5)^2,IF('Critical Stations'!H11&lt;'Profile Grade Input'!$L$7,'Profile Grade Input'!$L$6+'Profile Grade Input'!$L$9*('Critical Stations'!H11-'Profile Grade Input'!$L$5)+'Profile Grade Input'!$L$11*('Critical Stations'!H11-'Profile Grade Input'!$L$5)^2,'Profile Grade Input'!$O$6+'Profile Grade Input'!$O$9*('Critical Stations'!H11-'Profile Grade Input'!$O$5)+'Profile Grade Input'!$O$11*('Critical Stations'!H11-'Profile Grade Input'!$O$5)^2))))</f>
        <v>647.90493318398296</v>
      </c>
      <c r="I11" s="31">
        <f>IF('Critical Stations'!I11&lt;'Profile Grade Input'!$C$7,'Profile Grade Input'!$C$6+'Profile Grade Input'!$C$9*('Critical Stations'!I11-'Profile Grade Input'!$C$5)+'Profile Grade Input'!$C$11*('Critical Stations'!I11-'Profile Grade Input'!$C$5)^2,IF('Critical Stations'!I11&lt;'Profile Grade Input'!$F$7,'Profile Grade Input'!$F$6+'Profile Grade Input'!$F$9*('Critical Stations'!I11-'Profile Grade Input'!$F$5)+'Profile Grade Input'!$F$11*('Critical Stations'!I11-'Profile Grade Input'!$F$5)^2,IF('Critical Stations'!I11&lt;'Profile Grade Input'!$I$7,'Profile Grade Input'!$I$6+'Profile Grade Input'!$I$9*('Critical Stations'!I11-'Profile Grade Input'!$I$5)+'Profile Grade Input'!$I$11*('Critical Stations'!I11-'Profile Grade Input'!$I$5)^2,IF('Critical Stations'!I11&lt;'Profile Grade Input'!$L$7,'Profile Grade Input'!$L$6+'Profile Grade Input'!$L$9*('Critical Stations'!I11-'Profile Grade Input'!$L$5)+'Profile Grade Input'!$L$11*('Critical Stations'!I11-'Profile Grade Input'!$L$5)^2,'Profile Grade Input'!$O$6+'Profile Grade Input'!$O$9*('Critical Stations'!I11-'Profile Grade Input'!$O$5)+'Profile Grade Input'!$O$11*('Critical Stations'!I11-'Profile Grade Input'!$O$5)^2))))</f>
        <v>648.35562641059528</v>
      </c>
      <c r="J11" s="31">
        <f>IF('Critical Stations'!J11&lt;'Profile Grade Input'!$C$7,'Profile Grade Input'!$C$6+'Profile Grade Input'!$C$9*('Critical Stations'!J11-'Profile Grade Input'!$C$5)+'Profile Grade Input'!$C$11*('Critical Stations'!J11-'Profile Grade Input'!$C$5)^2,IF('Critical Stations'!J11&lt;'Profile Grade Input'!$F$7,'Profile Grade Input'!$F$6+'Profile Grade Input'!$F$9*('Critical Stations'!J11-'Profile Grade Input'!$F$5)+'Profile Grade Input'!$F$11*('Critical Stations'!J11-'Profile Grade Input'!$F$5)^2,IF('Critical Stations'!J11&lt;'Profile Grade Input'!$I$7,'Profile Grade Input'!$I$6+'Profile Grade Input'!$I$9*('Critical Stations'!J11-'Profile Grade Input'!$I$5)+'Profile Grade Input'!$I$11*('Critical Stations'!J11-'Profile Grade Input'!$I$5)^2,IF('Critical Stations'!J11&lt;'Profile Grade Input'!$L$7,'Profile Grade Input'!$L$6+'Profile Grade Input'!$L$9*('Critical Stations'!J11-'Profile Grade Input'!$L$5)+'Profile Grade Input'!$L$11*('Critical Stations'!J11-'Profile Grade Input'!$L$5)^2,'Profile Grade Input'!$O$6+'Profile Grade Input'!$O$9*('Critical Stations'!J11-'Profile Grade Input'!$O$5)+'Profile Grade Input'!$O$11*('Critical Stations'!J11-'Profile Grade Input'!$O$5)^2))))</f>
        <v>648.86306948367587</v>
      </c>
      <c r="K11" s="31">
        <f>IF('Critical Stations'!K11&lt;'Profile Grade Input'!$C$7,'Profile Grade Input'!$C$6+'Profile Grade Input'!$C$9*('Critical Stations'!K11-'Profile Grade Input'!$C$5)+'Profile Grade Input'!$C$11*('Critical Stations'!K11-'Profile Grade Input'!$C$5)^2,IF('Critical Stations'!K11&lt;'Profile Grade Input'!$F$7,'Profile Grade Input'!$F$6+'Profile Grade Input'!$F$9*('Critical Stations'!K11-'Profile Grade Input'!$F$5)+'Profile Grade Input'!$F$11*('Critical Stations'!K11-'Profile Grade Input'!$F$5)^2,IF('Critical Stations'!K11&lt;'Profile Grade Input'!$I$7,'Profile Grade Input'!$I$6+'Profile Grade Input'!$I$9*('Critical Stations'!K11-'Profile Grade Input'!$I$5)+'Profile Grade Input'!$I$11*('Critical Stations'!K11-'Profile Grade Input'!$I$5)^2,IF('Critical Stations'!K11&lt;'Profile Grade Input'!$L$7,'Profile Grade Input'!$L$6+'Profile Grade Input'!$L$9*('Critical Stations'!K11-'Profile Grade Input'!$L$5)+'Profile Grade Input'!$L$11*('Critical Stations'!K11-'Profile Grade Input'!$L$5)^2,'Profile Grade Input'!$O$6+'Profile Grade Input'!$O$9*('Critical Stations'!K11-'Profile Grade Input'!$O$5)+'Profile Grade Input'!$O$11*('Critical Stations'!K11-'Profile Grade Input'!$O$5)^2))))</f>
        <v>649.2785638087538</v>
      </c>
      <c r="L11" s="31">
        <f>IF('Critical Stations'!L11&lt;'Profile Grade Input'!$C$7,'Profile Grade Input'!$C$6+'Profile Grade Input'!$C$9*('Critical Stations'!L11-'Profile Grade Input'!$C$5)+'Profile Grade Input'!$C$11*('Critical Stations'!L11-'Profile Grade Input'!$C$5)^2,IF('Critical Stations'!L11&lt;'Profile Grade Input'!$F$7,'Profile Grade Input'!$F$6+'Profile Grade Input'!$F$9*('Critical Stations'!L11-'Profile Grade Input'!$F$5)+'Profile Grade Input'!$F$11*('Critical Stations'!L11-'Profile Grade Input'!$F$5)^2,IF('Critical Stations'!L11&lt;'Profile Grade Input'!$I$7,'Profile Grade Input'!$I$6+'Profile Grade Input'!$I$9*('Critical Stations'!L11-'Profile Grade Input'!$I$5)+'Profile Grade Input'!$I$11*('Critical Stations'!L11-'Profile Grade Input'!$I$5)^2,IF('Critical Stations'!L11&lt;'Profile Grade Input'!$L$7,'Profile Grade Input'!$L$6+'Profile Grade Input'!$L$9*('Critical Stations'!L11-'Profile Grade Input'!$L$5)+'Profile Grade Input'!$L$11*('Critical Stations'!L11-'Profile Grade Input'!$L$5)^2,'Profile Grade Input'!$O$6+'Profile Grade Input'!$O$9*('Critical Stations'!L11-'Profile Grade Input'!$O$5)+'Profile Grade Input'!$O$11*('Critical Stations'!L11-'Profile Grade Input'!$O$5)^2))))</f>
        <v>649.42802893669568</v>
      </c>
      <c r="M11" s="31">
        <f>IF('Critical Stations'!M11&lt;'Profile Grade Input'!$C$7,'Profile Grade Input'!$C$6+'Profile Grade Input'!$C$9*('Critical Stations'!M11-'Profile Grade Input'!$C$5)+'Profile Grade Input'!$C$11*('Critical Stations'!M11-'Profile Grade Input'!$C$5)^2,IF('Critical Stations'!M11&lt;'Profile Grade Input'!$F$7,'Profile Grade Input'!$F$6+'Profile Grade Input'!$F$9*('Critical Stations'!M11-'Profile Grade Input'!$F$5)+'Profile Grade Input'!$F$11*('Critical Stations'!M11-'Profile Grade Input'!$F$5)^2,IF('Critical Stations'!M11&lt;'Profile Grade Input'!$I$7,'Profile Grade Input'!$I$6+'Profile Grade Input'!$I$9*('Critical Stations'!M11-'Profile Grade Input'!$I$5)+'Profile Grade Input'!$I$11*('Critical Stations'!M11-'Profile Grade Input'!$I$5)^2,IF('Critical Stations'!M11&lt;'Profile Grade Input'!$L$7,'Profile Grade Input'!$L$6+'Profile Grade Input'!$L$9*('Critical Stations'!M11-'Profile Grade Input'!$L$5)+'Profile Grade Input'!$L$11*('Critical Stations'!M11-'Profile Grade Input'!$L$5)^2,'Profile Grade Input'!$O$6+'Profile Grade Input'!$O$9*('Critical Stations'!M11-'Profile Grade Input'!$O$5)+'Profile Grade Input'!$O$11*('Critical Stations'!M11-'Profile Grade Input'!$O$5)^2))))</f>
        <v>650.05024925849818</v>
      </c>
      <c r="N11" s="31">
        <f>IF('Critical Stations'!N11&lt;'Profile Grade Input'!$C$7,'Profile Grade Input'!$C$6+'Profile Grade Input'!$C$9*('Critical Stations'!N11-'Profile Grade Input'!$C$5)+'Profile Grade Input'!$C$11*('Critical Stations'!N11-'Profile Grade Input'!$C$5)^2,IF('Critical Stations'!N11&lt;'Profile Grade Input'!$F$7,'Profile Grade Input'!$F$6+'Profile Grade Input'!$F$9*('Critical Stations'!N11-'Profile Grade Input'!$F$5)+'Profile Grade Input'!$F$11*('Critical Stations'!N11-'Profile Grade Input'!$F$5)^2,IF('Critical Stations'!N11&lt;'Profile Grade Input'!$I$7,'Profile Grade Input'!$I$6+'Profile Grade Input'!$I$9*('Critical Stations'!N11-'Profile Grade Input'!$I$5)+'Profile Grade Input'!$I$11*('Critical Stations'!N11-'Profile Grade Input'!$I$5)^2,IF('Critical Stations'!N11&lt;'Profile Grade Input'!$L$7,'Profile Grade Input'!$L$6+'Profile Grade Input'!$L$9*('Critical Stations'!N11-'Profile Grade Input'!$L$5)+'Profile Grade Input'!$L$11*('Critical Stations'!N11-'Profile Grade Input'!$L$5)^2,'Profile Grade Input'!$O$6+'Profile Grade Input'!$O$9*('Critical Stations'!N11-'Profile Grade Input'!$O$5)+'Profile Grade Input'!$O$11*('Critical Stations'!N11-'Profile Grade Input'!$O$5)^2))))</f>
        <v>650.73010811675999</v>
      </c>
      <c r="O11" s="31">
        <f>IF('Critical Stations'!O11&lt;'Profile Grade Input'!$C$7,'Profile Grade Input'!$C$6+'Profile Grade Input'!$C$9*('Critical Stations'!O11-'Profile Grade Input'!$C$5)+'Profile Grade Input'!$C$11*('Critical Stations'!O11-'Profile Grade Input'!$C$5)^2,IF('Critical Stations'!O11&lt;'Profile Grade Input'!$F$7,'Profile Grade Input'!$F$6+'Profile Grade Input'!$F$9*('Critical Stations'!O11-'Profile Grade Input'!$F$5)+'Profile Grade Input'!$F$11*('Critical Stations'!O11-'Profile Grade Input'!$F$5)^2,IF('Critical Stations'!O11&lt;'Profile Grade Input'!$I$7,'Profile Grade Input'!$I$6+'Profile Grade Input'!$I$9*('Critical Stations'!O11-'Profile Grade Input'!$I$5)+'Profile Grade Input'!$I$11*('Critical Stations'!O11-'Profile Grade Input'!$I$5)^2,IF('Critical Stations'!O11&lt;'Profile Grade Input'!$L$7,'Profile Grade Input'!$L$6+'Profile Grade Input'!$L$9*('Critical Stations'!O11-'Profile Grade Input'!$L$5)+'Profile Grade Input'!$L$11*('Critical Stations'!O11-'Profile Grade Input'!$L$5)^2,'Profile Grade Input'!$O$6+'Profile Grade Input'!$O$9*('Critical Stations'!O11-'Profile Grade Input'!$O$5)+'Profile Grade Input'!$O$11*('Critical Stations'!O11-'Profile Grade Input'!$O$5)^2))))</f>
        <v>650.91211242669897</v>
      </c>
      <c r="P11" s="31">
        <f>IF('Critical Stations'!P11&lt;'Profile Grade Input'!$C$7,'Profile Grade Input'!$C$6+'Profile Grade Input'!$C$9*('Critical Stations'!P11-'Profile Grade Input'!$C$5)+'Profile Grade Input'!$C$11*('Critical Stations'!P11-'Profile Grade Input'!$C$5)^2,IF('Critical Stations'!P11&lt;'Profile Grade Input'!$F$7,'Profile Grade Input'!$F$6+'Profile Grade Input'!$F$9*('Critical Stations'!P11-'Profile Grade Input'!$F$5)+'Profile Grade Input'!$F$11*('Critical Stations'!P11-'Profile Grade Input'!$F$5)^2,IF('Critical Stations'!P11&lt;'Profile Grade Input'!$I$7,'Profile Grade Input'!$I$6+'Profile Grade Input'!$I$9*('Critical Stations'!P11-'Profile Grade Input'!$I$5)+'Profile Grade Input'!$I$11*('Critical Stations'!P11-'Profile Grade Input'!$I$5)^2,IF('Critical Stations'!P11&lt;'Profile Grade Input'!$L$7,'Profile Grade Input'!$L$6+'Profile Grade Input'!$L$9*('Critical Stations'!P11-'Profile Grade Input'!$L$5)+'Profile Grade Input'!$L$11*('Critical Stations'!P11-'Profile Grade Input'!$L$5)^2,'Profile Grade Input'!$O$6+'Profile Grade Input'!$O$9*('Critical Stations'!P11-'Profile Grade Input'!$O$5)+'Profile Grade Input'!$O$11*('Critical Stations'!P11-'Profile Grade Input'!$O$5)^2))))</f>
        <v>651.46647250845012</v>
      </c>
      <c r="Q11" s="31">
        <f>IF('Critical Stations'!Q11&lt;'Profile Grade Input'!$C$7,'Profile Grade Input'!$C$6+'Profile Grade Input'!$C$9*('Critical Stations'!Q11-'Profile Grade Input'!$C$5)+'Profile Grade Input'!$C$11*('Critical Stations'!Q11-'Profile Grade Input'!$C$5)^2,IF('Critical Stations'!Q11&lt;'Profile Grade Input'!$F$7,'Profile Grade Input'!$F$6+'Profile Grade Input'!$F$9*('Critical Stations'!Q11-'Profile Grade Input'!$F$5)+'Profile Grade Input'!$F$11*('Critical Stations'!Q11-'Profile Grade Input'!$F$5)^2,IF('Critical Stations'!Q11&lt;'Profile Grade Input'!$I$7,'Profile Grade Input'!$I$6+'Profile Grade Input'!$I$9*('Critical Stations'!Q11-'Profile Grade Input'!$I$5)+'Profile Grade Input'!$I$11*('Critical Stations'!Q11-'Profile Grade Input'!$I$5)^2,IF('Critical Stations'!Q11&lt;'Profile Grade Input'!$L$7,'Profile Grade Input'!$L$6+'Profile Grade Input'!$L$9*('Critical Stations'!Q11-'Profile Grade Input'!$L$5)+'Profile Grade Input'!$L$11*('Critical Stations'!Q11-'Profile Grade Input'!$L$5)^2,'Profile Grade Input'!$O$6+'Profile Grade Input'!$O$9*('Critical Stations'!Q11-'Profile Grade Input'!$O$5)+'Profile Grade Input'!$O$11*('Critical Stations'!Q11-'Profile Grade Input'!$O$5)^2))))</f>
        <v>652.25959799358805</v>
      </c>
      <c r="R11" s="31">
        <f>IF('Critical Stations'!R11&lt;'Profile Grade Input'!$C$7,'Profile Grade Input'!$C$6+'Profile Grade Input'!$C$9*('Critical Stations'!R11-'Profile Grade Input'!$C$5)+'Profile Grade Input'!$C$11*('Critical Stations'!R11-'Profile Grade Input'!$C$5)^2,IF('Critical Stations'!R11&lt;'Profile Grade Input'!$F$7,'Profile Grade Input'!$F$6+'Profile Grade Input'!$F$9*('Critical Stations'!R11-'Profile Grade Input'!$F$5)+'Profile Grade Input'!$F$11*('Critical Stations'!R11-'Profile Grade Input'!$F$5)^2,IF('Critical Stations'!R11&lt;'Profile Grade Input'!$I$7,'Profile Grade Input'!$I$6+'Profile Grade Input'!$I$9*('Critical Stations'!R11-'Profile Grade Input'!$I$5)+'Profile Grade Input'!$I$11*('Critical Stations'!R11-'Profile Grade Input'!$I$5)^2,IF('Critical Stations'!R11&lt;'Profile Grade Input'!$L$7,'Profile Grade Input'!$L$6+'Profile Grade Input'!$L$9*('Critical Stations'!R11-'Profile Grade Input'!$L$5)+'Profile Grade Input'!$L$11*('Critical Stations'!R11-'Profile Grade Input'!$L$5)^2,'Profile Grade Input'!$O$6+'Profile Grade Input'!$O$9*('Critical Stations'!R11-'Profile Grade Input'!$O$5)+'Profile Grade Input'!$O$11*('Critical Stations'!R11-'Profile Grade Input'!$O$5)^2))))</f>
        <v>653.11126996475207</v>
      </c>
      <c r="S11" s="31">
        <f>IF('Critical Stations'!S11&lt;'Profile Grade Input'!$C$7,'Profile Grade Input'!$C$6+'Profile Grade Input'!$C$9*('Critical Stations'!S11-'Profile Grade Input'!$C$5)+'Profile Grade Input'!$C$11*('Critical Stations'!S11-'Profile Grade Input'!$C$5)^2,IF('Critical Stations'!S11&lt;'Profile Grade Input'!$F$7,'Profile Grade Input'!$F$6+'Profile Grade Input'!$F$9*('Critical Stations'!S11-'Profile Grade Input'!$F$5)+'Profile Grade Input'!$F$11*('Critical Stations'!S11-'Profile Grade Input'!$F$5)^2,IF('Critical Stations'!S11&lt;'Profile Grade Input'!$I$7,'Profile Grade Input'!$I$6+'Profile Grade Input'!$I$9*('Critical Stations'!S11-'Profile Grade Input'!$I$5)+'Profile Grade Input'!$I$11*('Critical Stations'!S11-'Profile Grade Input'!$I$5)^2,IF('Critical Stations'!S11&lt;'Profile Grade Input'!$L$7,'Profile Grade Input'!$L$6+'Profile Grade Input'!$L$9*('Critical Stations'!S11-'Profile Grade Input'!$L$5)+'Profile Grade Input'!$L$11*('Critical Stations'!S11-'Profile Grade Input'!$L$5)^2,'Profile Grade Input'!$O$6+'Profile Grade Input'!$O$9*('Critical Stations'!S11-'Profile Grade Input'!$O$5)+'Profile Grade Input'!$O$11*('Critical Stations'!S11-'Profile Grade Input'!$O$5)^2))))</f>
        <v>654.02021809055111</v>
      </c>
      <c r="T11" s="31">
        <f>IF('Critical Stations'!T11&lt;'Profile Grade Input'!$C$7,'Profile Grade Input'!$C$6+'Profile Grade Input'!$C$9*('Critical Stations'!T11-'Profile Grade Input'!$C$5)+'Profile Grade Input'!$C$11*('Critical Stations'!T11-'Profile Grade Input'!$C$5)^2,IF('Critical Stations'!T11&lt;'Profile Grade Input'!$F$7,'Profile Grade Input'!$F$6+'Profile Grade Input'!$F$9*('Critical Stations'!T11-'Profile Grade Input'!$F$5)+'Profile Grade Input'!$F$11*('Critical Stations'!T11-'Profile Grade Input'!$F$5)^2,IF('Critical Stations'!T11&lt;'Profile Grade Input'!$I$7,'Profile Grade Input'!$I$6+'Profile Grade Input'!$I$9*('Critical Stations'!T11-'Profile Grade Input'!$I$5)+'Profile Grade Input'!$I$11*('Critical Stations'!T11-'Profile Grade Input'!$I$5)^2,IF('Critical Stations'!T11&lt;'Profile Grade Input'!$L$7,'Profile Grade Input'!$L$6+'Profile Grade Input'!$L$9*('Critical Stations'!T11-'Profile Grade Input'!$L$5)+'Profile Grade Input'!$L$11*('Critical Stations'!T11-'Profile Grade Input'!$L$5)^2,'Profile Grade Input'!$O$6+'Profile Grade Input'!$O$9*('Critical Stations'!T11-'Profile Grade Input'!$O$5)+'Profile Grade Input'!$O$11*('Critical Stations'!T11-'Profile Grade Input'!$O$5)^2))))</f>
        <v>654.25804766141732</v>
      </c>
      <c r="U11" s="31">
        <f>IF('Critical Stations'!U11&lt;'Profile Grade Input'!$C$7,'Profile Grade Input'!$C$6+'Profile Grade Input'!$C$9*('Critical Stations'!U11-'Profile Grade Input'!$C$5)+'Profile Grade Input'!$C$11*('Critical Stations'!U11-'Profile Grade Input'!$C$5)^2,IF('Critical Stations'!U11&lt;'Profile Grade Input'!$F$7,'Profile Grade Input'!$F$6+'Profile Grade Input'!$F$9*('Critical Stations'!U11-'Profile Grade Input'!$F$5)+'Profile Grade Input'!$F$11*('Critical Stations'!U11-'Profile Grade Input'!$F$5)^2,IF('Critical Stations'!U11&lt;'Profile Grade Input'!$I$7,'Profile Grade Input'!$I$6+'Profile Grade Input'!$I$9*('Critical Stations'!U11-'Profile Grade Input'!$I$5)+'Profile Grade Input'!$I$11*('Critical Stations'!U11-'Profile Grade Input'!$I$5)^2,IF('Critical Stations'!U11&lt;'Profile Grade Input'!$L$7,'Profile Grade Input'!$L$6+'Profile Grade Input'!$L$9*('Critical Stations'!U11-'Profile Grade Input'!$L$5)+'Profile Grade Input'!$L$11*('Critical Stations'!U11-'Profile Grade Input'!$L$5)^2,'Profile Grade Input'!$O$6+'Profile Grade Input'!$O$9*('Critical Stations'!U11-'Profile Grade Input'!$O$5)+'Profile Grade Input'!$O$11*('Critical Stations'!U11-'Profile Grade Input'!$O$5)^2))))</f>
        <v>654.88876968897637</v>
      </c>
      <c r="V11" s="31">
        <f>IF('Critical Stations'!V11&lt;'Profile Grade Input'!$C$7,'Profile Grade Input'!$C$6+'Profile Grade Input'!$C$9*('Critical Stations'!V11-'Profile Grade Input'!$C$5)+'Profile Grade Input'!$C$11*('Critical Stations'!V11-'Profile Grade Input'!$C$5)^2,IF('Critical Stations'!V11&lt;'Profile Grade Input'!$F$7,'Profile Grade Input'!$F$6+'Profile Grade Input'!$F$9*('Critical Stations'!V11-'Profile Grade Input'!$F$5)+'Profile Grade Input'!$F$11*('Critical Stations'!V11-'Profile Grade Input'!$F$5)^2,IF('Critical Stations'!V11&lt;'Profile Grade Input'!$I$7,'Profile Grade Input'!$I$6+'Profile Grade Input'!$I$9*('Critical Stations'!V11-'Profile Grade Input'!$I$5)+'Profile Grade Input'!$I$11*('Critical Stations'!V11-'Profile Grade Input'!$I$5)^2,IF('Critical Stations'!V11&lt;'Profile Grade Input'!$L$7,'Profile Grade Input'!$L$6+'Profile Grade Input'!$L$9*('Critical Stations'!V11-'Profile Grade Input'!$L$5)+'Profile Grade Input'!$L$11*('Critical Stations'!V11-'Profile Grade Input'!$L$5)^2,'Profile Grade Input'!$O$6+'Profile Grade Input'!$O$9*('Critical Stations'!V11-'Profile Grade Input'!$O$5)+'Profile Grade Input'!$O$11*('Critical Stations'!V11-'Profile Grade Input'!$O$5)^2))))</f>
        <v>654.95508275590544</v>
      </c>
      <c r="W11" s="31">
        <f>IF('Critical Stations'!W11&lt;'Profile Grade Input'!$C$7,'Profile Grade Input'!$C$6+'Profile Grade Input'!$C$9*('Critical Stations'!W11-'Profile Grade Input'!$C$5)+'Profile Grade Input'!$C$11*('Critical Stations'!W11-'Profile Grade Input'!$C$5)^2,IF('Critical Stations'!W11&lt;'Profile Grade Input'!$F$7,'Profile Grade Input'!$F$6+'Profile Grade Input'!$F$9*('Critical Stations'!W11-'Profile Grade Input'!$F$5)+'Profile Grade Input'!$F$11*('Critical Stations'!W11-'Profile Grade Input'!$F$5)^2,IF('Critical Stations'!W11&lt;'Profile Grade Input'!$I$7,'Profile Grade Input'!$I$6+'Profile Grade Input'!$I$9*('Critical Stations'!W11-'Profile Grade Input'!$I$5)+'Profile Grade Input'!$I$11*('Critical Stations'!W11-'Profile Grade Input'!$I$5)^2,IF('Critical Stations'!W11&lt;'Profile Grade Input'!$L$7,'Profile Grade Input'!$L$6+'Profile Grade Input'!$L$9*('Critical Stations'!W11-'Profile Grade Input'!$L$5)+'Profile Grade Input'!$L$11*('Critical Stations'!W11-'Profile Grade Input'!$L$5)^2,'Profile Grade Input'!$O$6+'Profile Grade Input'!$O$9*('Critical Stations'!W11-'Profile Grade Input'!$O$5)+'Profile Grade Input'!$O$11*('Critical Stations'!W11-'Profile Grade Input'!$O$5)^2))))</f>
        <v>655.88994742125976</v>
      </c>
      <c r="X11" s="31">
        <f>IF('Critical Stations'!X11&lt;'Profile Grade Input'!$C$7,'Profile Grade Input'!$C$6+'Profile Grade Input'!$C$9*('Critical Stations'!X11-'Profile Grade Input'!$C$5)+'Profile Grade Input'!$C$11*('Critical Stations'!X11-'Profile Grade Input'!$C$5)^2,IF('Critical Stations'!X11&lt;'Profile Grade Input'!$F$7,'Profile Grade Input'!$F$6+'Profile Grade Input'!$F$9*('Critical Stations'!X11-'Profile Grade Input'!$F$5)+'Profile Grade Input'!$F$11*('Critical Stations'!X11-'Profile Grade Input'!$F$5)^2,IF('Critical Stations'!X11&lt;'Profile Grade Input'!$I$7,'Profile Grade Input'!$I$6+'Profile Grade Input'!$I$9*('Critical Stations'!X11-'Profile Grade Input'!$I$5)+'Profile Grade Input'!$I$11*('Critical Stations'!X11-'Profile Grade Input'!$I$5)^2,IF('Critical Stations'!X11&lt;'Profile Grade Input'!$L$7,'Profile Grade Input'!$L$6+'Profile Grade Input'!$L$9*('Critical Stations'!X11-'Profile Grade Input'!$L$5)+'Profile Grade Input'!$L$11*('Critical Stations'!X11-'Profile Grade Input'!$L$5)^2,'Profile Grade Input'!$O$6+'Profile Grade Input'!$O$9*('Critical Stations'!X11-'Profile Grade Input'!$O$5)+'Profile Grade Input'!$O$11*('Critical Stations'!X11-'Profile Grade Input'!$O$5)^2))))</f>
        <v>656.82481208661409</v>
      </c>
      <c r="Y11" s="31">
        <f>IF('Critical Stations'!Y11&lt;'Profile Grade Input'!$C$7,'Profile Grade Input'!$C$6+'Profile Grade Input'!$C$9*('Critical Stations'!Y11-'Profile Grade Input'!$C$5)+'Profile Grade Input'!$C$11*('Critical Stations'!Y11-'Profile Grade Input'!$C$5)^2,IF('Critical Stations'!Y11&lt;'Profile Grade Input'!$F$7,'Profile Grade Input'!$F$6+'Profile Grade Input'!$F$9*('Critical Stations'!Y11-'Profile Grade Input'!$F$5)+'Profile Grade Input'!$F$11*('Critical Stations'!Y11-'Profile Grade Input'!$F$5)^2,IF('Critical Stations'!Y11&lt;'Profile Grade Input'!$I$7,'Profile Grade Input'!$I$6+'Profile Grade Input'!$I$9*('Critical Stations'!Y11-'Profile Grade Input'!$I$5)+'Profile Grade Input'!$I$11*('Critical Stations'!Y11-'Profile Grade Input'!$I$5)^2,IF('Critical Stations'!Y11&lt;'Profile Grade Input'!$L$7,'Profile Grade Input'!$L$6+'Profile Grade Input'!$L$9*('Critical Stations'!Y11-'Profile Grade Input'!$L$5)+'Profile Grade Input'!$L$11*('Critical Stations'!Y11-'Profile Grade Input'!$L$5)^2,'Profile Grade Input'!$O$6+'Profile Grade Input'!$O$9*('Critical Stations'!Y11-'Profile Grade Input'!$O$5)+'Profile Grade Input'!$O$11*('Critical Stations'!Y11-'Profile Grade Input'!$O$5)^2))))</f>
        <v>657.75967675196841</v>
      </c>
      <c r="Z11" s="31">
        <f>IF('Critical Stations'!Z11&lt;'Profile Grade Input'!$C$7,'Profile Grade Input'!$C$6+'Profile Grade Input'!$C$9*('Critical Stations'!Z11-'Profile Grade Input'!$C$5)+'Profile Grade Input'!$C$11*('Critical Stations'!Z11-'Profile Grade Input'!$C$5)^2,IF('Critical Stations'!Z11&lt;'Profile Grade Input'!$F$7,'Profile Grade Input'!$F$6+'Profile Grade Input'!$F$9*('Critical Stations'!Z11-'Profile Grade Input'!$F$5)+'Profile Grade Input'!$F$11*('Critical Stations'!Z11-'Profile Grade Input'!$F$5)^2,IF('Critical Stations'!Z11&lt;'Profile Grade Input'!$I$7,'Profile Grade Input'!$I$6+'Profile Grade Input'!$I$9*('Critical Stations'!Z11-'Profile Grade Input'!$I$5)+'Profile Grade Input'!$I$11*('Critical Stations'!Z11-'Profile Grade Input'!$I$5)^2,IF('Critical Stations'!Z11&lt;'Profile Grade Input'!$L$7,'Profile Grade Input'!$L$6+'Profile Grade Input'!$L$9*('Critical Stations'!Z11-'Profile Grade Input'!$L$5)+'Profile Grade Input'!$L$11*('Critical Stations'!Z11-'Profile Grade Input'!$L$5)^2,'Profile Grade Input'!$O$6+'Profile Grade Input'!$O$9*('Critical Stations'!Z11-'Profile Grade Input'!$O$5)+'Profile Grade Input'!$O$11*('Critical Stations'!Z11-'Profile Grade Input'!$O$5)^2))))</f>
        <v>657.94664968503935</v>
      </c>
      <c r="AA11" s="31">
        <f>IF('Critical Stations'!AA11&lt;'Profile Grade Input'!$C$7,'Profile Grade Input'!$C$6+'Profile Grade Input'!$C$9*('Critical Stations'!AA11-'Profile Grade Input'!$C$5)+'Profile Grade Input'!$C$11*('Critical Stations'!AA11-'Profile Grade Input'!$C$5)^2,IF('Critical Stations'!AA11&lt;'Profile Grade Input'!$F$7,'Profile Grade Input'!$F$6+'Profile Grade Input'!$F$9*('Critical Stations'!AA11-'Profile Grade Input'!$F$5)+'Profile Grade Input'!$F$11*('Critical Stations'!AA11-'Profile Grade Input'!$F$5)^2,IF('Critical Stations'!AA11&lt;'Profile Grade Input'!$I$7,'Profile Grade Input'!$I$6+'Profile Grade Input'!$I$9*('Critical Stations'!AA11-'Profile Grade Input'!$I$5)+'Profile Grade Input'!$I$11*('Critical Stations'!AA11-'Profile Grade Input'!$I$5)^2,IF('Critical Stations'!AA11&lt;'Profile Grade Input'!$L$7,'Profile Grade Input'!$L$6+'Profile Grade Input'!$L$9*('Critical Stations'!AA11-'Profile Grade Input'!$L$5)+'Profile Grade Input'!$L$11*('Critical Stations'!AA11-'Profile Grade Input'!$L$5)^2,'Profile Grade Input'!$O$6+'Profile Grade Input'!$O$9*('Critical Stations'!AA11-'Profile Grade Input'!$O$5)+'Profile Grade Input'!$O$11*('Critical Stations'!AA11-'Profile Grade Input'!$O$5)^2))))</f>
        <v>658.69454141732285</v>
      </c>
      <c r="AB11" s="31">
        <f>IF('Critical Stations'!AB11&lt;'Profile Grade Input'!$C$7,'Profile Grade Input'!$C$6+'Profile Grade Input'!$C$9*('Critical Stations'!AB11-'Profile Grade Input'!$C$5)+'Profile Grade Input'!$C$11*('Critical Stations'!AB11-'Profile Grade Input'!$C$5)^2,IF('Critical Stations'!AB11&lt;'Profile Grade Input'!$F$7,'Profile Grade Input'!$F$6+'Profile Grade Input'!$F$9*('Critical Stations'!AB11-'Profile Grade Input'!$F$5)+'Profile Grade Input'!$F$11*('Critical Stations'!AB11-'Profile Grade Input'!$F$5)^2,IF('Critical Stations'!AB11&lt;'Profile Grade Input'!$I$7,'Profile Grade Input'!$I$6+'Profile Grade Input'!$I$9*('Critical Stations'!AB11-'Profile Grade Input'!$I$5)+'Profile Grade Input'!$I$11*('Critical Stations'!AB11-'Profile Grade Input'!$I$5)^2,IF('Critical Stations'!AB11&lt;'Profile Grade Input'!$L$7,'Profile Grade Input'!$L$6+'Profile Grade Input'!$L$9*('Critical Stations'!AB11-'Profile Grade Input'!$L$5)+'Profile Grade Input'!$L$11*('Critical Stations'!AB11-'Profile Grade Input'!$L$5)^2,'Profile Grade Input'!$O$6+'Profile Grade Input'!$O$9*('Critical Stations'!AB11-'Profile Grade Input'!$O$5)+'Profile Grade Input'!$O$11*('Critical Stations'!AB11-'Profile Grade Input'!$O$5)^2))))</f>
        <v>659.62940608267718</v>
      </c>
      <c r="AC11" s="31">
        <f>IF('Critical Stations'!AC11&lt;'Profile Grade Input'!$C$7,'Profile Grade Input'!$C$6+'Profile Grade Input'!$C$9*('Critical Stations'!AC11-'Profile Grade Input'!$C$5)+'Profile Grade Input'!$C$11*('Critical Stations'!AC11-'Profile Grade Input'!$C$5)^2,IF('Critical Stations'!AC11&lt;'Profile Grade Input'!$F$7,'Profile Grade Input'!$F$6+'Profile Grade Input'!$F$9*('Critical Stations'!AC11-'Profile Grade Input'!$F$5)+'Profile Grade Input'!$F$11*('Critical Stations'!AC11-'Profile Grade Input'!$F$5)^2,IF('Critical Stations'!AC11&lt;'Profile Grade Input'!$I$7,'Profile Grade Input'!$I$6+'Profile Grade Input'!$I$9*('Critical Stations'!AC11-'Profile Grade Input'!$I$5)+'Profile Grade Input'!$I$11*('Critical Stations'!AC11-'Profile Grade Input'!$I$5)^2,IF('Critical Stations'!AC11&lt;'Profile Grade Input'!$L$7,'Profile Grade Input'!$L$6+'Profile Grade Input'!$L$9*('Critical Stations'!AC11-'Profile Grade Input'!$L$5)+'Profile Grade Input'!$L$11*('Critical Stations'!AC11-'Profile Grade Input'!$L$5)^2,'Profile Grade Input'!$O$6+'Profile Grade Input'!$O$9*('Critical Stations'!AC11-'Profile Grade Input'!$O$5)+'Profile Grade Input'!$O$11*('Critical Stations'!AC11-'Profile Grade Input'!$O$5)^2))))</f>
        <v>660.5642707480315</v>
      </c>
      <c r="AD11" s="31">
        <f>IF('Critical Stations'!AD11&lt;'Profile Grade Input'!$C$7,'Profile Grade Input'!$C$6+'Profile Grade Input'!$C$9*('Critical Stations'!AD11-'Profile Grade Input'!$C$5)+'Profile Grade Input'!$C$11*('Critical Stations'!AD11-'Profile Grade Input'!$C$5)^2,IF('Critical Stations'!AD11&lt;'Profile Grade Input'!$F$7,'Profile Grade Input'!$F$6+'Profile Grade Input'!$F$9*('Critical Stations'!AD11-'Profile Grade Input'!$F$5)+'Profile Grade Input'!$F$11*('Critical Stations'!AD11-'Profile Grade Input'!$F$5)^2,IF('Critical Stations'!AD11&lt;'Profile Grade Input'!$I$7,'Profile Grade Input'!$I$6+'Profile Grade Input'!$I$9*('Critical Stations'!AD11-'Profile Grade Input'!$I$5)+'Profile Grade Input'!$I$11*('Critical Stations'!AD11-'Profile Grade Input'!$I$5)^2,IF('Critical Stations'!AD11&lt;'Profile Grade Input'!$L$7,'Profile Grade Input'!$L$6+'Profile Grade Input'!$L$9*('Critical Stations'!AD11-'Profile Grade Input'!$L$5)+'Profile Grade Input'!$L$11*('Critical Stations'!AD11-'Profile Grade Input'!$L$5)^2,'Profile Grade Input'!$O$6+'Profile Grade Input'!$O$9*('Critical Stations'!AD11-'Profile Grade Input'!$O$5)+'Profile Grade Input'!$O$11*('Critical Stations'!AD11-'Profile Grade Input'!$O$5)^2))))</f>
        <v>661.49913541338583</v>
      </c>
      <c r="AE11" s="31">
        <f>IF('Critical Stations'!AE11&lt;'Profile Grade Input'!$C$7,'Profile Grade Input'!$C$6+'Profile Grade Input'!$C$9*('Critical Stations'!AE11-'Profile Grade Input'!$C$5)+'Profile Grade Input'!$C$11*('Critical Stations'!AE11-'Profile Grade Input'!$C$5)^2,IF('Critical Stations'!AE11&lt;'Profile Grade Input'!$F$7,'Profile Grade Input'!$F$6+'Profile Grade Input'!$F$9*('Critical Stations'!AE11-'Profile Grade Input'!$F$5)+'Profile Grade Input'!$F$11*('Critical Stations'!AE11-'Profile Grade Input'!$F$5)^2,IF('Critical Stations'!AE11&lt;'Profile Grade Input'!$I$7,'Profile Grade Input'!$I$6+'Profile Grade Input'!$I$9*('Critical Stations'!AE11-'Profile Grade Input'!$I$5)+'Profile Grade Input'!$I$11*('Critical Stations'!AE11-'Profile Grade Input'!$I$5)^2,IF('Critical Stations'!AE11&lt;'Profile Grade Input'!$L$7,'Profile Grade Input'!$L$6+'Profile Grade Input'!$L$9*('Critical Stations'!AE11-'Profile Grade Input'!$L$5)+'Profile Grade Input'!$L$11*('Critical Stations'!AE11-'Profile Grade Input'!$L$5)^2,'Profile Grade Input'!$O$6+'Profile Grade Input'!$O$9*('Critical Stations'!AE11-'Profile Grade Input'!$O$5)+'Profile Grade Input'!$O$11*('Critical Stations'!AE11-'Profile Grade Input'!$O$5)^2))))</f>
        <v>661.73596779527554</v>
      </c>
      <c r="AF11" s="31">
        <f>IF('Critical Stations'!AF11&lt;'Profile Grade Input'!$C$7,'Profile Grade Input'!$C$6+'Profile Grade Input'!$C$9*('Critical Stations'!AF11-'Profile Grade Input'!$C$5)+'Profile Grade Input'!$C$11*('Critical Stations'!AF11-'Profile Grade Input'!$C$5)^2,IF('Critical Stations'!AF11&lt;'Profile Grade Input'!$F$7,'Profile Grade Input'!$F$6+'Profile Grade Input'!$F$9*('Critical Stations'!AF11-'Profile Grade Input'!$F$5)+'Profile Grade Input'!$F$11*('Critical Stations'!AF11-'Profile Grade Input'!$F$5)^2,IF('Critical Stations'!AF11&lt;'Profile Grade Input'!$I$7,'Profile Grade Input'!$I$6+'Profile Grade Input'!$I$9*('Critical Stations'!AF11-'Profile Grade Input'!$I$5)+'Profile Grade Input'!$I$11*('Critical Stations'!AF11-'Profile Grade Input'!$I$5)^2,IF('Critical Stations'!AF11&lt;'Profile Grade Input'!$L$7,'Profile Grade Input'!$L$6+'Profile Grade Input'!$L$9*('Critical Stations'!AF11-'Profile Grade Input'!$L$5)+'Profile Grade Input'!$L$11*('Critical Stations'!AF11-'Profile Grade Input'!$L$5)^2,'Profile Grade Input'!$O$6+'Profile Grade Input'!$O$9*('Critical Stations'!AF11-'Profile Grade Input'!$O$5)+'Profile Grade Input'!$O$11*('Critical Stations'!AF11-'Profile Grade Input'!$O$5)^2))))</f>
        <v>662.43400007874016</v>
      </c>
      <c r="AG11" s="31">
        <f>IF('Critical Stations'!AG11&lt;'Profile Grade Input'!$C$7,'Profile Grade Input'!$C$6+'Profile Grade Input'!$C$9*('Critical Stations'!AG11-'Profile Grade Input'!$C$5)+'Profile Grade Input'!$C$11*('Critical Stations'!AG11-'Profile Grade Input'!$C$5)^2,IF('Critical Stations'!AG11&lt;'Profile Grade Input'!$F$7,'Profile Grade Input'!$F$6+'Profile Grade Input'!$F$9*('Critical Stations'!AG11-'Profile Grade Input'!$F$5)+'Profile Grade Input'!$F$11*('Critical Stations'!AG11-'Profile Grade Input'!$F$5)^2,IF('Critical Stations'!AG11&lt;'Profile Grade Input'!$I$7,'Profile Grade Input'!$I$6+'Profile Grade Input'!$I$9*('Critical Stations'!AG11-'Profile Grade Input'!$I$5)+'Profile Grade Input'!$I$11*('Critical Stations'!AG11-'Profile Grade Input'!$I$5)^2,IF('Critical Stations'!AG11&lt;'Profile Grade Input'!$L$7,'Profile Grade Input'!$L$6+'Profile Grade Input'!$L$9*('Critical Stations'!AG11-'Profile Grade Input'!$L$5)+'Profile Grade Input'!$L$11*('Critical Stations'!AG11-'Profile Grade Input'!$L$5)^2,'Profile Grade Input'!$O$6+'Profile Grade Input'!$O$9*('Critical Stations'!AG11-'Profile Grade Input'!$O$5)+'Profile Grade Input'!$O$11*('Critical Stations'!AG11-'Profile Grade Input'!$O$5)^2))))</f>
        <v>663.36886474409448</v>
      </c>
      <c r="AH11" s="31">
        <f>IF('Critical Stations'!AH11&lt;'Profile Grade Input'!$C$7,'Profile Grade Input'!$C$6+'Profile Grade Input'!$C$9*('Critical Stations'!AH11-'Profile Grade Input'!$C$5)+'Profile Grade Input'!$C$11*('Critical Stations'!AH11-'Profile Grade Input'!$C$5)^2,IF('Critical Stations'!AH11&lt;'Profile Grade Input'!$F$7,'Profile Grade Input'!$F$6+'Profile Grade Input'!$F$9*('Critical Stations'!AH11-'Profile Grade Input'!$F$5)+'Profile Grade Input'!$F$11*('Critical Stations'!AH11-'Profile Grade Input'!$F$5)^2,IF('Critical Stations'!AH11&lt;'Profile Grade Input'!$I$7,'Profile Grade Input'!$I$6+'Profile Grade Input'!$I$9*('Critical Stations'!AH11-'Profile Grade Input'!$I$5)+'Profile Grade Input'!$I$11*('Critical Stations'!AH11-'Profile Grade Input'!$I$5)^2,IF('Critical Stations'!AH11&lt;'Profile Grade Input'!$L$7,'Profile Grade Input'!$L$6+'Profile Grade Input'!$L$9*('Critical Stations'!AH11-'Profile Grade Input'!$L$5)+'Profile Grade Input'!$L$11*('Critical Stations'!AH11-'Profile Grade Input'!$L$5)^2,'Profile Grade Input'!$O$6+'Profile Grade Input'!$O$9*('Critical Stations'!AH11-'Profile Grade Input'!$O$5)+'Profile Grade Input'!$O$11*('Critical Stations'!AH11-'Profile Grade Input'!$O$5)^2))))</f>
        <v>664.30372940944881</v>
      </c>
      <c r="AI11" s="31">
        <f>IF('Critical Stations'!AI11&lt;'Profile Grade Input'!$C$7,'Profile Grade Input'!$C$6+'Profile Grade Input'!$C$9*('Critical Stations'!AI11-'Profile Grade Input'!$C$5)+'Profile Grade Input'!$C$11*('Critical Stations'!AI11-'Profile Grade Input'!$C$5)^2,IF('Critical Stations'!AI11&lt;'Profile Grade Input'!$F$7,'Profile Grade Input'!$F$6+'Profile Grade Input'!$F$9*('Critical Stations'!AI11-'Profile Grade Input'!$F$5)+'Profile Grade Input'!$F$11*('Critical Stations'!AI11-'Profile Grade Input'!$F$5)^2,IF('Critical Stations'!AI11&lt;'Profile Grade Input'!$I$7,'Profile Grade Input'!$I$6+'Profile Grade Input'!$I$9*('Critical Stations'!AI11-'Profile Grade Input'!$I$5)+'Profile Grade Input'!$I$11*('Critical Stations'!AI11-'Profile Grade Input'!$I$5)^2,IF('Critical Stations'!AI11&lt;'Profile Grade Input'!$L$7,'Profile Grade Input'!$L$6+'Profile Grade Input'!$L$9*('Critical Stations'!AI11-'Profile Grade Input'!$L$5)+'Profile Grade Input'!$L$11*('Critical Stations'!AI11-'Profile Grade Input'!$L$5)^2,'Profile Grade Input'!$O$6+'Profile Grade Input'!$O$9*('Critical Stations'!AI11-'Profile Grade Input'!$O$5)+'Profile Grade Input'!$O$11*('Critical Stations'!AI11-'Profile Grade Input'!$O$5)^2))))</f>
        <v>665.23859407480313</v>
      </c>
      <c r="AJ11" s="31">
        <f>IF('Critical Stations'!AJ11&lt;'Profile Grade Input'!$C$7,'Profile Grade Input'!$C$6+'Profile Grade Input'!$C$9*('Critical Stations'!AJ11-'Profile Grade Input'!$C$5)+'Profile Grade Input'!$C$11*('Critical Stations'!AJ11-'Profile Grade Input'!$C$5)^2,IF('Critical Stations'!AJ11&lt;'Profile Grade Input'!$F$7,'Profile Grade Input'!$F$6+'Profile Grade Input'!$F$9*('Critical Stations'!AJ11-'Profile Grade Input'!$F$5)+'Profile Grade Input'!$F$11*('Critical Stations'!AJ11-'Profile Grade Input'!$F$5)^2,IF('Critical Stations'!AJ11&lt;'Profile Grade Input'!$I$7,'Profile Grade Input'!$I$6+'Profile Grade Input'!$I$9*('Critical Stations'!AJ11-'Profile Grade Input'!$I$5)+'Profile Grade Input'!$I$11*('Critical Stations'!AJ11-'Profile Grade Input'!$I$5)^2,IF('Critical Stations'!AJ11&lt;'Profile Grade Input'!$L$7,'Profile Grade Input'!$L$6+'Profile Grade Input'!$L$9*('Critical Stations'!AJ11-'Profile Grade Input'!$L$5)+'Profile Grade Input'!$L$11*('Critical Stations'!AJ11-'Profile Grade Input'!$L$5)^2,'Profile Grade Input'!$O$6+'Profile Grade Input'!$O$9*('Critical Stations'!AJ11-'Profile Grade Input'!$O$5)+'Profile Grade Input'!$O$11*('Critical Stations'!AJ11-'Profile Grade Input'!$O$5)^2))))</f>
        <v>665.8743020472441</v>
      </c>
      <c r="AK11" s="31">
        <f>IF('Critical Stations'!AK11&lt;'Profile Grade Input'!$C$7,'Profile Grade Input'!$C$6+'Profile Grade Input'!$C$9*('Critical Stations'!AK11-'Profile Grade Input'!$C$5)+'Profile Grade Input'!$C$11*('Critical Stations'!AK11-'Profile Grade Input'!$C$5)^2,IF('Critical Stations'!AK11&lt;'Profile Grade Input'!$F$7,'Profile Grade Input'!$F$6+'Profile Grade Input'!$F$9*('Critical Stations'!AK11-'Profile Grade Input'!$F$5)+'Profile Grade Input'!$F$11*('Critical Stations'!AK11-'Profile Grade Input'!$F$5)^2,IF('Critical Stations'!AK11&lt;'Profile Grade Input'!$I$7,'Profile Grade Input'!$I$6+'Profile Grade Input'!$I$9*('Critical Stations'!AK11-'Profile Grade Input'!$I$5)+'Profile Grade Input'!$I$11*('Critical Stations'!AK11-'Profile Grade Input'!$I$5)^2,IF('Critical Stations'!AK11&lt;'Profile Grade Input'!$L$7,'Profile Grade Input'!$L$6+'Profile Grade Input'!$L$9*('Critical Stations'!AK11-'Profile Grade Input'!$L$5)+'Profile Grade Input'!$L$11*('Critical Stations'!AK11-'Profile Grade Input'!$L$5)^2,'Profile Grade Input'!$O$6+'Profile Grade Input'!$O$9*('Critical Stations'!AK11-'Profile Grade Input'!$O$5)+'Profile Grade Input'!$O$11*('Critical Stations'!AK11-'Profile Grade Input'!$O$5)^2))))</f>
        <v>665.89923177165349</v>
      </c>
      <c r="AL11" s="31">
        <f>IF('Critical Stations'!AL11&lt;'Profile Grade Input'!$C$7,'Profile Grade Input'!$C$6+'Profile Grade Input'!$C$9*('Critical Stations'!AL11-'Profile Grade Input'!$C$5)+'Profile Grade Input'!$C$11*('Critical Stations'!AL11-'Profile Grade Input'!$C$5)^2,IF('Critical Stations'!AL11&lt;'Profile Grade Input'!$F$7,'Profile Grade Input'!$F$6+'Profile Grade Input'!$F$9*('Critical Stations'!AL11-'Profile Grade Input'!$F$5)+'Profile Grade Input'!$F$11*('Critical Stations'!AL11-'Profile Grade Input'!$F$5)^2,IF('Critical Stations'!AL11&lt;'Profile Grade Input'!$I$7,'Profile Grade Input'!$I$6+'Profile Grade Input'!$I$9*('Critical Stations'!AL11-'Profile Grade Input'!$I$5)+'Profile Grade Input'!$I$11*('Critical Stations'!AL11-'Profile Grade Input'!$I$5)^2,IF('Critical Stations'!AL11&lt;'Profile Grade Input'!$L$7,'Profile Grade Input'!$L$6+'Profile Grade Input'!$L$9*('Critical Stations'!AL11-'Profile Grade Input'!$L$5)+'Profile Grade Input'!$L$11*('Critical Stations'!AL11-'Profile Grade Input'!$L$5)^2,'Profile Grade Input'!$O$6+'Profile Grade Input'!$O$9*('Critical Stations'!AL11-'Profile Grade Input'!$O$5)+'Profile Grade Input'!$O$11*('Critical Stations'!AL11-'Profile Grade Input'!$O$5)^2))))</f>
        <v>665.90870506692909</v>
      </c>
      <c r="AM11" s="31">
        <f>IF('Critical Stations'!AM11&lt;'Profile Grade Input'!$C$7,'Profile Grade Input'!$C$6+'Profile Grade Input'!$C$9*('Critical Stations'!AM11-'Profile Grade Input'!$C$5)+'Profile Grade Input'!$C$11*('Critical Stations'!AM11-'Profile Grade Input'!$C$5)^2,IF('Critical Stations'!AM11&lt;'Profile Grade Input'!$F$7,'Profile Grade Input'!$F$6+'Profile Grade Input'!$F$9*('Critical Stations'!AM11-'Profile Grade Input'!$F$5)+'Profile Grade Input'!$F$11*('Critical Stations'!AM11-'Profile Grade Input'!$F$5)^2,IF('Critical Stations'!AM11&lt;'Profile Grade Input'!$I$7,'Profile Grade Input'!$I$6+'Profile Grade Input'!$I$9*('Critical Stations'!AM11-'Profile Grade Input'!$I$5)+'Profile Grade Input'!$I$11*('Critical Stations'!AM11-'Profile Grade Input'!$I$5)^2,IF('Critical Stations'!AM11&lt;'Profile Grade Input'!$L$7,'Profile Grade Input'!$L$6+'Profile Grade Input'!$L$9*('Critical Stations'!AM11-'Profile Grade Input'!$L$5)+'Profile Grade Input'!$L$11*('Critical Stations'!AM11-'Profile Grade Input'!$L$5)^2,'Profile Grade Input'!$O$6+'Profile Grade Input'!$O$9*('Critical Stations'!AM11-'Profile Grade Input'!$O$5)+'Profile Grade Input'!$O$11*('Critical Stations'!AM11-'Profile Grade Input'!$O$5)^2))))</f>
        <v>666.17345874015746</v>
      </c>
      <c r="AN11" s="31">
        <f>IF('Critical Stations'!AN11&lt;'Profile Grade Input'!$C$7,'Profile Grade Input'!$C$6+'Profile Grade Input'!$C$9*('Critical Stations'!AN11-'Profile Grade Input'!$C$5)+'Profile Grade Input'!$C$11*('Critical Stations'!AN11-'Profile Grade Input'!$C$5)^2,IF('Critical Stations'!AN11&lt;'Profile Grade Input'!$F$7,'Profile Grade Input'!$F$6+'Profile Grade Input'!$F$9*('Critical Stations'!AN11-'Profile Grade Input'!$F$5)+'Profile Grade Input'!$F$11*('Critical Stations'!AN11-'Profile Grade Input'!$F$5)^2,IF('Critical Stations'!AN11&lt;'Profile Grade Input'!$I$7,'Profile Grade Input'!$I$6+'Profile Grade Input'!$I$9*('Critical Stations'!AN11-'Profile Grade Input'!$I$5)+'Profile Grade Input'!$I$11*('Critical Stations'!AN11-'Profile Grade Input'!$I$5)^2,IF('Critical Stations'!AN11&lt;'Profile Grade Input'!$L$7,'Profile Grade Input'!$L$6+'Profile Grade Input'!$L$9*('Critical Stations'!AN11-'Profile Grade Input'!$L$5)+'Profile Grade Input'!$L$11*('Critical Stations'!AN11-'Profile Grade Input'!$L$5)^2,'Profile Grade Input'!$O$6+'Profile Grade Input'!$O$9*('Critical Stations'!AN11-'Profile Grade Input'!$O$5)+'Profile Grade Input'!$O$11*('Critical Stations'!AN11-'Profile Grade Input'!$O$5)^2))))</f>
        <v>667.10832340551178</v>
      </c>
      <c r="AO11" s="31">
        <f>IF('Critical Stations'!AO11&lt;'Profile Grade Input'!$C$7,'Profile Grade Input'!$C$6+'Profile Grade Input'!$C$9*('Critical Stations'!AO11-'Profile Grade Input'!$C$5)+'Profile Grade Input'!$C$11*('Critical Stations'!AO11-'Profile Grade Input'!$C$5)^2,IF('Critical Stations'!AO11&lt;'Profile Grade Input'!$F$7,'Profile Grade Input'!$F$6+'Profile Grade Input'!$F$9*('Critical Stations'!AO11-'Profile Grade Input'!$F$5)+'Profile Grade Input'!$F$11*('Critical Stations'!AO11-'Profile Grade Input'!$F$5)^2,IF('Critical Stations'!AO11&lt;'Profile Grade Input'!$I$7,'Profile Grade Input'!$I$6+'Profile Grade Input'!$I$9*('Critical Stations'!AO11-'Profile Grade Input'!$I$5)+'Profile Grade Input'!$I$11*('Critical Stations'!AO11-'Profile Grade Input'!$I$5)^2,IF('Critical Stations'!AO11&lt;'Profile Grade Input'!$L$7,'Profile Grade Input'!$L$6+'Profile Grade Input'!$L$9*('Critical Stations'!AO11-'Profile Grade Input'!$L$5)+'Profile Grade Input'!$L$11*('Critical Stations'!AO11-'Profile Grade Input'!$L$5)^2,'Profile Grade Input'!$O$6+'Profile Grade Input'!$O$9*('Critical Stations'!AO11-'Profile Grade Input'!$O$5)+'Profile Grade Input'!$O$11*('Critical Stations'!AO11-'Profile Grade Input'!$O$5)^2))))</f>
        <v>668.04318807086611</v>
      </c>
      <c r="AP11" s="31">
        <f>IF('Critical Stations'!AP11&lt;'Profile Grade Input'!$C$7,'Profile Grade Input'!$C$6+'Profile Grade Input'!$C$9*('Critical Stations'!AP11-'Profile Grade Input'!$C$5)+'Profile Grade Input'!$C$11*('Critical Stations'!AP11-'Profile Grade Input'!$C$5)^2,IF('Critical Stations'!AP11&lt;'Profile Grade Input'!$F$7,'Profile Grade Input'!$F$6+'Profile Grade Input'!$F$9*('Critical Stations'!AP11-'Profile Grade Input'!$F$5)+'Profile Grade Input'!$F$11*('Critical Stations'!AP11-'Profile Grade Input'!$F$5)^2,IF('Critical Stations'!AP11&lt;'Profile Grade Input'!$I$7,'Profile Grade Input'!$I$6+'Profile Grade Input'!$I$9*('Critical Stations'!AP11-'Profile Grade Input'!$I$5)+'Profile Grade Input'!$I$11*('Critical Stations'!AP11-'Profile Grade Input'!$I$5)^2,IF('Critical Stations'!AP11&lt;'Profile Grade Input'!$L$7,'Profile Grade Input'!$L$6+'Profile Grade Input'!$L$9*('Critical Stations'!AP11-'Profile Grade Input'!$L$5)+'Profile Grade Input'!$L$11*('Critical Stations'!AP11-'Profile Grade Input'!$L$5)^2,'Profile Grade Input'!$O$6+'Profile Grade Input'!$O$9*('Critical Stations'!AP11-'Profile Grade Input'!$O$5)+'Profile Grade Input'!$O$11*('Critical Stations'!AP11-'Profile Grade Input'!$O$5)^2))))</f>
        <v>668.97805273622043</v>
      </c>
      <c r="AQ11" s="31">
        <f>IF('Critical Stations'!AQ11&lt;'Profile Grade Input'!$C$7,'Profile Grade Input'!$C$6+'Profile Grade Input'!$C$9*('Critical Stations'!AQ11-'Profile Grade Input'!$C$5)+'Profile Grade Input'!$C$11*('Critical Stations'!AQ11-'Profile Grade Input'!$C$5)^2,IF('Critical Stations'!AQ11&lt;'Profile Grade Input'!$F$7,'Profile Grade Input'!$F$6+'Profile Grade Input'!$F$9*('Critical Stations'!AQ11-'Profile Grade Input'!$F$5)+'Profile Grade Input'!$F$11*('Critical Stations'!AQ11-'Profile Grade Input'!$F$5)^2,IF('Critical Stations'!AQ11&lt;'Profile Grade Input'!$I$7,'Profile Grade Input'!$I$6+'Profile Grade Input'!$I$9*('Critical Stations'!AQ11-'Profile Grade Input'!$I$5)+'Profile Grade Input'!$I$11*('Critical Stations'!AQ11-'Profile Grade Input'!$I$5)^2,IF('Critical Stations'!AQ11&lt;'Profile Grade Input'!$L$7,'Profile Grade Input'!$L$6+'Profile Grade Input'!$L$9*('Critical Stations'!AQ11-'Profile Grade Input'!$L$5)+'Profile Grade Input'!$L$11*('Critical Stations'!AQ11-'Profile Grade Input'!$L$5)^2,'Profile Grade Input'!$O$6+'Profile Grade Input'!$O$9*('Critical Stations'!AQ11-'Profile Grade Input'!$O$5)+'Profile Grade Input'!$O$11*('Critical Stations'!AQ11-'Profile Grade Input'!$O$5)^2))))</f>
        <v>669.91291740157476</v>
      </c>
      <c r="AR11" s="31">
        <f>IF('Critical Stations'!AR11&lt;'Profile Grade Input'!$C$7,'Profile Grade Input'!$C$6+'Profile Grade Input'!$C$9*('Critical Stations'!AR11-'Profile Grade Input'!$C$5)+'Profile Grade Input'!$C$11*('Critical Stations'!AR11-'Profile Grade Input'!$C$5)^2,IF('Critical Stations'!AR11&lt;'Profile Grade Input'!$F$7,'Profile Grade Input'!$F$6+'Profile Grade Input'!$F$9*('Critical Stations'!AR11-'Profile Grade Input'!$F$5)+'Profile Grade Input'!$F$11*('Critical Stations'!AR11-'Profile Grade Input'!$F$5)^2,IF('Critical Stations'!AR11&lt;'Profile Grade Input'!$I$7,'Profile Grade Input'!$I$6+'Profile Grade Input'!$I$9*('Critical Stations'!AR11-'Profile Grade Input'!$I$5)+'Profile Grade Input'!$I$11*('Critical Stations'!AR11-'Profile Grade Input'!$I$5)^2,IF('Critical Stations'!AR11&lt;'Profile Grade Input'!$L$7,'Profile Grade Input'!$L$6+'Profile Grade Input'!$L$9*('Critical Stations'!AR11-'Profile Grade Input'!$L$5)+'Profile Grade Input'!$L$11*('Critical Stations'!AR11-'Profile Grade Input'!$L$5)^2,'Profile Grade Input'!$O$6+'Profile Grade Input'!$O$9*('Critical Stations'!AR11-'Profile Grade Input'!$O$5)+'Profile Grade Input'!$O$11*('Critical Stations'!AR11-'Profile Grade Input'!$O$5)^2))))</f>
        <v>670.63587940944876</v>
      </c>
      <c r="AS11" s="31">
        <f>IF('Critical Stations'!AS11&lt;'Profile Grade Input'!$C$7,'Profile Grade Input'!$C$6+'Profile Grade Input'!$C$9*('Critical Stations'!AS11-'Profile Grade Input'!$C$5)+'Profile Grade Input'!$C$11*('Critical Stations'!AS11-'Profile Grade Input'!$C$5)^2,IF('Critical Stations'!AS11&lt;'Profile Grade Input'!$F$7,'Profile Grade Input'!$F$6+'Profile Grade Input'!$F$9*('Critical Stations'!AS11-'Profile Grade Input'!$F$5)+'Profile Grade Input'!$F$11*('Critical Stations'!AS11-'Profile Grade Input'!$F$5)^2,IF('Critical Stations'!AS11&lt;'Profile Grade Input'!$I$7,'Profile Grade Input'!$I$6+'Profile Grade Input'!$I$9*('Critical Stations'!AS11-'Profile Grade Input'!$I$5)+'Profile Grade Input'!$I$11*('Critical Stations'!AS11-'Profile Grade Input'!$I$5)^2,IF('Critical Stations'!AS11&lt;'Profile Grade Input'!$L$7,'Profile Grade Input'!$L$6+'Profile Grade Input'!$L$9*('Critical Stations'!AS11-'Profile Grade Input'!$L$5)+'Profile Grade Input'!$L$11*('Critical Stations'!AS11-'Profile Grade Input'!$L$5)^2,'Profile Grade Input'!$O$6+'Profile Grade Input'!$O$9*('Critical Stations'!AS11-'Profile Grade Input'!$O$5)+'Profile Grade Input'!$O$11*('Critical Stations'!AS11-'Profile Grade Input'!$O$5)^2))))</f>
        <v>670.84778206692908</v>
      </c>
      <c r="AT11" s="31">
        <f>IF('Critical Stations'!AT11&lt;'Profile Grade Input'!$C$7,'Profile Grade Input'!$C$6+'Profile Grade Input'!$C$9*('Critical Stations'!AT11-'Profile Grade Input'!$C$5)+'Profile Grade Input'!$C$11*('Critical Stations'!AT11-'Profile Grade Input'!$C$5)^2,IF('Critical Stations'!AT11&lt;'Profile Grade Input'!$F$7,'Profile Grade Input'!$F$6+'Profile Grade Input'!$F$9*('Critical Stations'!AT11-'Profile Grade Input'!$F$5)+'Profile Grade Input'!$F$11*('Critical Stations'!AT11-'Profile Grade Input'!$F$5)^2,IF('Critical Stations'!AT11&lt;'Profile Grade Input'!$I$7,'Profile Grade Input'!$I$6+'Profile Grade Input'!$I$9*('Critical Stations'!AT11-'Profile Grade Input'!$I$5)+'Profile Grade Input'!$I$11*('Critical Stations'!AT11-'Profile Grade Input'!$I$5)^2,IF('Critical Stations'!AT11&lt;'Profile Grade Input'!$L$7,'Profile Grade Input'!$L$6+'Profile Grade Input'!$L$9*('Critical Stations'!AT11-'Profile Grade Input'!$L$5)+'Profile Grade Input'!$L$11*('Critical Stations'!AT11-'Profile Grade Input'!$L$5)^2,'Profile Grade Input'!$O$6+'Profile Grade Input'!$O$9*('Critical Stations'!AT11-'Profile Grade Input'!$O$5)+'Profile Grade Input'!$O$11*('Critical Stations'!AT11-'Profile Grade Input'!$O$5)^2))))</f>
        <v>671.78264673228341</v>
      </c>
      <c r="AU11" s="31">
        <f>IF('Critical Stations'!AU11&lt;'Profile Grade Input'!$C$7,'Profile Grade Input'!$C$6+'Profile Grade Input'!$C$9*('Critical Stations'!AU11-'Profile Grade Input'!$C$5)+'Profile Grade Input'!$C$11*('Critical Stations'!AU11-'Profile Grade Input'!$C$5)^2,IF('Critical Stations'!AU11&lt;'Profile Grade Input'!$F$7,'Profile Grade Input'!$F$6+'Profile Grade Input'!$F$9*('Critical Stations'!AU11-'Profile Grade Input'!$F$5)+'Profile Grade Input'!$F$11*('Critical Stations'!AU11-'Profile Grade Input'!$F$5)^2,IF('Critical Stations'!AU11&lt;'Profile Grade Input'!$I$7,'Profile Grade Input'!$I$6+'Profile Grade Input'!$I$9*('Critical Stations'!AU11-'Profile Grade Input'!$I$5)+'Profile Grade Input'!$I$11*('Critical Stations'!AU11-'Profile Grade Input'!$I$5)^2,IF('Critical Stations'!AU11&lt;'Profile Grade Input'!$L$7,'Profile Grade Input'!$L$6+'Profile Grade Input'!$L$9*('Critical Stations'!AU11-'Profile Grade Input'!$L$5)+'Profile Grade Input'!$L$11*('Critical Stations'!AU11-'Profile Grade Input'!$L$5)^2,'Profile Grade Input'!$O$6+'Profile Grade Input'!$O$9*('Critical Stations'!AU11-'Profile Grade Input'!$O$5)+'Profile Grade Input'!$O$11*('Critical Stations'!AU11-'Profile Grade Input'!$O$5)^2))))</f>
        <v>672.71751139763774</v>
      </c>
      <c r="AV11" s="31">
        <f>IF('Critical Stations'!AV11&lt;'Profile Grade Input'!$C$7,'Profile Grade Input'!$C$6+'Profile Grade Input'!$C$9*('Critical Stations'!AV11-'Profile Grade Input'!$C$5)+'Profile Grade Input'!$C$11*('Critical Stations'!AV11-'Profile Grade Input'!$C$5)^2,IF('Critical Stations'!AV11&lt;'Profile Grade Input'!$F$7,'Profile Grade Input'!$F$6+'Profile Grade Input'!$F$9*('Critical Stations'!AV11-'Profile Grade Input'!$F$5)+'Profile Grade Input'!$F$11*('Critical Stations'!AV11-'Profile Grade Input'!$F$5)^2,IF('Critical Stations'!AV11&lt;'Profile Grade Input'!$I$7,'Profile Grade Input'!$I$6+'Profile Grade Input'!$I$9*('Critical Stations'!AV11-'Profile Grade Input'!$I$5)+'Profile Grade Input'!$I$11*('Critical Stations'!AV11-'Profile Grade Input'!$I$5)^2,IF('Critical Stations'!AV11&lt;'Profile Grade Input'!$L$7,'Profile Grade Input'!$L$6+'Profile Grade Input'!$L$9*('Critical Stations'!AV11-'Profile Grade Input'!$L$5)+'Profile Grade Input'!$L$11*('Critical Stations'!AV11-'Profile Grade Input'!$L$5)^2,'Profile Grade Input'!$O$6+'Profile Grade Input'!$O$9*('Critical Stations'!AV11-'Profile Grade Input'!$O$5)+'Profile Grade Input'!$O$11*('Critical Stations'!AV11-'Profile Grade Input'!$O$5)^2))))</f>
        <v>672.92941405511806</v>
      </c>
      <c r="AW11" s="31">
        <f>IF('Critical Stations'!AW11&lt;'Profile Grade Input'!$C$7,'Profile Grade Input'!$C$6+'Profile Grade Input'!$C$9*('Critical Stations'!AW11-'Profile Grade Input'!$C$5)+'Profile Grade Input'!$C$11*('Critical Stations'!AW11-'Profile Grade Input'!$C$5)^2,IF('Critical Stations'!AW11&lt;'Profile Grade Input'!$F$7,'Profile Grade Input'!$F$6+'Profile Grade Input'!$F$9*('Critical Stations'!AW11-'Profile Grade Input'!$F$5)+'Profile Grade Input'!$F$11*('Critical Stations'!AW11-'Profile Grade Input'!$F$5)^2,IF('Critical Stations'!AW11&lt;'Profile Grade Input'!$I$7,'Profile Grade Input'!$I$6+'Profile Grade Input'!$I$9*('Critical Stations'!AW11-'Profile Grade Input'!$I$5)+'Profile Grade Input'!$I$11*('Critical Stations'!AW11-'Profile Grade Input'!$I$5)^2,IF('Critical Stations'!AW11&lt;'Profile Grade Input'!$L$7,'Profile Grade Input'!$L$6+'Profile Grade Input'!$L$9*('Critical Stations'!AW11-'Profile Grade Input'!$L$5)+'Profile Grade Input'!$L$11*('Critical Stations'!AW11-'Profile Grade Input'!$L$5)^2,'Profile Grade Input'!$O$6+'Profile Grade Input'!$O$9*('Critical Stations'!AW11-'Profile Grade Input'!$O$5)+'Profile Grade Input'!$O$11*('Critical Stations'!AW11-'Profile Grade Input'!$O$5)^2))))</f>
        <v>673.65237606299206</v>
      </c>
      <c r="AX11" s="31">
        <f>IF('Critical Stations'!AX11&lt;'Profile Grade Input'!$C$7,'Profile Grade Input'!$C$6+'Profile Grade Input'!$C$9*('Critical Stations'!AX11-'Profile Grade Input'!$C$5)+'Profile Grade Input'!$C$11*('Critical Stations'!AX11-'Profile Grade Input'!$C$5)^2,IF('Critical Stations'!AX11&lt;'Profile Grade Input'!$F$7,'Profile Grade Input'!$F$6+'Profile Grade Input'!$F$9*('Critical Stations'!AX11-'Profile Grade Input'!$F$5)+'Profile Grade Input'!$F$11*('Critical Stations'!AX11-'Profile Grade Input'!$F$5)^2,IF('Critical Stations'!AX11&lt;'Profile Grade Input'!$I$7,'Profile Grade Input'!$I$6+'Profile Grade Input'!$I$9*('Critical Stations'!AX11-'Profile Grade Input'!$I$5)+'Profile Grade Input'!$I$11*('Critical Stations'!AX11-'Profile Grade Input'!$I$5)^2,IF('Critical Stations'!AX11&lt;'Profile Grade Input'!$L$7,'Profile Grade Input'!$L$6+'Profile Grade Input'!$L$9*('Critical Stations'!AX11-'Profile Grade Input'!$L$5)+'Profile Grade Input'!$L$11*('Critical Stations'!AX11-'Profile Grade Input'!$L$5)^2,'Profile Grade Input'!$O$6+'Profile Grade Input'!$O$9*('Critical Stations'!AX11-'Profile Grade Input'!$O$5)+'Profile Grade Input'!$O$11*('Critical Stations'!AX11-'Profile Grade Input'!$O$5)^2))))</f>
        <v>674.56491981894237</v>
      </c>
      <c r="AY11" s="31">
        <f>IF('Critical Stations'!AY11&lt;'Profile Grade Input'!$C$7,'Profile Grade Input'!$C$6+'Profile Grade Input'!$C$9*('Critical Stations'!AY11-'Profile Grade Input'!$C$5)+'Profile Grade Input'!$C$11*('Critical Stations'!AY11-'Profile Grade Input'!$C$5)^2,IF('Critical Stations'!AY11&lt;'Profile Grade Input'!$F$7,'Profile Grade Input'!$F$6+'Profile Grade Input'!$F$9*('Critical Stations'!AY11-'Profile Grade Input'!$F$5)+'Profile Grade Input'!$F$11*('Critical Stations'!AY11-'Profile Grade Input'!$F$5)^2,IF('Critical Stations'!AY11&lt;'Profile Grade Input'!$I$7,'Profile Grade Input'!$I$6+'Profile Grade Input'!$I$9*('Critical Stations'!AY11-'Profile Grade Input'!$I$5)+'Profile Grade Input'!$I$11*('Critical Stations'!AY11-'Profile Grade Input'!$I$5)^2,IF('Critical Stations'!AY11&lt;'Profile Grade Input'!$L$7,'Profile Grade Input'!$L$6+'Profile Grade Input'!$L$9*('Critical Stations'!AY11-'Profile Grade Input'!$L$5)+'Profile Grade Input'!$L$11*('Critical Stations'!AY11-'Profile Grade Input'!$L$5)^2,'Profile Grade Input'!$O$6+'Profile Grade Input'!$O$9*('Critical Stations'!AY11-'Profile Grade Input'!$O$5)+'Profile Grade Input'!$O$11*('Critical Stations'!AY11-'Profile Grade Input'!$O$5)^2))))</f>
        <v>675.43035887473161</v>
      </c>
      <c r="AZ11" s="31">
        <f>IF('Critical Stations'!AZ11&lt;'Profile Grade Input'!$C$7,'Profile Grade Input'!$C$6+'Profile Grade Input'!$C$9*('Critical Stations'!AZ11-'Profile Grade Input'!$C$5)+'Profile Grade Input'!$C$11*('Critical Stations'!AZ11-'Profile Grade Input'!$C$5)^2,IF('Critical Stations'!AZ11&lt;'Profile Grade Input'!$F$7,'Profile Grade Input'!$F$6+'Profile Grade Input'!$F$9*('Critical Stations'!AZ11-'Profile Grade Input'!$F$5)+'Profile Grade Input'!$F$11*('Critical Stations'!AZ11-'Profile Grade Input'!$F$5)^2,IF('Critical Stations'!AZ11&lt;'Profile Grade Input'!$I$7,'Profile Grade Input'!$I$6+'Profile Grade Input'!$I$9*('Critical Stations'!AZ11-'Profile Grade Input'!$I$5)+'Profile Grade Input'!$I$11*('Critical Stations'!AZ11-'Profile Grade Input'!$I$5)^2,IF('Critical Stations'!AZ11&lt;'Profile Grade Input'!$L$7,'Profile Grade Input'!$L$6+'Profile Grade Input'!$L$9*('Critical Stations'!AZ11-'Profile Grade Input'!$L$5)+'Profile Grade Input'!$L$11*('Critical Stations'!AZ11-'Profile Grade Input'!$L$5)^2,'Profile Grade Input'!$O$6+'Profile Grade Input'!$O$9*('Critical Stations'!AZ11-'Profile Grade Input'!$O$5)+'Profile Grade Input'!$O$11*('Critical Stations'!AZ11-'Profile Grade Input'!$O$5)^2))))</f>
        <v>676.24867647606482</v>
      </c>
      <c r="BA11" s="31">
        <f>IF('Critical Stations'!BA11&lt;'Profile Grade Input'!$C$7,'Profile Grade Input'!$C$6+'Profile Grade Input'!$C$9*('Critical Stations'!BA11-'Profile Grade Input'!$C$5)+'Profile Grade Input'!$C$11*('Critical Stations'!BA11-'Profile Grade Input'!$C$5)^2,IF('Critical Stations'!BA11&lt;'Profile Grade Input'!$F$7,'Profile Grade Input'!$F$6+'Profile Grade Input'!$F$9*('Critical Stations'!BA11-'Profile Grade Input'!$F$5)+'Profile Grade Input'!$F$11*('Critical Stations'!BA11-'Profile Grade Input'!$F$5)^2,IF('Critical Stations'!BA11&lt;'Profile Grade Input'!$I$7,'Profile Grade Input'!$I$6+'Profile Grade Input'!$I$9*('Critical Stations'!BA11-'Profile Grade Input'!$I$5)+'Profile Grade Input'!$I$11*('Critical Stations'!BA11-'Profile Grade Input'!$I$5)^2,IF('Critical Stations'!BA11&lt;'Profile Grade Input'!$L$7,'Profile Grade Input'!$L$6+'Profile Grade Input'!$L$9*('Critical Stations'!BA11-'Profile Grade Input'!$L$5)+'Profile Grade Input'!$L$11*('Critical Stations'!BA11-'Profile Grade Input'!$L$5)^2,'Profile Grade Input'!$O$6+'Profile Grade Input'!$O$9*('Critical Stations'!BA11-'Profile Grade Input'!$O$5)+'Profile Grade Input'!$O$11*('Critical Stations'!BA11-'Profile Grade Input'!$O$5)^2))))</f>
        <v>676.42761086972087</v>
      </c>
      <c r="BB11" s="31">
        <f>IF('Critical Stations'!BB11&lt;'Profile Grade Input'!$C$7,'Profile Grade Input'!$C$6+'Profile Grade Input'!$C$9*('Critical Stations'!BB11-'Profile Grade Input'!$C$5)+'Profile Grade Input'!$C$11*('Critical Stations'!BB11-'Profile Grade Input'!$C$5)^2,IF('Critical Stations'!BB11&lt;'Profile Grade Input'!$F$7,'Profile Grade Input'!$F$6+'Profile Grade Input'!$F$9*('Critical Stations'!BB11-'Profile Grade Input'!$F$5)+'Profile Grade Input'!$F$11*('Critical Stations'!BB11-'Profile Grade Input'!$F$5)^2,IF('Critical Stations'!BB11&lt;'Profile Grade Input'!$I$7,'Profile Grade Input'!$I$6+'Profile Grade Input'!$I$9*('Critical Stations'!BB11-'Profile Grade Input'!$I$5)+'Profile Grade Input'!$I$11*('Critical Stations'!BB11-'Profile Grade Input'!$I$5)^2,IF('Critical Stations'!BB11&lt;'Profile Grade Input'!$L$7,'Profile Grade Input'!$L$6+'Profile Grade Input'!$L$9*('Critical Stations'!BB11-'Profile Grade Input'!$L$5)+'Profile Grade Input'!$L$11*('Critical Stations'!BB11-'Profile Grade Input'!$L$5)^2,'Profile Grade Input'!$O$6+'Profile Grade Input'!$O$9*('Critical Stations'!BB11-'Profile Grade Input'!$O$5)+'Profile Grade Input'!$O$11*('Critical Stations'!BB11-'Profile Grade Input'!$O$5)^2))))</f>
        <v>677.0198726229421</v>
      </c>
      <c r="BC11" s="31">
        <f>IF('Critical Stations'!BC11&lt;'Profile Grade Input'!$C$7,'Profile Grade Input'!$C$6+'Profile Grade Input'!$C$9*('Critical Stations'!BC11-'Profile Grade Input'!$C$5)+'Profile Grade Input'!$C$11*('Critical Stations'!BC11-'Profile Grade Input'!$C$5)^2,IF('Critical Stations'!BC11&lt;'Profile Grade Input'!$F$7,'Profile Grade Input'!$F$6+'Profile Grade Input'!$F$9*('Critical Stations'!BC11-'Profile Grade Input'!$F$5)+'Profile Grade Input'!$F$11*('Critical Stations'!BC11-'Profile Grade Input'!$F$5)^2,IF('Critical Stations'!BC11&lt;'Profile Grade Input'!$I$7,'Profile Grade Input'!$I$6+'Profile Grade Input'!$I$9*('Critical Stations'!BC11-'Profile Grade Input'!$I$5)+'Profile Grade Input'!$I$11*('Critical Stations'!BC11-'Profile Grade Input'!$I$5)^2,IF('Critical Stations'!BC11&lt;'Profile Grade Input'!$L$7,'Profile Grade Input'!$L$6+'Profile Grade Input'!$L$9*('Critical Stations'!BC11-'Profile Grade Input'!$L$5)+'Profile Grade Input'!$L$11*('Critical Stations'!BC11-'Profile Grade Input'!$L$5)^2,'Profile Grade Input'!$O$6+'Profile Grade Input'!$O$9*('Critical Stations'!BC11-'Profile Grade Input'!$O$5)+'Profile Grade Input'!$O$11*('Critical Stations'!BC11-'Profile Grade Input'!$O$5)^2))))</f>
        <v>638.99023</v>
      </c>
      <c r="BD11" s="31">
        <f>IF('Critical Stations'!BD11&lt;'Profile Grade Input'!$C$7,'Profile Grade Input'!$C$6+'Profile Grade Input'!$C$9*('Critical Stations'!BD11-'Profile Grade Input'!$C$5)+'Profile Grade Input'!$C$11*('Critical Stations'!BD11-'Profile Grade Input'!$C$5)^2,IF('Critical Stations'!BD11&lt;'Profile Grade Input'!$F$7,'Profile Grade Input'!$F$6+'Profile Grade Input'!$F$9*('Critical Stations'!BD11-'Profile Grade Input'!$F$5)+'Profile Grade Input'!$F$11*('Critical Stations'!BD11-'Profile Grade Input'!$F$5)^2,IF('Critical Stations'!BD11&lt;'Profile Grade Input'!$I$7,'Profile Grade Input'!$I$6+'Profile Grade Input'!$I$9*('Critical Stations'!BD11-'Profile Grade Input'!$I$5)+'Profile Grade Input'!$I$11*('Critical Stations'!BD11-'Profile Grade Input'!$I$5)^2,IF('Critical Stations'!BD11&lt;'Profile Grade Input'!$L$7,'Profile Grade Input'!$L$6+'Profile Grade Input'!$L$9*('Critical Stations'!BD11-'Profile Grade Input'!$L$5)+'Profile Grade Input'!$L$11*('Critical Stations'!BD11-'Profile Grade Input'!$L$5)^2,'Profile Grade Input'!$O$6+'Profile Grade Input'!$O$9*('Critical Stations'!BD11-'Profile Grade Input'!$O$5)+'Profile Grade Input'!$O$11*('Critical Stations'!BD11-'Profile Grade Input'!$O$5)^2))))</f>
        <v>677.74282643270351</v>
      </c>
      <c r="BE11" s="31">
        <f>IF('Critical Stations'!BE11&lt;'Profile Grade Input'!$C$7,'Profile Grade Input'!$C$6+'Profile Grade Input'!$C$9*('Critical Stations'!BE11-'Profile Grade Input'!$C$5)+'Profile Grade Input'!$C$11*('Critical Stations'!BE11-'Profile Grade Input'!$C$5)^2,IF('Critical Stations'!BE11&lt;'Profile Grade Input'!$F$7,'Profile Grade Input'!$F$6+'Profile Grade Input'!$F$9*('Critical Stations'!BE11-'Profile Grade Input'!$F$5)+'Profile Grade Input'!$F$11*('Critical Stations'!BE11-'Profile Grade Input'!$F$5)^2,IF('Critical Stations'!BE11&lt;'Profile Grade Input'!$I$7,'Profile Grade Input'!$I$6+'Profile Grade Input'!$I$9*('Critical Stations'!BE11-'Profile Grade Input'!$I$5)+'Profile Grade Input'!$I$11*('Critical Stations'!BE11-'Profile Grade Input'!$I$5)^2,IF('Critical Stations'!BE11&lt;'Profile Grade Input'!$L$7,'Profile Grade Input'!$L$6+'Profile Grade Input'!$L$9*('Critical Stations'!BE11-'Profile Grade Input'!$L$5)+'Profile Grade Input'!$L$11*('Critical Stations'!BE11-'Profile Grade Input'!$L$5)^2,'Profile Grade Input'!$O$6+'Profile Grade Input'!$O$9*('Critical Stations'!BE11-'Profile Grade Input'!$O$5)+'Profile Grade Input'!$O$11*('Critical Stations'!BE11-'Profile Grade Input'!$O$5)^2))))</f>
        <v>678.04180959380187</v>
      </c>
      <c r="BF11" s="31">
        <f>IF('Critical Stations'!BF11&lt;'Profile Grade Input'!$C$7,'Profile Grade Input'!$C$6+'Profile Grade Input'!$C$9*('Critical Stations'!BF11-'Profile Grade Input'!$C$5)+'Profile Grade Input'!$C$11*('Critical Stations'!BF11-'Profile Grade Input'!$C$5)^2,IF('Critical Stations'!BF11&lt;'Profile Grade Input'!$F$7,'Profile Grade Input'!$F$6+'Profile Grade Input'!$F$9*('Critical Stations'!BF11-'Profile Grade Input'!$F$5)+'Profile Grade Input'!$F$11*('Critical Stations'!BF11-'Profile Grade Input'!$F$5)^2,IF('Critical Stations'!BF11&lt;'Profile Grade Input'!$I$7,'Profile Grade Input'!$I$6+'Profile Grade Input'!$I$9*('Critical Stations'!BF11-'Profile Grade Input'!$I$5)+'Profile Grade Input'!$I$11*('Critical Stations'!BF11-'Profile Grade Input'!$I$5)^2,IF('Critical Stations'!BF11&lt;'Profile Grade Input'!$L$7,'Profile Grade Input'!$L$6+'Profile Grade Input'!$L$9*('Critical Stations'!BF11-'Profile Grade Input'!$L$5)+'Profile Grade Input'!$L$11*('Critical Stations'!BF11-'Profile Grade Input'!$L$5)^2,'Profile Grade Input'!$O$6+'Profile Grade Input'!$O$9*('Critical Stations'!BF11-'Profile Grade Input'!$O$5)+'Profile Grade Input'!$O$11*('Critical Stations'!BF11-'Profile Grade Input'!$O$5)^2))))</f>
        <v>678.42055207062106</v>
      </c>
      <c r="BG11" s="31">
        <f>IF('Critical Stations'!BG11&lt;'Profile Grade Input'!$C$7,'Profile Grade Input'!$C$6+'Profile Grade Input'!$C$9*('Critical Stations'!BG11-'Profile Grade Input'!$C$5)+'Profile Grade Input'!$C$11*('Critical Stations'!BG11-'Profile Grade Input'!$C$5)^2,IF('Critical Stations'!BG11&lt;'Profile Grade Input'!$F$7,'Profile Grade Input'!$F$6+'Profile Grade Input'!$F$9*('Critical Stations'!BG11-'Profile Grade Input'!$F$5)+'Profile Grade Input'!$F$11*('Critical Stations'!BG11-'Profile Grade Input'!$F$5)^2,IF('Critical Stations'!BG11&lt;'Profile Grade Input'!$I$7,'Profile Grade Input'!$I$6+'Profile Grade Input'!$I$9*('Critical Stations'!BG11-'Profile Grade Input'!$I$5)+'Profile Grade Input'!$I$11*('Critical Stations'!BG11-'Profile Grade Input'!$I$5)^2,IF('Critical Stations'!BG11&lt;'Profile Grade Input'!$L$7,'Profile Grade Input'!$L$6+'Profile Grade Input'!$L$9*('Critical Stations'!BG11-'Profile Grade Input'!$L$5)+'Profile Grade Input'!$L$11*('Critical Stations'!BG11-'Profile Grade Input'!$L$5)^2,'Profile Grade Input'!$O$6+'Profile Grade Input'!$O$9*('Critical Stations'!BG11-'Profile Grade Input'!$O$5)+'Profile Grade Input'!$O$11*('Critical Stations'!BG11-'Profile Grade Input'!$O$5)^2))))</f>
        <v>679.05137899915769</v>
      </c>
      <c r="BH11" s="31">
        <f>IF('Critical Stations'!BH11&lt;'Profile Grade Input'!$C$7,'Profile Grade Input'!$C$6+'Profile Grade Input'!$C$9*('Critical Stations'!BH11-'Profile Grade Input'!$C$5)+'Profile Grade Input'!$C$11*('Critical Stations'!BH11-'Profile Grade Input'!$C$5)^2,IF('Critical Stations'!BH11&lt;'Profile Grade Input'!$F$7,'Profile Grade Input'!$F$6+'Profile Grade Input'!$F$9*('Critical Stations'!BH11-'Profile Grade Input'!$F$5)+'Profile Grade Input'!$F$11*('Critical Stations'!BH11-'Profile Grade Input'!$F$5)^2,IF('Critical Stations'!BH11&lt;'Profile Grade Input'!$I$7,'Profile Grade Input'!$I$6+'Profile Grade Input'!$I$9*('Critical Stations'!BH11-'Profile Grade Input'!$I$5)+'Profile Grade Input'!$I$11*('Critical Stations'!BH11-'Profile Grade Input'!$I$5)^2,IF('Critical Stations'!BH11&lt;'Profile Grade Input'!$L$7,'Profile Grade Input'!$L$6+'Profile Grade Input'!$L$9*('Critical Stations'!BH11-'Profile Grade Input'!$L$5)+'Profile Grade Input'!$L$11*('Critical Stations'!BH11-'Profile Grade Input'!$L$5)^2,'Profile Grade Input'!$O$6+'Profile Grade Input'!$O$9*('Critical Stations'!BH11-'Profile Grade Input'!$O$5)+'Profile Grade Input'!$O$11*('Critical Stations'!BH11-'Profile Grade Input'!$O$5)^2))))</f>
        <v>679.18662562364898</v>
      </c>
      <c r="BI11" s="31">
        <f>IF('Critical Stations'!BI11&lt;'Profile Grade Input'!$C$7,'Profile Grade Input'!$C$6+'Profile Grade Input'!$C$9*('Critical Stations'!BI11-'Profile Grade Input'!$C$5)+'Profile Grade Input'!$C$11*('Critical Stations'!BI11-'Profile Grade Input'!$C$5)^2,IF('Critical Stations'!BI11&lt;'Profile Grade Input'!$F$7,'Profile Grade Input'!$F$6+'Profile Grade Input'!$F$9*('Critical Stations'!BI11-'Profile Grade Input'!$F$5)+'Profile Grade Input'!$F$11*('Critical Stations'!BI11-'Profile Grade Input'!$F$5)^2,IF('Critical Stations'!BI11&lt;'Profile Grade Input'!$I$7,'Profile Grade Input'!$I$6+'Profile Grade Input'!$I$9*('Critical Stations'!BI11-'Profile Grade Input'!$I$5)+'Profile Grade Input'!$I$11*('Critical Stations'!BI11-'Profile Grade Input'!$I$5)^2,IF('Critical Stations'!BI11&lt;'Profile Grade Input'!$L$7,'Profile Grade Input'!$L$6+'Profile Grade Input'!$L$9*('Critical Stations'!BI11-'Profile Grade Input'!$L$5)+'Profile Grade Input'!$L$11*('Critical Stations'!BI11-'Profile Grade Input'!$L$5)^2,'Profile Grade Input'!$O$6+'Profile Grade Input'!$O$9*('Critical Stations'!BI11-'Profile Grade Input'!$O$5)+'Profile Grade Input'!$O$11*('Critical Stations'!BI11-'Profile Grade Input'!$O$5)^2))))</f>
        <v>679.45883654522322</v>
      </c>
      <c r="BJ11" s="31">
        <f>IF('Critical Stations'!BJ11&lt;'Profile Grade Input'!$C$7,'Profile Grade Input'!$C$6+'Profile Grade Input'!$C$9*('Critical Stations'!BJ11-'Profile Grade Input'!$C$5)+'Profile Grade Input'!$C$11*('Critical Stations'!BJ11-'Profile Grade Input'!$C$5)^2,IF('Critical Stations'!BJ11&lt;'Profile Grade Input'!$F$7,'Profile Grade Input'!$F$6+'Profile Grade Input'!$F$9*('Critical Stations'!BJ11-'Profile Grade Input'!$F$5)+'Profile Grade Input'!$F$11*('Critical Stations'!BJ11-'Profile Grade Input'!$F$5)^2,IF('Critical Stations'!BJ11&lt;'Profile Grade Input'!$I$7,'Profile Grade Input'!$I$6+'Profile Grade Input'!$I$9*('Critical Stations'!BJ11-'Profile Grade Input'!$I$5)+'Profile Grade Input'!$I$11*('Critical Stations'!BJ11-'Profile Grade Input'!$I$5)^2,IF('Critical Stations'!BJ11&lt;'Profile Grade Input'!$L$7,'Profile Grade Input'!$L$6+'Profile Grade Input'!$L$9*('Critical Stations'!BJ11-'Profile Grade Input'!$L$5)+'Profile Grade Input'!$L$11*('Critical Stations'!BJ11-'Profile Grade Input'!$L$5)^2,'Profile Grade Input'!$O$6+'Profile Grade Input'!$O$9*('Critical Stations'!BJ11-'Profile Grade Input'!$O$5)+'Profile Grade Input'!$O$11*('Critical Stations'!BJ11-'Profile Grade Input'!$O$5)^2))))</f>
        <v>679.63135484566021</v>
      </c>
      <c r="BK11" s="31">
        <f>IF('Critical Stations'!BK11&lt;'Profile Grade Input'!$C$7,'Profile Grade Input'!$C$6+'Profile Grade Input'!$C$9*('Critical Stations'!BK11-'Profile Grade Input'!$C$5)+'Profile Grade Input'!$C$11*('Critical Stations'!BK11-'Profile Grade Input'!$C$5)^2,IF('Critical Stations'!BK11&lt;'Profile Grade Input'!$F$7,'Profile Grade Input'!$F$6+'Profile Grade Input'!$F$9*('Critical Stations'!BK11-'Profile Grade Input'!$F$5)+'Profile Grade Input'!$F$11*('Critical Stations'!BK11-'Profile Grade Input'!$F$5)^2,IF('Critical Stations'!BK11&lt;'Profile Grade Input'!$I$7,'Profile Grade Input'!$I$6+'Profile Grade Input'!$I$9*('Critical Stations'!BK11-'Profile Grade Input'!$I$5)+'Profile Grade Input'!$I$11*('Critical Stations'!BK11-'Profile Grade Input'!$I$5)^2,IF('Critical Stations'!BK11&lt;'Profile Grade Input'!$L$7,'Profile Grade Input'!$L$6+'Profile Grade Input'!$L$9*('Critical Stations'!BK11-'Profile Grade Input'!$L$5)+'Profile Grade Input'!$L$11*('Critical Stations'!BK11-'Profile Grade Input'!$L$5)^2,'Profile Grade Input'!$O$6+'Profile Grade Input'!$O$9*('Critical Stations'!BK11-'Profile Grade Input'!$O$5)+'Profile Grade Input'!$O$11*('Critical Stations'!BK11-'Profile Grade Input'!$O$5)^2))))</f>
        <v>680.05315505242834</v>
      </c>
      <c r="BL11" s="31">
        <f>IF('Critical Stations'!BL11&lt;'Profile Grade Input'!$C$7,'Profile Grade Input'!$C$6+'Profile Grade Input'!$C$9*('Critical Stations'!BL11-'Profile Grade Input'!$C$5)+'Profile Grade Input'!$C$11*('Critical Stations'!BL11-'Profile Grade Input'!$C$5)^2,IF('Critical Stations'!BL11&lt;'Profile Grade Input'!$F$7,'Profile Grade Input'!$F$6+'Profile Grade Input'!$F$9*('Critical Stations'!BL11-'Profile Grade Input'!$F$5)+'Profile Grade Input'!$F$11*('Critical Stations'!BL11-'Profile Grade Input'!$F$5)^2,IF('Critical Stations'!BL11&lt;'Profile Grade Input'!$I$7,'Profile Grade Input'!$I$6+'Profile Grade Input'!$I$9*('Critical Stations'!BL11-'Profile Grade Input'!$I$5)+'Profile Grade Input'!$I$11*('Critical Stations'!BL11-'Profile Grade Input'!$I$5)^2,IF('Critical Stations'!BL11&lt;'Profile Grade Input'!$L$7,'Profile Grade Input'!$L$6+'Profile Grade Input'!$L$9*('Critical Stations'!BL11-'Profile Grade Input'!$L$5)+'Profile Grade Input'!$L$11*('Critical Stations'!BL11-'Profile Grade Input'!$L$5)^2,'Profile Grade Input'!$O$6+'Profile Grade Input'!$O$9*('Critical Stations'!BL11-'Profile Grade Input'!$O$5)+'Profile Grade Input'!$O$11*('Critical Stations'!BL11-'Profile Grade Input'!$O$5)^2))))</f>
        <v>680.4434550862901</v>
      </c>
      <c r="BM11" s="31">
        <f>IF('Critical Stations'!BM11&lt;'Profile Grade Input'!$C$7,'Profile Grade Input'!$C$6+'Profile Grade Input'!$C$9*('Critical Stations'!BM11-'Profile Grade Input'!$C$5)+'Profile Grade Input'!$C$11*('Critical Stations'!BM11-'Profile Grade Input'!$C$5)^2,IF('Critical Stations'!BM11&lt;'Profile Grade Input'!$F$7,'Profile Grade Input'!$F$6+'Profile Grade Input'!$F$9*('Critical Stations'!BM11-'Profile Grade Input'!$F$5)+'Profile Grade Input'!$F$11*('Critical Stations'!BM11-'Profile Grade Input'!$F$5)^2,IF('Critical Stations'!BM11&lt;'Profile Grade Input'!$I$7,'Profile Grade Input'!$I$6+'Profile Grade Input'!$I$9*('Critical Stations'!BM11-'Profile Grade Input'!$I$5)+'Profile Grade Input'!$I$11*('Critical Stations'!BM11-'Profile Grade Input'!$I$5)^2,IF('Critical Stations'!BM11&lt;'Profile Grade Input'!$L$7,'Profile Grade Input'!$L$6+'Profile Grade Input'!$L$9*('Critical Stations'!BM11-'Profile Grade Input'!$L$5)+'Profile Grade Input'!$L$11*('Critical Stations'!BM11-'Profile Grade Input'!$L$5)^2,'Profile Grade Input'!$O$6+'Profile Grade Input'!$O$9*('Critical Stations'!BM11-'Profile Grade Input'!$O$5)+'Profile Grade Input'!$O$11*('Critical Stations'!BM11-'Profile Grade Input'!$O$5)^2))))</f>
        <v>680.80169676748301</v>
      </c>
      <c r="BN11" s="31">
        <f>IF('Critical Stations'!BN11&lt;'Profile Grade Input'!$C$7,'Profile Grade Input'!$C$6+'Profile Grade Input'!$C$9*('Critical Stations'!BN11-'Profile Grade Input'!$C$5)+'Profile Grade Input'!$C$11*('Critical Stations'!BN11-'Profile Grade Input'!$C$5)^2,IF('Critical Stations'!BN11&lt;'Profile Grade Input'!$F$7,'Profile Grade Input'!$F$6+'Profile Grade Input'!$F$9*('Critical Stations'!BN11-'Profile Grade Input'!$F$5)+'Profile Grade Input'!$F$11*('Critical Stations'!BN11-'Profile Grade Input'!$F$5)^2,IF('Critical Stations'!BN11&lt;'Profile Grade Input'!$I$7,'Profile Grade Input'!$I$6+'Profile Grade Input'!$I$9*('Critical Stations'!BN11-'Profile Grade Input'!$I$5)+'Profile Grade Input'!$I$11*('Critical Stations'!BN11-'Profile Grade Input'!$I$5)^2,IF('Critical Stations'!BN11&lt;'Profile Grade Input'!$L$7,'Profile Grade Input'!$L$6+'Profile Grade Input'!$L$9*('Critical Stations'!BN11-'Profile Grade Input'!$L$5)+'Profile Grade Input'!$L$11*('Critical Stations'!BN11-'Profile Grade Input'!$L$5)^2,'Profile Grade Input'!$O$6+'Profile Grade Input'!$O$9*('Critical Stations'!BN11-'Profile Grade Input'!$O$5)+'Profile Grade Input'!$O$11*('Critical Stations'!BN11-'Profile Grade Input'!$O$5)^2))))</f>
        <v>681.12526545975459</v>
      </c>
      <c r="BO11" s="31">
        <f>IF('Critical Stations'!BO11&lt;'Profile Grade Input'!$C$7,'Profile Grade Input'!$C$6+'Profile Grade Input'!$C$9*('Critical Stations'!BO11-'Profile Grade Input'!$C$5)+'Profile Grade Input'!$C$11*('Critical Stations'!BO11-'Profile Grade Input'!$C$5)^2,IF('Critical Stations'!BO11&lt;'Profile Grade Input'!$F$7,'Profile Grade Input'!$F$6+'Profile Grade Input'!$F$9*('Critical Stations'!BO11-'Profile Grade Input'!$F$5)+'Profile Grade Input'!$F$11*('Critical Stations'!BO11-'Profile Grade Input'!$F$5)^2,IF('Critical Stations'!BO11&lt;'Profile Grade Input'!$I$7,'Profile Grade Input'!$I$6+'Profile Grade Input'!$I$9*('Critical Stations'!BO11-'Profile Grade Input'!$I$5)+'Profile Grade Input'!$I$11*('Critical Stations'!BO11-'Profile Grade Input'!$I$5)^2,IF('Critical Stations'!BO11&lt;'Profile Grade Input'!$L$7,'Profile Grade Input'!$L$6+'Profile Grade Input'!$L$9*('Critical Stations'!BO11-'Profile Grade Input'!$L$5)+'Profile Grade Input'!$L$11*('Critical Stations'!BO11-'Profile Grade Input'!$L$5)^2,'Profile Grade Input'!$O$6+'Profile Grade Input'!$O$9*('Critical Stations'!BO11-'Profile Grade Input'!$O$5)+'Profile Grade Input'!$O$11*('Critical Stations'!BO11-'Profile Grade Input'!$O$5)^2))))</f>
        <v>681.14027768838855</v>
      </c>
      <c r="BP11" s="31">
        <f>IF('Critical Stations'!BP11&lt;'Profile Grade Input'!$C$7,'Profile Grade Input'!$C$6+'Profile Grade Input'!$C$9*('Critical Stations'!BP11-'Profile Grade Input'!$C$5)+'Profile Grade Input'!$C$11*('Critical Stations'!BP11-'Profile Grade Input'!$C$5)^2,IF('Critical Stations'!BP11&lt;'Profile Grade Input'!$F$7,'Profile Grade Input'!$F$6+'Profile Grade Input'!$F$9*('Critical Stations'!BP11-'Profile Grade Input'!$F$5)+'Profile Grade Input'!$F$11*('Critical Stations'!BP11-'Profile Grade Input'!$F$5)^2,IF('Critical Stations'!BP11&lt;'Profile Grade Input'!$I$7,'Profile Grade Input'!$I$6+'Profile Grade Input'!$I$9*('Critical Stations'!BP11-'Profile Grade Input'!$I$5)+'Profile Grade Input'!$I$11*('Critical Stations'!BP11-'Profile Grade Input'!$I$5)^2,IF('Critical Stations'!BP11&lt;'Profile Grade Input'!$L$7,'Profile Grade Input'!$L$6+'Profile Grade Input'!$L$9*('Critical Stations'!BP11-'Profile Grade Input'!$L$5)+'Profile Grade Input'!$L$11*('Critical Stations'!BP11-'Profile Grade Input'!$L$5)^2,'Profile Grade Input'!$O$6+'Profile Grade Input'!$O$9*('Critical Stations'!BP11-'Profile Grade Input'!$O$5)+'Profile Grade Input'!$O$11*('Critical Stations'!BP11-'Profile Grade Input'!$O$5)^2))))</f>
        <v>638.99023</v>
      </c>
      <c r="BQ11" s="31">
        <f>IF('Critical Stations'!BQ11&lt;'Profile Grade Input'!$C$7,'Profile Grade Input'!$C$6+'Profile Grade Input'!$C$9*('Critical Stations'!BQ11-'Profile Grade Input'!$C$5)+'Profile Grade Input'!$C$11*('Critical Stations'!BQ11-'Profile Grade Input'!$C$5)^2,IF('Critical Stations'!BQ11&lt;'Profile Grade Input'!$F$7,'Profile Grade Input'!$F$6+'Profile Grade Input'!$F$9*('Critical Stations'!BQ11-'Profile Grade Input'!$F$5)+'Profile Grade Input'!$F$11*('Critical Stations'!BQ11-'Profile Grade Input'!$F$5)^2,IF('Critical Stations'!BQ11&lt;'Profile Grade Input'!$I$7,'Profile Grade Input'!$I$6+'Profile Grade Input'!$I$9*('Critical Stations'!BQ11-'Profile Grade Input'!$I$5)+'Profile Grade Input'!$I$11*('Critical Stations'!BQ11-'Profile Grade Input'!$I$5)^2,IF('Critical Stations'!BQ11&lt;'Profile Grade Input'!$L$7,'Profile Grade Input'!$L$6+'Profile Grade Input'!$L$9*('Critical Stations'!BQ11-'Profile Grade Input'!$L$5)+'Profile Grade Input'!$L$11*('Critical Stations'!BQ11-'Profile Grade Input'!$L$5)^2,'Profile Grade Input'!$O$6+'Profile Grade Input'!$O$9*('Critical Stations'!BQ11-'Profile Grade Input'!$O$5)+'Profile Grade Input'!$O$11*('Critical Stations'!BQ11-'Profile Grade Input'!$O$5)^2))))</f>
        <v>638.99023</v>
      </c>
      <c r="BR11" s="30">
        <f>IF('Critical Stations'!BR11&lt;'Profile Grade Input'!$C$7,'Profile Grade Input'!$C$6+'Profile Grade Input'!$C$9*('Critical Stations'!BR11-'Profile Grade Input'!$C$5)+'Profile Grade Input'!$C$11*('Critical Stations'!BR11-'Profile Grade Input'!$C$5)^2,IF('Critical Stations'!BR11&lt;'Profile Grade Input'!$F$7,'Profile Grade Input'!$F$6+'Profile Grade Input'!$F$9*('Critical Stations'!BR11-'Profile Grade Input'!$F$5)+'Profile Grade Input'!$F$11*('Critical Stations'!BR11-'Profile Grade Input'!$F$5)^2,IF('Critical Stations'!BR11&lt;'Profile Grade Input'!$I$7,'Profile Grade Input'!$I$6+'Profile Grade Input'!$I$9*('Critical Stations'!BR11-'Profile Grade Input'!$I$5)+'Profile Grade Input'!$I$11*('Critical Stations'!BR11-'Profile Grade Input'!$I$5)^2,IF('Critical Stations'!BR11&lt;'Profile Grade Input'!$L$7,'Profile Grade Input'!$L$6+'Profile Grade Input'!$L$9*('Critical Stations'!BR11-'Profile Grade Input'!$L$5)+'Profile Grade Input'!$L$11*('Critical Stations'!BR11-'Profile Grade Input'!$L$5)^2,'Profile Grade Input'!$O$6+'Profile Grade Input'!$O$9*('Critical Stations'!BR11-'Profile Grade Input'!$O$5)+'Profile Grade Input'!$O$11*('Critical Stations'!BR11-'Profile Grade Input'!$O$5)^2))))</f>
        <v>638.99023</v>
      </c>
      <c r="BS11" s="30">
        <f>IF('Critical Stations'!BS11&lt;'Profile Grade Input'!$C$7,'Profile Grade Input'!$C$6+'Profile Grade Input'!$C$9*('Critical Stations'!BS11-'Profile Grade Input'!$C$5)+'Profile Grade Input'!$C$11*('Critical Stations'!BS11-'Profile Grade Input'!$C$5)^2,IF('Critical Stations'!BS11&lt;'Profile Grade Input'!$F$7,'Profile Grade Input'!$F$6+'Profile Grade Input'!$F$9*('Critical Stations'!BS11-'Profile Grade Input'!$F$5)+'Profile Grade Input'!$F$11*('Critical Stations'!BS11-'Profile Grade Input'!$F$5)^2,IF('Critical Stations'!BS11&lt;'Profile Grade Input'!$I$7,'Profile Grade Input'!$I$6+'Profile Grade Input'!$I$9*('Critical Stations'!BS11-'Profile Grade Input'!$I$5)+'Profile Grade Input'!$I$11*('Critical Stations'!BS11-'Profile Grade Input'!$I$5)^2,IF('Critical Stations'!BS11&lt;'Profile Grade Input'!$L$7,'Profile Grade Input'!$L$6+'Profile Grade Input'!$L$9*('Critical Stations'!BS11-'Profile Grade Input'!$L$5)+'Profile Grade Input'!$L$11*('Critical Stations'!BS11-'Profile Grade Input'!$L$5)^2,'Profile Grade Input'!$O$6+'Profile Grade Input'!$O$9*('Critical Stations'!BS11-'Profile Grade Input'!$O$5)+'Profile Grade Input'!$O$11*('Critical Stations'!BS11-'Profile Grade Input'!$O$5)^2))))</f>
        <v>638.99023</v>
      </c>
      <c r="BT11" s="30">
        <f>IF('Critical Stations'!BT11&lt;'Profile Grade Input'!$C$7,'Profile Grade Input'!$C$6+'Profile Grade Input'!$C$9*('Critical Stations'!BT11-'Profile Grade Input'!$C$5)+'Profile Grade Input'!$C$11*('Critical Stations'!BT11-'Profile Grade Input'!$C$5)^2,IF('Critical Stations'!BT11&lt;'Profile Grade Input'!$F$7,'Profile Grade Input'!$F$6+'Profile Grade Input'!$F$9*('Critical Stations'!BT11-'Profile Grade Input'!$F$5)+'Profile Grade Input'!$F$11*('Critical Stations'!BT11-'Profile Grade Input'!$F$5)^2,IF('Critical Stations'!BT11&lt;'Profile Grade Input'!$I$7,'Profile Grade Input'!$I$6+'Profile Grade Input'!$I$9*('Critical Stations'!BT11-'Profile Grade Input'!$I$5)+'Profile Grade Input'!$I$11*('Critical Stations'!BT11-'Profile Grade Input'!$I$5)^2,IF('Critical Stations'!BT11&lt;'Profile Grade Input'!$L$7,'Profile Grade Input'!$L$6+'Profile Grade Input'!$L$9*('Critical Stations'!BT11-'Profile Grade Input'!$L$5)+'Profile Grade Input'!$L$11*('Critical Stations'!BT11-'Profile Grade Input'!$L$5)^2,'Profile Grade Input'!$O$6+'Profile Grade Input'!$O$9*('Critical Stations'!BT11-'Profile Grade Input'!$O$5)+'Profile Grade Input'!$O$11*('Critical Stations'!BT11-'Profile Grade Input'!$O$5)^2))))</f>
        <v>638.99023</v>
      </c>
      <c r="BU11" s="30">
        <f>IF('Critical Stations'!BU11&lt;'Profile Grade Input'!$C$7,'Profile Grade Input'!$C$6+'Profile Grade Input'!$C$9*('Critical Stations'!BU11-'Profile Grade Input'!$C$5)+'Profile Grade Input'!$C$11*('Critical Stations'!BU11-'Profile Grade Input'!$C$5)^2,IF('Critical Stations'!BU11&lt;'Profile Grade Input'!$F$7,'Profile Grade Input'!$F$6+'Profile Grade Input'!$F$9*('Critical Stations'!BU11-'Profile Grade Input'!$F$5)+'Profile Grade Input'!$F$11*('Critical Stations'!BU11-'Profile Grade Input'!$F$5)^2,IF('Critical Stations'!BU11&lt;'Profile Grade Input'!$I$7,'Profile Grade Input'!$I$6+'Profile Grade Input'!$I$9*('Critical Stations'!BU11-'Profile Grade Input'!$I$5)+'Profile Grade Input'!$I$11*('Critical Stations'!BU11-'Profile Grade Input'!$I$5)^2,IF('Critical Stations'!BU11&lt;'Profile Grade Input'!$L$7,'Profile Grade Input'!$L$6+'Profile Grade Input'!$L$9*('Critical Stations'!BU11-'Profile Grade Input'!$L$5)+'Profile Grade Input'!$L$11*('Critical Stations'!BU11-'Profile Grade Input'!$L$5)^2,'Profile Grade Input'!$O$6+'Profile Grade Input'!$O$9*('Critical Stations'!BU11-'Profile Grade Input'!$O$5)+'Profile Grade Input'!$O$11*('Critical Stations'!BU11-'Profile Grade Input'!$O$5)^2))))</f>
        <v>638.99023</v>
      </c>
      <c r="BV11" s="50">
        <f>IF('Critical Stations'!BV11&lt;'Profile Grade Input'!$C$7,'Profile Grade Input'!$C$6+'Profile Grade Input'!$C$9*('Critical Stations'!BV11-'Profile Grade Input'!$C$5)+'Profile Grade Input'!$C$11*('Critical Stations'!BV11-'Profile Grade Input'!$C$5)^2,IF('Critical Stations'!BV11&lt;'Profile Grade Input'!$F$7,'Profile Grade Input'!$F$6+'Profile Grade Input'!$F$9*('Critical Stations'!BV11-'Profile Grade Input'!$F$5)+'Profile Grade Input'!$F$11*('Critical Stations'!BV11-'Profile Grade Input'!$F$5)^2,IF('Critical Stations'!BV11&lt;'Profile Grade Input'!$I$7,'Profile Grade Input'!$I$6+'Profile Grade Input'!$I$9*('Critical Stations'!BV11-'Profile Grade Input'!$I$5)+'Profile Grade Input'!$I$11*('Critical Stations'!BV11-'Profile Grade Input'!$I$5)^2,IF('Critical Stations'!BV11&lt;'Profile Grade Input'!$L$7,'Profile Grade Input'!$L$6+'Profile Grade Input'!$L$9*('Critical Stations'!BV11-'Profile Grade Input'!$L$5)+'Profile Grade Input'!$L$11*('Critical Stations'!BV11-'Profile Grade Input'!$L$5)^2,'Profile Grade Input'!$O$6+'Profile Grade Input'!$O$9*('Critical Stations'!BV11-'Profile Grade Input'!$O$5)+'Profile Grade Input'!$O$11*('Critical Stations'!BV11-'Profile Grade Input'!$O$5)^2))))</f>
        <v>638.99023</v>
      </c>
    </row>
    <row r="12" spans="1:74" x14ac:dyDescent="0.25">
      <c r="B12" s="125" t="s">
        <v>69</v>
      </c>
      <c r="C12" s="31">
        <f>IF('Critical Stations'!C12&lt;'Profile Grade Input'!$C$7,'Profile Grade Input'!$C$6+'Profile Grade Input'!$C$9*('Critical Stations'!C12-'Profile Grade Input'!$C$5)+'Profile Grade Input'!$C$11*('Critical Stations'!C12-'Profile Grade Input'!$C$5)^2,IF('Critical Stations'!C12&lt;'Profile Grade Input'!$F$7,'Profile Grade Input'!$F$6+'Profile Grade Input'!$F$9*('Critical Stations'!C12-'Profile Grade Input'!$F$5)+'Profile Grade Input'!$F$11*('Critical Stations'!C12-'Profile Grade Input'!$F$5)^2,IF('Critical Stations'!C12&lt;'Profile Grade Input'!$I$7,'Profile Grade Input'!$I$6+'Profile Grade Input'!$I$9*('Critical Stations'!C12-'Profile Grade Input'!$I$5)+'Profile Grade Input'!$I$11*('Critical Stations'!C12-'Profile Grade Input'!$I$5)^2,IF('Critical Stations'!C12&lt;'Profile Grade Input'!$L$7,'Profile Grade Input'!$L$6+'Profile Grade Input'!$L$9*('Critical Stations'!C12-'Profile Grade Input'!$L$5)+'Profile Grade Input'!$L$11*('Critical Stations'!C12-'Profile Grade Input'!$L$5)^2,'Profile Grade Input'!$O$6+'Profile Grade Input'!$O$9*('Critical Stations'!C12-'Profile Grade Input'!$O$5)+'Profile Grade Input'!$O$11*('Critical Stations'!C12-'Profile Grade Input'!$O$5)^2))))</f>
        <v>647.0763412</v>
      </c>
      <c r="D12" s="31">
        <f>IF('Critical Stations'!D12&lt;'Profile Grade Input'!$C$7,'Profile Grade Input'!$C$6+'Profile Grade Input'!$C$9*('Critical Stations'!D12-'Profile Grade Input'!$C$5)+'Profile Grade Input'!$C$11*('Critical Stations'!D12-'Profile Grade Input'!$C$5)^2,IF('Critical Stations'!D12&lt;'Profile Grade Input'!$F$7,'Profile Grade Input'!$F$6+'Profile Grade Input'!$F$9*('Critical Stations'!D12-'Profile Grade Input'!$F$5)+'Profile Grade Input'!$F$11*('Critical Stations'!D12-'Profile Grade Input'!$F$5)^2,IF('Critical Stations'!D12&lt;'Profile Grade Input'!$I$7,'Profile Grade Input'!$I$6+'Profile Grade Input'!$I$9*('Critical Stations'!D12-'Profile Grade Input'!$I$5)+'Profile Grade Input'!$I$11*('Critical Stations'!D12-'Profile Grade Input'!$I$5)^2,IF('Critical Stations'!D12&lt;'Profile Grade Input'!$L$7,'Profile Grade Input'!$L$6+'Profile Grade Input'!$L$9*('Critical Stations'!D12-'Profile Grade Input'!$L$5)+'Profile Grade Input'!$L$11*('Critical Stations'!D12-'Profile Grade Input'!$L$5)^2,'Profile Grade Input'!$O$6+'Profile Grade Input'!$O$9*('Critical Stations'!D12-'Profile Grade Input'!$O$5)+'Profile Grade Input'!$O$11*('Critical Stations'!D12-'Profile Grade Input'!$O$5)^2))))</f>
        <v>647.08474090000004</v>
      </c>
      <c r="E12" s="31">
        <f>IF('Critical Stations'!E12&lt;'Profile Grade Input'!$C$7,'Profile Grade Input'!$C$6+'Profile Grade Input'!$C$9*('Critical Stations'!E12-'Profile Grade Input'!$C$5)+'Profile Grade Input'!$C$11*('Critical Stations'!E12-'Profile Grade Input'!$C$5)^2,IF('Critical Stations'!E12&lt;'Profile Grade Input'!$F$7,'Profile Grade Input'!$F$6+'Profile Grade Input'!$F$9*('Critical Stations'!E12-'Profile Grade Input'!$F$5)+'Profile Grade Input'!$F$11*('Critical Stations'!E12-'Profile Grade Input'!$F$5)^2,IF('Critical Stations'!E12&lt;'Profile Grade Input'!$I$7,'Profile Grade Input'!$I$6+'Profile Grade Input'!$I$9*('Critical Stations'!E12-'Profile Grade Input'!$I$5)+'Profile Grade Input'!$I$11*('Critical Stations'!E12-'Profile Grade Input'!$I$5)^2,IF('Critical Stations'!E12&lt;'Profile Grade Input'!$L$7,'Profile Grade Input'!$L$6+'Profile Grade Input'!$L$9*('Critical Stations'!E12-'Profile Grade Input'!$L$5)+'Profile Grade Input'!$L$11*('Critical Stations'!E12-'Profile Grade Input'!$L$5)^2,'Profile Grade Input'!$O$6+'Profile Grade Input'!$O$9*('Critical Stations'!E12-'Profile Grade Input'!$O$5)+'Profile Grade Input'!$O$11*('Critical Stations'!E12-'Profile Grade Input'!$O$5)^2))))</f>
        <v>647.0878702</v>
      </c>
      <c r="F12" s="31">
        <f>IF('Critical Stations'!F12&lt;'Profile Grade Input'!$C$7,'Profile Grade Input'!$C$6+'Profile Grade Input'!$C$9*('Critical Stations'!F12-'Profile Grade Input'!$C$5)+'Profile Grade Input'!$C$11*('Critical Stations'!F12-'Profile Grade Input'!$C$5)^2,IF('Critical Stations'!F12&lt;'Profile Grade Input'!$F$7,'Profile Grade Input'!$F$6+'Profile Grade Input'!$F$9*('Critical Stations'!F12-'Profile Grade Input'!$F$5)+'Profile Grade Input'!$F$11*('Critical Stations'!F12-'Profile Grade Input'!$F$5)^2,IF('Critical Stations'!F12&lt;'Profile Grade Input'!$I$7,'Profile Grade Input'!$I$6+'Profile Grade Input'!$I$9*('Critical Stations'!F12-'Profile Grade Input'!$I$5)+'Profile Grade Input'!$I$11*('Critical Stations'!F12-'Profile Grade Input'!$I$5)^2,IF('Critical Stations'!F12&lt;'Profile Grade Input'!$L$7,'Profile Grade Input'!$L$6+'Profile Grade Input'!$L$9*('Critical Stations'!F12-'Profile Grade Input'!$L$5)+'Profile Grade Input'!$L$11*('Critical Stations'!F12-'Profile Grade Input'!$L$5)^2,'Profile Grade Input'!$O$6+'Profile Grade Input'!$O$9*('Critical Stations'!F12-'Profile Grade Input'!$O$5)+'Profile Grade Input'!$O$11*('Critical Stations'!F12-'Profile Grade Input'!$O$5)^2))))</f>
        <v>647.17582000000004</v>
      </c>
      <c r="G12" s="31">
        <f>IF('Critical Stations'!G12&lt;'Profile Grade Input'!$C$7,'Profile Grade Input'!$C$6+'Profile Grade Input'!$C$9*('Critical Stations'!G12-'Profile Grade Input'!$C$5)+'Profile Grade Input'!$C$11*('Critical Stations'!G12-'Profile Grade Input'!$C$5)^2,IF('Critical Stations'!G12&lt;'Profile Grade Input'!$F$7,'Profile Grade Input'!$F$6+'Profile Grade Input'!$F$9*('Critical Stations'!G12-'Profile Grade Input'!$F$5)+'Profile Grade Input'!$F$11*('Critical Stations'!G12-'Profile Grade Input'!$F$5)^2,IF('Critical Stations'!G12&lt;'Profile Grade Input'!$I$7,'Profile Grade Input'!$I$6+'Profile Grade Input'!$I$9*('Critical Stations'!G12-'Profile Grade Input'!$I$5)+'Profile Grade Input'!$I$11*('Critical Stations'!G12-'Profile Grade Input'!$I$5)^2,IF('Critical Stations'!G12&lt;'Profile Grade Input'!$L$7,'Profile Grade Input'!$L$6+'Profile Grade Input'!$L$9*('Critical Stations'!G12-'Profile Grade Input'!$L$5)+'Profile Grade Input'!$L$11*('Critical Stations'!G12-'Profile Grade Input'!$L$5)^2,'Profile Grade Input'!$O$6+'Profile Grade Input'!$O$9*('Critical Stations'!G12-'Profile Grade Input'!$O$5)+'Profile Grade Input'!$O$11*('Critical Stations'!G12-'Profile Grade Input'!$O$5)^2))))</f>
        <v>647.51175633731032</v>
      </c>
      <c r="H12" s="31">
        <f>IF('Critical Stations'!H12&lt;'Profile Grade Input'!$C$7,'Profile Grade Input'!$C$6+'Profile Grade Input'!$C$9*('Critical Stations'!H12-'Profile Grade Input'!$C$5)+'Profile Grade Input'!$C$11*('Critical Stations'!H12-'Profile Grade Input'!$C$5)^2,IF('Critical Stations'!H12&lt;'Profile Grade Input'!$F$7,'Profile Grade Input'!$F$6+'Profile Grade Input'!$F$9*('Critical Stations'!H12-'Profile Grade Input'!$F$5)+'Profile Grade Input'!$F$11*('Critical Stations'!H12-'Profile Grade Input'!$F$5)^2,IF('Critical Stations'!H12&lt;'Profile Grade Input'!$I$7,'Profile Grade Input'!$I$6+'Profile Grade Input'!$I$9*('Critical Stations'!H12-'Profile Grade Input'!$I$5)+'Profile Grade Input'!$I$11*('Critical Stations'!H12-'Profile Grade Input'!$I$5)^2,IF('Critical Stations'!H12&lt;'Profile Grade Input'!$L$7,'Profile Grade Input'!$L$6+'Profile Grade Input'!$L$9*('Critical Stations'!H12-'Profile Grade Input'!$L$5)+'Profile Grade Input'!$L$11*('Critical Stations'!H12-'Profile Grade Input'!$L$5)^2,'Profile Grade Input'!$O$6+'Profile Grade Input'!$O$9*('Critical Stations'!H12-'Profile Grade Input'!$O$5)+'Profile Grade Input'!$O$11*('Critical Stations'!H12-'Profile Grade Input'!$O$5)^2))))</f>
        <v>647.90493318398296</v>
      </c>
      <c r="I12" s="31">
        <f>IF('Critical Stations'!I12&lt;'Profile Grade Input'!$C$7,'Profile Grade Input'!$C$6+'Profile Grade Input'!$C$9*('Critical Stations'!I12-'Profile Grade Input'!$C$5)+'Profile Grade Input'!$C$11*('Critical Stations'!I12-'Profile Grade Input'!$C$5)^2,IF('Critical Stations'!I12&lt;'Profile Grade Input'!$F$7,'Profile Grade Input'!$F$6+'Profile Grade Input'!$F$9*('Critical Stations'!I12-'Profile Grade Input'!$F$5)+'Profile Grade Input'!$F$11*('Critical Stations'!I12-'Profile Grade Input'!$F$5)^2,IF('Critical Stations'!I12&lt;'Profile Grade Input'!$I$7,'Profile Grade Input'!$I$6+'Profile Grade Input'!$I$9*('Critical Stations'!I12-'Profile Grade Input'!$I$5)+'Profile Grade Input'!$I$11*('Critical Stations'!I12-'Profile Grade Input'!$I$5)^2,IF('Critical Stations'!I12&lt;'Profile Grade Input'!$L$7,'Profile Grade Input'!$L$6+'Profile Grade Input'!$L$9*('Critical Stations'!I12-'Profile Grade Input'!$L$5)+'Profile Grade Input'!$L$11*('Critical Stations'!I12-'Profile Grade Input'!$L$5)^2,'Profile Grade Input'!$O$6+'Profile Grade Input'!$O$9*('Critical Stations'!I12-'Profile Grade Input'!$O$5)+'Profile Grade Input'!$O$11*('Critical Stations'!I12-'Profile Grade Input'!$O$5)^2))))</f>
        <v>648.35562641059528</v>
      </c>
      <c r="J12" s="31">
        <f>IF('Critical Stations'!J12&lt;'Profile Grade Input'!$C$7,'Profile Grade Input'!$C$6+'Profile Grade Input'!$C$9*('Critical Stations'!J12-'Profile Grade Input'!$C$5)+'Profile Grade Input'!$C$11*('Critical Stations'!J12-'Profile Grade Input'!$C$5)^2,IF('Critical Stations'!J12&lt;'Profile Grade Input'!$F$7,'Profile Grade Input'!$F$6+'Profile Grade Input'!$F$9*('Critical Stations'!J12-'Profile Grade Input'!$F$5)+'Profile Grade Input'!$F$11*('Critical Stations'!J12-'Profile Grade Input'!$F$5)^2,IF('Critical Stations'!J12&lt;'Profile Grade Input'!$I$7,'Profile Grade Input'!$I$6+'Profile Grade Input'!$I$9*('Critical Stations'!J12-'Profile Grade Input'!$I$5)+'Profile Grade Input'!$I$11*('Critical Stations'!J12-'Profile Grade Input'!$I$5)^2,IF('Critical Stations'!J12&lt;'Profile Grade Input'!$L$7,'Profile Grade Input'!$L$6+'Profile Grade Input'!$L$9*('Critical Stations'!J12-'Profile Grade Input'!$L$5)+'Profile Grade Input'!$L$11*('Critical Stations'!J12-'Profile Grade Input'!$L$5)^2,'Profile Grade Input'!$O$6+'Profile Grade Input'!$O$9*('Critical Stations'!J12-'Profile Grade Input'!$O$5)+'Profile Grade Input'!$O$11*('Critical Stations'!J12-'Profile Grade Input'!$O$5)^2))))</f>
        <v>648.86306948367587</v>
      </c>
      <c r="K12" s="31">
        <f>IF('Critical Stations'!K12&lt;'Profile Grade Input'!$C$7,'Profile Grade Input'!$C$6+'Profile Grade Input'!$C$9*('Critical Stations'!K12-'Profile Grade Input'!$C$5)+'Profile Grade Input'!$C$11*('Critical Stations'!K12-'Profile Grade Input'!$C$5)^2,IF('Critical Stations'!K12&lt;'Profile Grade Input'!$F$7,'Profile Grade Input'!$F$6+'Profile Grade Input'!$F$9*('Critical Stations'!K12-'Profile Grade Input'!$F$5)+'Profile Grade Input'!$F$11*('Critical Stations'!K12-'Profile Grade Input'!$F$5)^2,IF('Critical Stations'!K12&lt;'Profile Grade Input'!$I$7,'Profile Grade Input'!$I$6+'Profile Grade Input'!$I$9*('Critical Stations'!K12-'Profile Grade Input'!$I$5)+'Profile Grade Input'!$I$11*('Critical Stations'!K12-'Profile Grade Input'!$I$5)^2,IF('Critical Stations'!K12&lt;'Profile Grade Input'!$L$7,'Profile Grade Input'!$L$6+'Profile Grade Input'!$L$9*('Critical Stations'!K12-'Profile Grade Input'!$L$5)+'Profile Grade Input'!$L$11*('Critical Stations'!K12-'Profile Grade Input'!$L$5)^2,'Profile Grade Input'!$O$6+'Profile Grade Input'!$O$9*('Critical Stations'!K12-'Profile Grade Input'!$O$5)+'Profile Grade Input'!$O$11*('Critical Stations'!K12-'Profile Grade Input'!$O$5)^2))))</f>
        <v>649.2825795308546</v>
      </c>
      <c r="L12" s="31">
        <f>IF('Critical Stations'!L12&lt;'Profile Grade Input'!$C$7,'Profile Grade Input'!$C$6+'Profile Grade Input'!$C$9*('Critical Stations'!L12-'Profile Grade Input'!$C$5)+'Profile Grade Input'!$C$11*('Critical Stations'!L12-'Profile Grade Input'!$C$5)^2,IF('Critical Stations'!L12&lt;'Profile Grade Input'!$F$7,'Profile Grade Input'!$F$6+'Profile Grade Input'!$F$9*('Critical Stations'!L12-'Profile Grade Input'!$F$5)+'Profile Grade Input'!$F$11*('Critical Stations'!L12-'Profile Grade Input'!$F$5)^2,IF('Critical Stations'!L12&lt;'Profile Grade Input'!$I$7,'Profile Grade Input'!$I$6+'Profile Grade Input'!$I$9*('Critical Stations'!L12-'Profile Grade Input'!$I$5)+'Profile Grade Input'!$I$11*('Critical Stations'!L12-'Profile Grade Input'!$I$5)^2,IF('Critical Stations'!L12&lt;'Profile Grade Input'!$L$7,'Profile Grade Input'!$L$6+'Profile Grade Input'!$L$9*('Critical Stations'!L12-'Profile Grade Input'!$L$5)+'Profile Grade Input'!$L$11*('Critical Stations'!L12-'Profile Grade Input'!$L$5)^2,'Profile Grade Input'!$O$6+'Profile Grade Input'!$O$9*('Critical Stations'!L12-'Profile Grade Input'!$O$5)+'Profile Grade Input'!$O$11*('Critical Stations'!L12-'Profile Grade Input'!$O$5)^2))))</f>
        <v>649.42802893669568</v>
      </c>
      <c r="M12" s="31">
        <f>IF('Critical Stations'!M12&lt;'Profile Grade Input'!$C$7,'Profile Grade Input'!$C$6+'Profile Grade Input'!$C$9*('Critical Stations'!M12-'Profile Grade Input'!$C$5)+'Profile Grade Input'!$C$11*('Critical Stations'!M12-'Profile Grade Input'!$C$5)^2,IF('Critical Stations'!M12&lt;'Profile Grade Input'!$F$7,'Profile Grade Input'!$F$6+'Profile Grade Input'!$F$9*('Critical Stations'!M12-'Profile Grade Input'!$F$5)+'Profile Grade Input'!$F$11*('Critical Stations'!M12-'Profile Grade Input'!$F$5)^2,IF('Critical Stations'!M12&lt;'Profile Grade Input'!$I$7,'Profile Grade Input'!$I$6+'Profile Grade Input'!$I$9*('Critical Stations'!M12-'Profile Grade Input'!$I$5)+'Profile Grade Input'!$I$11*('Critical Stations'!M12-'Profile Grade Input'!$I$5)^2,IF('Critical Stations'!M12&lt;'Profile Grade Input'!$L$7,'Profile Grade Input'!$L$6+'Profile Grade Input'!$L$9*('Critical Stations'!M12-'Profile Grade Input'!$L$5)+'Profile Grade Input'!$L$11*('Critical Stations'!M12-'Profile Grade Input'!$L$5)^2,'Profile Grade Input'!$O$6+'Profile Grade Input'!$O$9*('Critical Stations'!M12-'Profile Grade Input'!$O$5)+'Profile Grade Input'!$O$11*('Critical Stations'!M12-'Profile Grade Input'!$O$5)^2))))</f>
        <v>650.05024925849818</v>
      </c>
      <c r="N12" s="31">
        <f>IF('Critical Stations'!N12&lt;'Profile Grade Input'!$C$7,'Profile Grade Input'!$C$6+'Profile Grade Input'!$C$9*('Critical Stations'!N12-'Profile Grade Input'!$C$5)+'Profile Grade Input'!$C$11*('Critical Stations'!N12-'Profile Grade Input'!$C$5)^2,IF('Critical Stations'!N12&lt;'Profile Grade Input'!$F$7,'Profile Grade Input'!$F$6+'Profile Grade Input'!$F$9*('Critical Stations'!N12-'Profile Grade Input'!$F$5)+'Profile Grade Input'!$F$11*('Critical Stations'!N12-'Profile Grade Input'!$F$5)^2,IF('Critical Stations'!N12&lt;'Profile Grade Input'!$I$7,'Profile Grade Input'!$I$6+'Profile Grade Input'!$I$9*('Critical Stations'!N12-'Profile Grade Input'!$I$5)+'Profile Grade Input'!$I$11*('Critical Stations'!N12-'Profile Grade Input'!$I$5)^2,IF('Critical Stations'!N12&lt;'Profile Grade Input'!$L$7,'Profile Grade Input'!$L$6+'Profile Grade Input'!$L$9*('Critical Stations'!N12-'Profile Grade Input'!$L$5)+'Profile Grade Input'!$L$11*('Critical Stations'!N12-'Profile Grade Input'!$L$5)^2,'Profile Grade Input'!$O$6+'Profile Grade Input'!$O$9*('Critical Stations'!N12-'Profile Grade Input'!$O$5)+'Profile Grade Input'!$O$11*('Critical Stations'!N12-'Profile Grade Input'!$O$5)^2))))</f>
        <v>650.73010811675999</v>
      </c>
      <c r="O12" s="31">
        <f>IF('Critical Stations'!O12&lt;'Profile Grade Input'!$C$7,'Profile Grade Input'!$C$6+'Profile Grade Input'!$C$9*('Critical Stations'!O12-'Profile Grade Input'!$C$5)+'Profile Grade Input'!$C$11*('Critical Stations'!O12-'Profile Grade Input'!$C$5)^2,IF('Critical Stations'!O12&lt;'Profile Grade Input'!$F$7,'Profile Grade Input'!$F$6+'Profile Grade Input'!$F$9*('Critical Stations'!O12-'Profile Grade Input'!$F$5)+'Profile Grade Input'!$F$11*('Critical Stations'!O12-'Profile Grade Input'!$F$5)^2,IF('Critical Stations'!O12&lt;'Profile Grade Input'!$I$7,'Profile Grade Input'!$I$6+'Profile Grade Input'!$I$9*('Critical Stations'!O12-'Profile Grade Input'!$I$5)+'Profile Grade Input'!$I$11*('Critical Stations'!O12-'Profile Grade Input'!$I$5)^2,IF('Critical Stations'!O12&lt;'Profile Grade Input'!$L$7,'Profile Grade Input'!$L$6+'Profile Grade Input'!$L$9*('Critical Stations'!O12-'Profile Grade Input'!$L$5)+'Profile Grade Input'!$L$11*('Critical Stations'!O12-'Profile Grade Input'!$L$5)^2,'Profile Grade Input'!$O$6+'Profile Grade Input'!$O$9*('Critical Stations'!O12-'Profile Grade Input'!$O$5)+'Profile Grade Input'!$O$11*('Critical Stations'!O12-'Profile Grade Input'!$O$5)^2))))</f>
        <v>650.90748825969501</v>
      </c>
      <c r="P12" s="31">
        <f>IF('Critical Stations'!P12&lt;'Profile Grade Input'!$C$7,'Profile Grade Input'!$C$6+'Profile Grade Input'!$C$9*('Critical Stations'!P12-'Profile Grade Input'!$C$5)+'Profile Grade Input'!$C$11*('Critical Stations'!P12-'Profile Grade Input'!$C$5)^2,IF('Critical Stations'!P12&lt;'Profile Grade Input'!$F$7,'Profile Grade Input'!$F$6+'Profile Grade Input'!$F$9*('Critical Stations'!P12-'Profile Grade Input'!$F$5)+'Profile Grade Input'!$F$11*('Critical Stations'!P12-'Profile Grade Input'!$F$5)^2,IF('Critical Stations'!P12&lt;'Profile Grade Input'!$I$7,'Profile Grade Input'!$I$6+'Profile Grade Input'!$I$9*('Critical Stations'!P12-'Profile Grade Input'!$I$5)+'Profile Grade Input'!$I$11*('Critical Stations'!P12-'Profile Grade Input'!$I$5)^2,IF('Critical Stations'!P12&lt;'Profile Grade Input'!$L$7,'Profile Grade Input'!$L$6+'Profile Grade Input'!$L$9*('Critical Stations'!P12-'Profile Grade Input'!$L$5)+'Profile Grade Input'!$L$11*('Critical Stations'!P12-'Profile Grade Input'!$L$5)^2,'Profile Grade Input'!$O$6+'Profile Grade Input'!$O$9*('Critical Stations'!P12-'Profile Grade Input'!$O$5)+'Profile Grade Input'!$O$11*('Critical Stations'!P12-'Profile Grade Input'!$O$5)^2))))</f>
        <v>651.46647250845012</v>
      </c>
      <c r="Q12" s="31">
        <f>IF('Critical Stations'!Q12&lt;'Profile Grade Input'!$C$7,'Profile Grade Input'!$C$6+'Profile Grade Input'!$C$9*('Critical Stations'!Q12-'Profile Grade Input'!$C$5)+'Profile Grade Input'!$C$11*('Critical Stations'!Q12-'Profile Grade Input'!$C$5)^2,IF('Critical Stations'!Q12&lt;'Profile Grade Input'!$F$7,'Profile Grade Input'!$F$6+'Profile Grade Input'!$F$9*('Critical Stations'!Q12-'Profile Grade Input'!$F$5)+'Profile Grade Input'!$F$11*('Critical Stations'!Q12-'Profile Grade Input'!$F$5)^2,IF('Critical Stations'!Q12&lt;'Profile Grade Input'!$I$7,'Profile Grade Input'!$I$6+'Profile Grade Input'!$I$9*('Critical Stations'!Q12-'Profile Grade Input'!$I$5)+'Profile Grade Input'!$I$11*('Critical Stations'!Q12-'Profile Grade Input'!$I$5)^2,IF('Critical Stations'!Q12&lt;'Profile Grade Input'!$L$7,'Profile Grade Input'!$L$6+'Profile Grade Input'!$L$9*('Critical Stations'!Q12-'Profile Grade Input'!$L$5)+'Profile Grade Input'!$L$11*('Critical Stations'!Q12-'Profile Grade Input'!$L$5)^2,'Profile Grade Input'!$O$6+'Profile Grade Input'!$O$9*('Critical Stations'!Q12-'Profile Grade Input'!$O$5)+'Profile Grade Input'!$O$11*('Critical Stations'!Q12-'Profile Grade Input'!$O$5)^2))))</f>
        <v>652.26003670695013</v>
      </c>
      <c r="R12" s="31">
        <f>IF('Critical Stations'!R12&lt;'Profile Grade Input'!$C$7,'Profile Grade Input'!$C$6+'Profile Grade Input'!$C$9*('Critical Stations'!R12-'Profile Grade Input'!$C$5)+'Profile Grade Input'!$C$11*('Critical Stations'!R12-'Profile Grade Input'!$C$5)^2,IF('Critical Stations'!R12&lt;'Profile Grade Input'!$F$7,'Profile Grade Input'!$F$6+'Profile Grade Input'!$F$9*('Critical Stations'!R12-'Profile Grade Input'!$F$5)+'Profile Grade Input'!$F$11*('Critical Stations'!R12-'Profile Grade Input'!$F$5)^2,IF('Critical Stations'!R12&lt;'Profile Grade Input'!$I$7,'Profile Grade Input'!$I$6+'Profile Grade Input'!$I$9*('Critical Stations'!R12-'Profile Grade Input'!$I$5)+'Profile Grade Input'!$I$11*('Critical Stations'!R12-'Profile Grade Input'!$I$5)^2,IF('Critical Stations'!R12&lt;'Profile Grade Input'!$L$7,'Profile Grade Input'!$L$6+'Profile Grade Input'!$L$9*('Critical Stations'!R12-'Profile Grade Input'!$L$5)+'Profile Grade Input'!$L$11*('Critical Stations'!R12-'Profile Grade Input'!$L$5)^2,'Profile Grade Input'!$O$6+'Profile Grade Input'!$O$9*('Critical Stations'!R12-'Profile Grade Input'!$O$5)+'Profile Grade Input'!$O$11*('Critical Stations'!R12-'Profile Grade Input'!$O$5)^2))))</f>
        <v>653.11126996475207</v>
      </c>
      <c r="S12" s="31">
        <f>IF('Critical Stations'!S12&lt;'Profile Grade Input'!$C$7,'Profile Grade Input'!$C$6+'Profile Grade Input'!$C$9*('Critical Stations'!S12-'Profile Grade Input'!$C$5)+'Profile Grade Input'!$C$11*('Critical Stations'!S12-'Profile Grade Input'!$C$5)^2,IF('Critical Stations'!S12&lt;'Profile Grade Input'!$F$7,'Profile Grade Input'!$F$6+'Profile Grade Input'!$F$9*('Critical Stations'!S12-'Profile Grade Input'!$F$5)+'Profile Grade Input'!$F$11*('Critical Stations'!S12-'Profile Grade Input'!$F$5)^2,IF('Critical Stations'!S12&lt;'Profile Grade Input'!$I$7,'Profile Grade Input'!$I$6+'Profile Grade Input'!$I$9*('Critical Stations'!S12-'Profile Grade Input'!$I$5)+'Profile Grade Input'!$I$11*('Critical Stations'!S12-'Profile Grade Input'!$I$5)^2,IF('Critical Stations'!S12&lt;'Profile Grade Input'!$L$7,'Profile Grade Input'!$L$6+'Profile Grade Input'!$L$9*('Critical Stations'!S12-'Profile Grade Input'!$L$5)+'Profile Grade Input'!$L$11*('Critical Stations'!S12-'Profile Grade Input'!$L$5)^2,'Profile Grade Input'!$O$6+'Profile Grade Input'!$O$9*('Critical Stations'!S12-'Profile Grade Input'!$O$5)+'Profile Grade Input'!$O$11*('Critical Stations'!S12-'Profile Grade Input'!$O$5)^2))))</f>
        <v>654.02071668503936</v>
      </c>
      <c r="T12" s="31">
        <f>IF('Critical Stations'!T12&lt;'Profile Grade Input'!$C$7,'Profile Grade Input'!$C$6+'Profile Grade Input'!$C$9*('Critical Stations'!T12-'Profile Grade Input'!$C$5)+'Profile Grade Input'!$C$11*('Critical Stations'!T12-'Profile Grade Input'!$C$5)^2,IF('Critical Stations'!T12&lt;'Profile Grade Input'!$F$7,'Profile Grade Input'!$F$6+'Profile Grade Input'!$F$9*('Critical Stations'!T12-'Profile Grade Input'!$F$5)+'Profile Grade Input'!$F$11*('Critical Stations'!T12-'Profile Grade Input'!$F$5)^2,IF('Critical Stations'!T12&lt;'Profile Grade Input'!$I$7,'Profile Grade Input'!$I$6+'Profile Grade Input'!$I$9*('Critical Stations'!T12-'Profile Grade Input'!$I$5)+'Profile Grade Input'!$I$11*('Critical Stations'!T12-'Profile Grade Input'!$I$5)^2,IF('Critical Stations'!T12&lt;'Profile Grade Input'!$L$7,'Profile Grade Input'!$L$6+'Profile Grade Input'!$L$9*('Critical Stations'!T12-'Profile Grade Input'!$L$5)+'Profile Grade Input'!$L$11*('Critical Stations'!T12-'Profile Grade Input'!$L$5)^2,'Profile Grade Input'!$O$6+'Profile Grade Input'!$O$9*('Critical Stations'!T12-'Profile Grade Input'!$O$5)+'Profile Grade Input'!$O$11*('Critical Stations'!T12-'Profile Grade Input'!$O$5)^2))))</f>
        <v>654.25256312204715</v>
      </c>
      <c r="U12" s="31">
        <f>IF('Critical Stations'!U12&lt;'Profile Grade Input'!$C$7,'Profile Grade Input'!$C$6+'Profile Grade Input'!$C$9*('Critical Stations'!U12-'Profile Grade Input'!$C$5)+'Profile Grade Input'!$C$11*('Critical Stations'!U12-'Profile Grade Input'!$C$5)^2,IF('Critical Stations'!U12&lt;'Profile Grade Input'!$F$7,'Profile Grade Input'!$F$6+'Profile Grade Input'!$F$9*('Critical Stations'!U12-'Profile Grade Input'!$F$5)+'Profile Grade Input'!$F$11*('Critical Stations'!U12-'Profile Grade Input'!$F$5)^2,IF('Critical Stations'!U12&lt;'Profile Grade Input'!$I$7,'Profile Grade Input'!$I$6+'Profile Grade Input'!$I$9*('Critical Stations'!U12-'Profile Grade Input'!$I$5)+'Profile Grade Input'!$I$11*('Critical Stations'!U12-'Profile Grade Input'!$I$5)^2,IF('Critical Stations'!U12&lt;'Profile Grade Input'!$L$7,'Profile Grade Input'!$L$6+'Profile Grade Input'!$L$9*('Critical Stations'!U12-'Profile Grade Input'!$L$5)+'Profile Grade Input'!$L$11*('Critical Stations'!U12-'Profile Grade Input'!$L$5)^2,'Profile Grade Input'!$O$6+'Profile Grade Input'!$O$9*('Critical Stations'!U12-'Profile Grade Input'!$O$5)+'Profile Grade Input'!$O$11*('Critical Stations'!U12-'Profile Grade Input'!$O$5)^2))))</f>
        <v>654.88876968897637</v>
      </c>
      <c r="V12" s="31">
        <f>IF('Critical Stations'!V12&lt;'Profile Grade Input'!$C$7,'Profile Grade Input'!$C$6+'Profile Grade Input'!$C$9*('Critical Stations'!V12-'Profile Grade Input'!$C$5)+'Profile Grade Input'!$C$11*('Critical Stations'!V12-'Profile Grade Input'!$C$5)^2,IF('Critical Stations'!V12&lt;'Profile Grade Input'!$F$7,'Profile Grade Input'!$F$6+'Profile Grade Input'!$F$9*('Critical Stations'!V12-'Profile Grade Input'!$F$5)+'Profile Grade Input'!$F$11*('Critical Stations'!V12-'Profile Grade Input'!$F$5)^2,IF('Critical Stations'!V12&lt;'Profile Grade Input'!$I$7,'Profile Grade Input'!$I$6+'Profile Grade Input'!$I$9*('Critical Stations'!V12-'Profile Grade Input'!$I$5)+'Profile Grade Input'!$I$11*('Critical Stations'!V12-'Profile Grade Input'!$I$5)^2,IF('Critical Stations'!V12&lt;'Profile Grade Input'!$L$7,'Profile Grade Input'!$L$6+'Profile Grade Input'!$L$9*('Critical Stations'!V12-'Profile Grade Input'!$L$5)+'Profile Grade Input'!$L$11*('Critical Stations'!V12-'Profile Grade Input'!$L$5)^2,'Profile Grade Input'!$O$6+'Profile Grade Input'!$O$9*('Critical Stations'!V12-'Profile Grade Input'!$O$5)+'Profile Grade Input'!$O$11*('Critical Stations'!V12-'Profile Grade Input'!$O$5)^2))))</f>
        <v>654.95508275590544</v>
      </c>
      <c r="W12" s="31">
        <f>IF('Critical Stations'!W12&lt;'Profile Grade Input'!$C$7,'Profile Grade Input'!$C$6+'Profile Grade Input'!$C$9*('Critical Stations'!W12-'Profile Grade Input'!$C$5)+'Profile Grade Input'!$C$11*('Critical Stations'!W12-'Profile Grade Input'!$C$5)^2,IF('Critical Stations'!W12&lt;'Profile Grade Input'!$F$7,'Profile Grade Input'!$F$6+'Profile Grade Input'!$F$9*('Critical Stations'!W12-'Profile Grade Input'!$F$5)+'Profile Grade Input'!$F$11*('Critical Stations'!W12-'Profile Grade Input'!$F$5)^2,IF('Critical Stations'!W12&lt;'Profile Grade Input'!$I$7,'Profile Grade Input'!$I$6+'Profile Grade Input'!$I$9*('Critical Stations'!W12-'Profile Grade Input'!$I$5)+'Profile Grade Input'!$I$11*('Critical Stations'!W12-'Profile Grade Input'!$I$5)^2,IF('Critical Stations'!W12&lt;'Profile Grade Input'!$L$7,'Profile Grade Input'!$L$6+'Profile Grade Input'!$L$9*('Critical Stations'!W12-'Profile Grade Input'!$L$5)+'Profile Grade Input'!$L$11*('Critical Stations'!W12-'Profile Grade Input'!$L$5)^2,'Profile Grade Input'!$O$6+'Profile Grade Input'!$O$9*('Critical Stations'!W12-'Profile Grade Input'!$O$5)+'Profile Grade Input'!$O$11*('Critical Stations'!W12-'Profile Grade Input'!$O$5)^2))))</f>
        <v>655.88994742125976</v>
      </c>
      <c r="X12" s="31">
        <f>IF('Critical Stations'!X12&lt;'Profile Grade Input'!$C$7,'Profile Grade Input'!$C$6+'Profile Grade Input'!$C$9*('Critical Stations'!X12-'Profile Grade Input'!$C$5)+'Profile Grade Input'!$C$11*('Critical Stations'!X12-'Profile Grade Input'!$C$5)^2,IF('Critical Stations'!X12&lt;'Profile Grade Input'!$F$7,'Profile Grade Input'!$F$6+'Profile Grade Input'!$F$9*('Critical Stations'!X12-'Profile Grade Input'!$F$5)+'Profile Grade Input'!$F$11*('Critical Stations'!X12-'Profile Grade Input'!$F$5)^2,IF('Critical Stations'!X12&lt;'Profile Grade Input'!$I$7,'Profile Grade Input'!$I$6+'Profile Grade Input'!$I$9*('Critical Stations'!X12-'Profile Grade Input'!$I$5)+'Profile Grade Input'!$I$11*('Critical Stations'!X12-'Profile Grade Input'!$I$5)^2,IF('Critical Stations'!X12&lt;'Profile Grade Input'!$L$7,'Profile Grade Input'!$L$6+'Profile Grade Input'!$L$9*('Critical Stations'!X12-'Profile Grade Input'!$L$5)+'Profile Grade Input'!$L$11*('Critical Stations'!X12-'Profile Grade Input'!$L$5)^2,'Profile Grade Input'!$O$6+'Profile Grade Input'!$O$9*('Critical Stations'!X12-'Profile Grade Input'!$O$5)+'Profile Grade Input'!$O$11*('Critical Stations'!X12-'Profile Grade Input'!$O$5)^2))))</f>
        <v>656.82481208661409</v>
      </c>
      <c r="Y12" s="31">
        <f>IF('Critical Stations'!Y12&lt;'Profile Grade Input'!$C$7,'Profile Grade Input'!$C$6+'Profile Grade Input'!$C$9*('Critical Stations'!Y12-'Profile Grade Input'!$C$5)+'Profile Grade Input'!$C$11*('Critical Stations'!Y12-'Profile Grade Input'!$C$5)^2,IF('Critical Stations'!Y12&lt;'Profile Grade Input'!$F$7,'Profile Grade Input'!$F$6+'Profile Grade Input'!$F$9*('Critical Stations'!Y12-'Profile Grade Input'!$F$5)+'Profile Grade Input'!$F$11*('Critical Stations'!Y12-'Profile Grade Input'!$F$5)^2,IF('Critical Stations'!Y12&lt;'Profile Grade Input'!$I$7,'Profile Grade Input'!$I$6+'Profile Grade Input'!$I$9*('Critical Stations'!Y12-'Profile Grade Input'!$I$5)+'Profile Grade Input'!$I$11*('Critical Stations'!Y12-'Profile Grade Input'!$I$5)^2,IF('Critical Stations'!Y12&lt;'Profile Grade Input'!$L$7,'Profile Grade Input'!$L$6+'Profile Grade Input'!$L$9*('Critical Stations'!Y12-'Profile Grade Input'!$L$5)+'Profile Grade Input'!$L$11*('Critical Stations'!Y12-'Profile Grade Input'!$L$5)^2,'Profile Grade Input'!$O$6+'Profile Grade Input'!$O$9*('Critical Stations'!Y12-'Profile Grade Input'!$O$5)+'Profile Grade Input'!$O$11*('Critical Stations'!Y12-'Profile Grade Input'!$O$5)^2))))</f>
        <v>657.75967675196841</v>
      </c>
      <c r="Z12" s="31">
        <f>IF('Critical Stations'!Z12&lt;'Profile Grade Input'!$C$7,'Profile Grade Input'!$C$6+'Profile Grade Input'!$C$9*('Critical Stations'!Z12-'Profile Grade Input'!$C$5)+'Profile Grade Input'!$C$11*('Critical Stations'!Z12-'Profile Grade Input'!$C$5)^2,IF('Critical Stations'!Z12&lt;'Profile Grade Input'!$F$7,'Profile Grade Input'!$F$6+'Profile Grade Input'!$F$9*('Critical Stations'!Z12-'Profile Grade Input'!$F$5)+'Profile Grade Input'!$F$11*('Critical Stations'!Z12-'Profile Grade Input'!$F$5)^2,IF('Critical Stations'!Z12&lt;'Profile Grade Input'!$I$7,'Profile Grade Input'!$I$6+'Profile Grade Input'!$I$9*('Critical Stations'!Z12-'Profile Grade Input'!$I$5)+'Profile Grade Input'!$I$11*('Critical Stations'!Z12-'Profile Grade Input'!$I$5)^2,IF('Critical Stations'!Z12&lt;'Profile Grade Input'!$L$7,'Profile Grade Input'!$L$6+'Profile Grade Input'!$L$9*('Critical Stations'!Z12-'Profile Grade Input'!$L$5)+'Profile Grade Input'!$L$11*('Critical Stations'!Z12-'Profile Grade Input'!$L$5)^2,'Profile Grade Input'!$O$6+'Profile Grade Input'!$O$9*('Critical Stations'!Z12-'Profile Grade Input'!$O$5)+'Profile Grade Input'!$O$11*('Critical Stations'!Z12-'Profile Grade Input'!$O$5)^2))))</f>
        <v>657.94664968503935</v>
      </c>
      <c r="AA12" s="31">
        <f>IF('Critical Stations'!AA12&lt;'Profile Grade Input'!$C$7,'Profile Grade Input'!$C$6+'Profile Grade Input'!$C$9*('Critical Stations'!AA12-'Profile Grade Input'!$C$5)+'Profile Grade Input'!$C$11*('Critical Stations'!AA12-'Profile Grade Input'!$C$5)^2,IF('Critical Stations'!AA12&lt;'Profile Grade Input'!$F$7,'Profile Grade Input'!$F$6+'Profile Grade Input'!$F$9*('Critical Stations'!AA12-'Profile Grade Input'!$F$5)+'Profile Grade Input'!$F$11*('Critical Stations'!AA12-'Profile Grade Input'!$F$5)^2,IF('Critical Stations'!AA12&lt;'Profile Grade Input'!$I$7,'Profile Grade Input'!$I$6+'Profile Grade Input'!$I$9*('Critical Stations'!AA12-'Profile Grade Input'!$I$5)+'Profile Grade Input'!$I$11*('Critical Stations'!AA12-'Profile Grade Input'!$I$5)^2,IF('Critical Stations'!AA12&lt;'Profile Grade Input'!$L$7,'Profile Grade Input'!$L$6+'Profile Grade Input'!$L$9*('Critical Stations'!AA12-'Profile Grade Input'!$L$5)+'Profile Grade Input'!$L$11*('Critical Stations'!AA12-'Profile Grade Input'!$L$5)^2,'Profile Grade Input'!$O$6+'Profile Grade Input'!$O$9*('Critical Stations'!AA12-'Profile Grade Input'!$O$5)+'Profile Grade Input'!$O$11*('Critical Stations'!AA12-'Profile Grade Input'!$O$5)^2))))</f>
        <v>658.69454141732285</v>
      </c>
      <c r="AB12" s="31">
        <f>IF('Critical Stations'!AB12&lt;'Profile Grade Input'!$C$7,'Profile Grade Input'!$C$6+'Profile Grade Input'!$C$9*('Critical Stations'!AB12-'Profile Grade Input'!$C$5)+'Profile Grade Input'!$C$11*('Critical Stations'!AB12-'Profile Grade Input'!$C$5)^2,IF('Critical Stations'!AB12&lt;'Profile Grade Input'!$F$7,'Profile Grade Input'!$F$6+'Profile Grade Input'!$F$9*('Critical Stations'!AB12-'Profile Grade Input'!$F$5)+'Profile Grade Input'!$F$11*('Critical Stations'!AB12-'Profile Grade Input'!$F$5)^2,IF('Critical Stations'!AB12&lt;'Profile Grade Input'!$I$7,'Profile Grade Input'!$I$6+'Profile Grade Input'!$I$9*('Critical Stations'!AB12-'Profile Grade Input'!$I$5)+'Profile Grade Input'!$I$11*('Critical Stations'!AB12-'Profile Grade Input'!$I$5)^2,IF('Critical Stations'!AB12&lt;'Profile Grade Input'!$L$7,'Profile Grade Input'!$L$6+'Profile Grade Input'!$L$9*('Critical Stations'!AB12-'Profile Grade Input'!$L$5)+'Profile Grade Input'!$L$11*('Critical Stations'!AB12-'Profile Grade Input'!$L$5)^2,'Profile Grade Input'!$O$6+'Profile Grade Input'!$O$9*('Critical Stations'!AB12-'Profile Grade Input'!$O$5)+'Profile Grade Input'!$O$11*('Critical Stations'!AB12-'Profile Grade Input'!$O$5)^2))))</f>
        <v>659.62940608267718</v>
      </c>
      <c r="AC12" s="31">
        <f>IF('Critical Stations'!AC12&lt;'Profile Grade Input'!$C$7,'Profile Grade Input'!$C$6+'Profile Grade Input'!$C$9*('Critical Stations'!AC12-'Profile Grade Input'!$C$5)+'Profile Grade Input'!$C$11*('Critical Stations'!AC12-'Profile Grade Input'!$C$5)^2,IF('Critical Stations'!AC12&lt;'Profile Grade Input'!$F$7,'Profile Grade Input'!$F$6+'Profile Grade Input'!$F$9*('Critical Stations'!AC12-'Profile Grade Input'!$F$5)+'Profile Grade Input'!$F$11*('Critical Stations'!AC12-'Profile Grade Input'!$F$5)^2,IF('Critical Stations'!AC12&lt;'Profile Grade Input'!$I$7,'Profile Grade Input'!$I$6+'Profile Grade Input'!$I$9*('Critical Stations'!AC12-'Profile Grade Input'!$I$5)+'Profile Grade Input'!$I$11*('Critical Stations'!AC12-'Profile Grade Input'!$I$5)^2,IF('Critical Stations'!AC12&lt;'Profile Grade Input'!$L$7,'Profile Grade Input'!$L$6+'Profile Grade Input'!$L$9*('Critical Stations'!AC12-'Profile Grade Input'!$L$5)+'Profile Grade Input'!$L$11*('Critical Stations'!AC12-'Profile Grade Input'!$L$5)^2,'Profile Grade Input'!$O$6+'Profile Grade Input'!$O$9*('Critical Stations'!AC12-'Profile Grade Input'!$O$5)+'Profile Grade Input'!$O$11*('Critical Stations'!AC12-'Profile Grade Input'!$O$5)^2))))</f>
        <v>660.5642707480315</v>
      </c>
      <c r="AD12" s="31">
        <f>IF('Critical Stations'!AD12&lt;'Profile Grade Input'!$C$7,'Profile Grade Input'!$C$6+'Profile Grade Input'!$C$9*('Critical Stations'!AD12-'Profile Grade Input'!$C$5)+'Profile Grade Input'!$C$11*('Critical Stations'!AD12-'Profile Grade Input'!$C$5)^2,IF('Critical Stations'!AD12&lt;'Profile Grade Input'!$F$7,'Profile Grade Input'!$F$6+'Profile Grade Input'!$F$9*('Critical Stations'!AD12-'Profile Grade Input'!$F$5)+'Profile Grade Input'!$F$11*('Critical Stations'!AD12-'Profile Grade Input'!$F$5)^2,IF('Critical Stations'!AD12&lt;'Profile Grade Input'!$I$7,'Profile Grade Input'!$I$6+'Profile Grade Input'!$I$9*('Critical Stations'!AD12-'Profile Grade Input'!$I$5)+'Profile Grade Input'!$I$11*('Critical Stations'!AD12-'Profile Grade Input'!$I$5)^2,IF('Critical Stations'!AD12&lt;'Profile Grade Input'!$L$7,'Profile Grade Input'!$L$6+'Profile Grade Input'!$L$9*('Critical Stations'!AD12-'Profile Grade Input'!$L$5)+'Profile Grade Input'!$L$11*('Critical Stations'!AD12-'Profile Grade Input'!$L$5)^2,'Profile Grade Input'!$O$6+'Profile Grade Input'!$O$9*('Critical Stations'!AD12-'Profile Grade Input'!$O$5)+'Profile Grade Input'!$O$11*('Critical Stations'!AD12-'Profile Grade Input'!$O$5)^2))))</f>
        <v>661.49913541338583</v>
      </c>
      <c r="AE12" s="31">
        <f>IF('Critical Stations'!AE12&lt;'Profile Grade Input'!$C$7,'Profile Grade Input'!$C$6+'Profile Grade Input'!$C$9*('Critical Stations'!AE12-'Profile Grade Input'!$C$5)+'Profile Grade Input'!$C$11*('Critical Stations'!AE12-'Profile Grade Input'!$C$5)^2,IF('Critical Stations'!AE12&lt;'Profile Grade Input'!$F$7,'Profile Grade Input'!$F$6+'Profile Grade Input'!$F$9*('Critical Stations'!AE12-'Profile Grade Input'!$F$5)+'Profile Grade Input'!$F$11*('Critical Stations'!AE12-'Profile Grade Input'!$F$5)^2,IF('Critical Stations'!AE12&lt;'Profile Grade Input'!$I$7,'Profile Grade Input'!$I$6+'Profile Grade Input'!$I$9*('Critical Stations'!AE12-'Profile Grade Input'!$I$5)+'Profile Grade Input'!$I$11*('Critical Stations'!AE12-'Profile Grade Input'!$I$5)^2,IF('Critical Stations'!AE12&lt;'Profile Grade Input'!$L$7,'Profile Grade Input'!$L$6+'Profile Grade Input'!$L$9*('Critical Stations'!AE12-'Profile Grade Input'!$L$5)+'Profile Grade Input'!$L$11*('Critical Stations'!AE12-'Profile Grade Input'!$L$5)^2,'Profile Grade Input'!$O$6+'Profile Grade Input'!$O$9*('Critical Stations'!AE12-'Profile Grade Input'!$O$5)+'Profile Grade Input'!$O$11*('Critical Stations'!AE12-'Profile Grade Input'!$O$5)^2))))</f>
        <v>661.73596779527554</v>
      </c>
      <c r="AF12" s="31">
        <f>IF('Critical Stations'!AF12&lt;'Profile Grade Input'!$C$7,'Profile Grade Input'!$C$6+'Profile Grade Input'!$C$9*('Critical Stations'!AF12-'Profile Grade Input'!$C$5)+'Profile Grade Input'!$C$11*('Critical Stations'!AF12-'Profile Grade Input'!$C$5)^2,IF('Critical Stations'!AF12&lt;'Profile Grade Input'!$F$7,'Profile Grade Input'!$F$6+'Profile Grade Input'!$F$9*('Critical Stations'!AF12-'Profile Grade Input'!$F$5)+'Profile Grade Input'!$F$11*('Critical Stations'!AF12-'Profile Grade Input'!$F$5)^2,IF('Critical Stations'!AF12&lt;'Profile Grade Input'!$I$7,'Profile Grade Input'!$I$6+'Profile Grade Input'!$I$9*('Critical Stations'!AF12-'Profile Grade Input'!$I$5)+'Profile Grade Input'!$I$11*('Critical Stations'!AF12-'Profile Grade Input'!$I$5)^2,IF('Critical Stations'!AF12&lt;'Profile Grade Input'!$L$7,'Profile Grade Input'!$L$6+'Profile Grade Input'!$L$9*('Critical Stations'!AF12-'Profile Grade Input'!$L$5)+'Profile Grade Input'!$L$11*('Critical Stations'!AF12-'Profile Grade Input'!$L$5)^2,'Profile Grade Input'!$O$6+'Profile Grade Input'!$O$9*('Critical Stations'!AF12-'Profile Grade Input'!$O$5)+'Profile Grade Input'!$O$11*('Critical Stations'!AF12-'Profile Grade Input'!$O$5)^2))))</f>
        <v>662.43400007874016</v>
      </c>
      <c r="AG12" s="31">
        <f>IF('Critical Stations'!AG12&lt;'Profile Grade Input'!$C$7,'Profile Grade Input'!$C$6+'Profile Grade Input'!$C$9*('Critical Stations'!AG12-'Profile Grade Input'!$C$5)+'Profile Grade Input'!$C$11*('Critical Stations'!AG12-'Profile Grade Input'!$C$5)^2,IF('Critical Stations'!AG12&lt;'Profile Grade Input'!$F$7,'Profile Grade Input'!$F$6+'Profile Grade Input'!$F$9*('Critical Stations'!AG12-'Profile Grade Input'!$F$5)+'Profile Grade Input'!$F$11*('Critical Stations'!AG12-'Profile Grade Input'!$F$5)^2,IF('Critical Stations'!AG12&lt;'Profile Grade Input'!$I$7,'Profile Grade Input'!$I$6+'Profile Grade Input'!$I$9*('Critical Stations'!AG12-'Profile Grade Input'!$I$5)+'Profile Grade Input'!$I$11*('Critical Stations'!AG12-'Profile Grade Input'!$I$5)^2,IF('Critical Stations'!AG12&lt;'Profile Grade Input'!$L$7,'Profile Grade Input'!$L$6+'Profile Grade Input'!$L$9*('Critical Stations'!AG12-'Profile Grade Input'!$L$5)+'Profile Grade Input'!$L$11*('Critical Stations'!AG12-'Profile Grade Input'!$L$5)^2,'Profile Grade Input'!$O$6+'Profile Grade Input'!$O$9*('Critical Stations'!AG12-'Profile Grade Input'!$O$5)+'Profile Grade Input'!$O$11*('Critical Stations'!AG12-'Profile Grade Input'!$O$5)^2))))</f>
        <v>663.36886474409448</v>
      </c>
      <c r="AH12" s="31">
        <f>IF('Critical Stations'!AH12&lt;'Profile Grade Input'!$C$7,'Profile Grade Input'!$C$6+'Profile Grade Input'!$C$9*('Critical Stations'!AH12-'Profile Grade Input'!$C$5)+'Profile Grade Input'!$C$11*('Critical Stations'!AH12-'Profile Grade Input'!$C$5)^2,IF('Critical Stations'!AH12&lt;'Profile Grade Input'!$F$7,'Profile Grade Input'!$F$6+'Profile Grade Input'!$F$9*('Critical Stations'!AH12-'Profile Grade Input'!$F$5)+'Profile Grade Input'!$F$11*('Critical Stations'!AH12-'Profile Grade Input'!$F$5)^2,IF('Critical Stations'!AH12&lt;'Profile Grade Input'!$I$7,'Profile Grade Input'!$I$6+'Profile Grade Input'!$I$9*('Critical Stations'!AH12-'Profile Grade Input'!$I$5)+'Profile Grade Input'!$I$11*('Critical Stations'!AH12-'Profile Grade Input'!$I$5)^2,IF('Critical Stations'!AH12&lt;'Profile Grade Input'!$L$7,'Profile Grade Input'!$L$6+'Profile Grade Input'!$L$9*('Critical Stations'!AH12-'Profile Grade Input'!$L$5)+'Profile Grade Input'!$L$11*('Critical Stations'!AH12-'Profile Grade Input'!$L$5)^2,'Profile Grade Input'!$O$6+'Profile Grade Input'!$O$9*('Critical Stations'!AH12-'Profile Grade Input'!$O$5)+'Profile Grade Input'!$O$11*('Critical Stations'!AH12-'Profile Grade Input'!$O$5)^2))))</f>
        <v>664.30372940944881</v>
      </c>
      <c r="AI12" s="31">
        <f>IF('Critical Stations'!AI12&lt;'Profile Grade Input'!$C$7,'Profile Grade Input'!$C$6+'Profile Grade Input'!$C$9*('Critical Stations'!AI12-'Profile Grade Input'!$C$5)+'Profile Grade Input'!$C$11*('Critical Stations'!AI12-'Profile Grade Input'!$C$5)^2,IF('Critical Stations'!AI12&lt;'Profile Grade Input'!$F$7,'Profile Grade Input'!$F$6+'Profile Grade Input'!$F$9*('Critical Stations'!AI12-'Profile Grade Input'!$F$5)+'Profile Grade Input'!$F$11*('Critical Stations'!AI12-'Profile Grade Input'!$F$5)^2,IF('Critical Stations'!AI12&lt;'Profile Grade Input'!$I$7,'Profile Grade Input'!$I$6+'Profile Grade Input'!$I$9*('Critical Stations'!AI12-'Profile Grade Input'!$I$5)+'Profile Grade Input'!$I$11*('Critical Stations'!AI12-'Profile Grade Input'!$I$5)^2,IF('Critical Stations'!AI12&lt;'Profile Grade Input'!$L$7,'Profile Grade Input'!$L$6+'Profile Grade Input'!$L$9*('Critical Stations'!AI12-'Profile Grade Input'!$L$5)+'Profile Grade Input'!$L$11*('Critical Stations'!AI12-'Profile Grade Input'!$L$5)^2,'Profile Grade Input'!$O$6+'Profile Grade Input'!$O$9*('Critical Stations'!AI12-'Profile Grade Input'!$O$5)+'Profile Grade Input'!$O$11*('Critical Stations'!AI12-'Profile Grade Input'!$O$5)^2))))</f>
        <v>665.23859407480313</v>
      </c>
      <c r="AJ12" s="31">
        <f>IF('Critical Stations'!AJ12&lt;'Profile Grade Input'!$C$7,'Profile Grade Input'!$C$6+'Profile Grade Input'!$C$9*('Critical Stations'!AJ12-'Profile Grade Input'!$C$5)+'Profile Grade Input'!$C$11*('Critical Stations'!AJ12-'Profile Grade Input'!$C$5)^2,IF('Critical Stations'!AJ12&lt;'Profile Grade Input'!$F$7,'Profile Grade Input'!$F$6+'Profile Grade Input'!$F$9*('Critical Stations'!AJ12-'Profile Grade Input'!$F$5)+'Profile Grade Input'!$F$11*('Critical Stations'!AJ12-'Profile Grade Input'!$F$5)^2,IF('Critical Stations'!AJ12&lt;'Profile Grade Input'!$I$7,'Profile Grade Input'!$I$6+'Profile Grade Input'!$I$9*('Critical Stations'!AJ12-'Profile Grade Input'!$I$5)+'Profile Grade Input'!$I$11*('Critical Stations'!AJ12-'Profile Grade Input'!$I$5)^2,IF('Critical Stations'!AJ12&lt;'Profile Grade Input'!$L$7,'Profile Grade Input'!$L$6+'Profile Grade Input'!$L$9*('Critical Stations'!AJ12-'Profile Grade Input'!$L$5)+'Profile Grade Input'!$L$11*('Critical Stations'!AJ12-'Profile Grade Input'!$L$5)^2,'Profile Grade Input'!$O$6+'Profile Grade Input'!$O$9*('Critical Stations'!AJ12-'Profile Grade Input'!$O$5)+'Profile Grade Input'!$O$11*('Critical Stations'!AJ12-'Profile Grade Input'!$O$5)^2))))</f>
        <v>665.8743020472441</v>
      </c>
      <c r="AK12" s="31">
        <f>IF('Critical Stations'!AK12&lt;'Profile Grade Input'!$C$7,'Profile Grade Input'!$C$6+'Profile Grade Input'!$C$9*('Critical Stations'!AK12-'Profile Grade Input'!$C$5)+'Profile Grade Input'!$C$11*('Critical Stations'!AK12-'Profile Grade Input'!$C$5)^2,IF('Critical Stations'!AK12&lt;'Profile Grade Input'!$F$7,'Profile Grade Input'!$F$6+'Profile Grade Input'!$F$9*('Critical Stations'!AK12-'Profile Grade Input'!$F$5)+'Profile Grade Input'!$F$11*('Critical Stations'!AK12-'Profile Grade Input'!$F$5)^2,IF('Critical Stations'!AK12&lt;'Profile Grade Input'!$I$7,'Profile Grade Input'!$I$6+'Profile Grade Input'!$I$9*('Critical Stations'!AK12-'Profile Grade Input'!$I$5)+'Profile Grade Input'!$I$11*('Critical Stations'!AK12-'Profile Grade Input'!$I$5)^2,IF('Critical Stations'!AK12&lt;'Profile Grade Input'!$L$7,'Profile Grade Input'!$L$6+'Profile Grade Input'!$L$9*('Critical Stations'!AK12-'Profile Grade Input'!$L$5)+'Profile Grade Input'!$L$11*('Critical Stations'!AK12-'Profile Grade Input'!$L$5)^2,'Profile Grade Input'!$O$6+'Profile Grade Input'!$O$9*('Critical Stations'!AK12-'Profile Grade Input'!$O$5)+'Profile Grade Input'!$O$11*('Critical Stations'!AK12-'Profile Grade Input'!$O$5)^2))))</f>
        <v>665.89923177165349</v>
      </c>
      <c r="AL12" s="31">
        <f>IF('Critical Stations'!AL12&lt;'Profile Grade Input'!$C$7,'Profile Grade Input'!$C$6+'Profile Grade Input'!$C$9*('Critical Stations'!AL12-'Profile Grade Input'!$C$5)+'Profile Grade Input'!$C$11*('Critical Stations'!AL12-'Profile Grade Input'!$C$5)^2,IF('Critical Stations'!AL12&lt;'Profile Grade Input'!$F$7,'Profile Grade Input'!$F$6+'Profile Grade Input'!$F$9*('Critical Stations'!AL12-'Profile Grade Input'!$F$5)+'Profile Grade Input'!$F$11*('Critical Stations'!AL12-'Profile Grade Input'!$F$5)^2,IF('Critical Stations'!AL12&lt;'Profile Grade Input'!$I$7,'Profile Grade Input'!$I$6+'Profile Grade Input'!$I$9*('Critical Stations'!AL12-'Profile Grade Input'!$I$5)+'Profile Grade Input'!$I$11*('Critical Stations'!AL12-'Profile Grade Input'!$I$5)^2,IF('Critical Stations'!AL12&lt;'Profile Grade Input'!$L$7,'Profile Grade Input'!$L$6+'Profile Grade Input'!$L$9*('Critical Stations'!AL12-'Profile Grade Input'!$L$5)+'Profile Grade Input'!$L$11*('Critical Stations'!AL12-'Profile Grade Input'!$L$5)^2,'Profile Grade Input'!$O$6+'Profile Grade Input'!$O$9*('Critical Stations'!AL12-'Profile Grade Input'!$O$5)+'Profile Grade Input'!$O$11*('Critical Stations'!AL12-'Profile Grade Input'!$O$5)^2))))</f>
        <v>665.90870506692909</v>
      </c>
      <c r="AM12" s="31">
        <f>IF('Critical Stations'!AM12&lt;'Profile Grade Input'!$C$7,'Profile Grade Input'!$C$6+'Profile Grade Input'!$C$9*('Critical Stations'!AM12-'Profile Grade Input'!$C$5)+'Profile Grade Input'!$C$11*('Critical Stations'!AM12-'Profile Grade Input'!$C$5)^2,IF('Critical Stations'!AM12&lt;'Profile Grade Input'!$F$7,'Profile Grade Input'!$F$6+'Profile Grade Input'!$F$9*('Critical Stations'!AM12-'Profile Grade Input'!$F$5)+'Profile Grade Input'!$F$11*('Critical Stations'!AM12-'Profile Grade Input'!$F$5)^2,IF('Critical Stations'!AM12&lt;'Profile Grade Input'!$I$7,'Profile Grade Input'!$I$6+'Profile Grade Input'!$I$9*('Critical Stations'!AM12-'Profile Grade Input'!$I$5)+'Profile Grade Input'!$I$11*('Critical Stations'!AM12-'Profile Grade Input'!$I$5)^2,IF('Critical Stations'!AM12&lt;'Profile Grade Input'!$L$7,'Profile Grade Input'!$L$6+'Profile Grade Input'!$L$9*('Critical Stations'!AM12-'Profile Grade Input'!$L$5)+'Profile Grade Input'!$L$11*('Critical Stations'!AM12-'Profile Grade Input'!$L$5)^2,'Profile Grade Input'!$O$6+'Profile Grade Input'!$O$9*('Critical Stations'!AM12-'Profile Grade Input'!$O$5)+'Profile Grade Input'!$O$11*('Critical Stations'!AM12-'Profile Grade Input'!$O$5)^2))))</f>
        <v>666.17345874015746</v>
      </c>
      <c r="AN12" s="31">
        <f>IF('Critical Stations'!AN12&lt;'Profile Grade Input'!$C$7,'Profile Grade Input'!$C$6+'Profile Grade Input'!$C$9*('Critical Stations'!AN12-'Profile Grade Input'!$C$5)+'Profile Grade Input'!$C$11*('Critical Stations'!AN12-'Profile Grade Input'!$C$5)^2,IF('Critical Stations'!AN12&lt;'Profile Grade Input'!$F$7,'Profile Grade Input'!$F$6+'Profile Grade Input'!$F$9*('Critical Stations'!AN12-'Profile Grade Input'!$F$5)+'Profile Grade Input'!$F$11*('Critical Stations'!AN12-'Profile Grade Input'!$F$5)^2,IF('Critical Stations'!AN12&lt;'Profile Grade Input'!$I$7,'Profile Grade Input'!$I$6+'Profile Grade Input'!$I$9*('Critical Stations'!AN12-'Profile Grade Input'!$I$5)+'Profile Grade Input'!$I$11*('Critical Stations'!AN12-'Profile Grade Input'!$I$5)^2,IF('Critical Stations'!AN12&lt;'Profile Grade Input'!$L$7,'Profile Grade Input'!$L$6+'Profile Grade Input'!$L$9*('Critical Stations'!AN12-'Profile Grade Input'!$L$5)+'Profile Grade Input'!$L$11*('Critical Stations'!AN12-'Profile Grade Input'!$L$5)^2,'Profile Grade Input'!$O$6+'Profile Grade Input'!$O$9*('Critical Stations'!AN12-'Profile Grade Input'!$O$5)+'Profile Grade Input'!$O$11*('Critical Stations'!AN12-'Profile Grade Input'!$O$5)^2))))</f>
        <v>667.10832340551178</v>
      </c>
      <c r="AO12" s="31">
        <f>IF('Critical Stations'!AO12&lt;'Profile Grade Input'!$C$7,'Profile Grade Input'!$C$6+'Profile Grade Input'!$C$9*('Critical Stations'!AO12-'Profile Grade Input'!$C$5)+'Profile Grade Input'!$C$11*('Critical Stations'!AO12-'Profile Grade Input'!$C$5)^2,IF('Critical Stations'!AO12&lt;'Profile Grade Input'!$F$7,'Profile Grade Input'!$F$6+'Profile Grade Input'!$F$9*('Critical Stations'!AO12-'Profile Grade Input'!$F$5)+'Profile Grade Input'!$F$11*('Critical Stations'!AO12-'Profile Grade Input'!$F$5)^2,IF('Critical Stations'!AO12&lt;'Profile Grade Input'!$I$7,'Profile Grade Input'!$I$6+'Profile Grade Input'!$I$9*('Critical Stations'!AO12-'Profile Grade Input'!$I$5)+'Profile Grade Input'!$I$11*('Critical Stations'!AO12-'Profile Grade Input'!$I$5)^2,IF('Critical Stations'!AO12&lt;'Profile Grade Input'!$L$7,'Profile Grade Input'!$L$6+'Profile Grade Input'!$L$9*('Critical Stations'!AO12-'Profile Grade Input'!$L$5)+'Profile Grade Input'!$L$11*('Critical Stations'!AO12-'Profile Grade Input'!$L$5)^2,'Profile Grade Input'!$O$6+'Profile Grade Input'!$O$9*('Critical Stations'!AO12-'Profile Grade Input'!$O$5)+'Profile Grade Input'!$O$11*('Critical Stations'!AO12-'Profile Grade Input'!$O$5)^2))))</f>
        <v>668.04318807086611</v>
      </c>
      <c r="AP12" s="31">
        <f>IF('Critical Stations'!AP12&lt;'Profile Grade Input'!$C$7,'Profile Grade Input'!$C$6+'Profile Grade Input'!$C$9*('Critical Stations'!AP12-'Profile Grade Input'!$C$5)+'Profile Grade Input'!$C$11*('Critical Stations'!AP12-'Profile Grade Input'!$C$5)^2,IF('Critical Stations'!AP12&lt;'Profile Grade Input'!$F$7,'Profile Grade Input'!$F$6+'Profile Grade Input'!$F$9*('Critical Stations'!AP12-'Profile Grade Input'!$F$5)+'Profile Grade Input'!$F$11*('Critical Stations'!AP12-'Profile Grade Input'!$F$5)^2,IF('Critical Stations'!AP12&lt;'Profile Grade Input'!$I$7,'Profile Grade Input'!$I$6+'Profile Grade Input'!$I$9*('Critical Stations'!AP12-'Profile Grade Input'!$I$5)+'Profile Grade Input'!$I$11*('Critical Stations'!AP12-'Profile Grade Input'!$I$5)^2,IF('Critical Stations'!AP12&lt;'Profile Grade Input'!$L$7,'Profile Grade Input'!$L$6+'Profile Grade Input'!$L$9*('Critical Stations'!AP12-'Profile Grade Input'!$L$5)+'Profile Grade Input'!$L$11*('Critical Stations'!AP12-'Profile Grade Input'!$L$5)^2,'Profile Grade Input'!$O$6+'Profile Grade Input'!$O$9*('Critical Stations'!AP12-'Profile Grade Input'!$O$5)+'Profile Grade Input'!$O$11*('Critical Stations'!AP12-'Profile Grade Input'!$O$5)^2))))</f>
        <v>668.97805273622043</v>
      </c>
      <c r="AQ12" s="31">
        <f>IF('Critical Stations'!AQ12&lt;'Profile Grade Input'!$C$7,'Profile Grade Input'!$C$6+'Profile Grade Input'!$C$9*('Critical Stations'!AQ12-'Profile Grade Input'!$C$5)+'Profile Grade Input'!$C$11*('Critical Stations'!AQ12-'Profile Grade Input'!$C$5)^2,IF('Critical Stations'!AQ12&lt;'Profile Grade Input'!$F$7,'Profile Grade Input'!$F$6+'Profile Grade Input'!$F$9*('Critical Stations'!AQ12-'Profile Grade Input'!$F$5)+'Profile Grade Input'!$F$11*('Critical Stations'!AQ12-'Profile Grade Input'!$F$5)^2,IF('Critical Stations'!AQ12&lt;'Profile Grade Input'!$I$7,'Profile Grade Input'!$I$6+'Profile Grade Input'!$I$9*('Critical Stations'!AQ12-'Profile Grade Input'!$I$5)+'Profile Grade Input'!$I$11*('Critical Stations'!AQ12-'Profile Grade Input'!$I$5)^2,IF('Critical Stations'!AQ12&lt;'Profile Grade Input'!$L$7,'Profile Grade Input'!$L$6+'Profile Grade Input'!$L$9*('Critical Stations'!AQ12-'Profile Grade Input'!$L$5)+'Profile Grade Input'!$L$11*('Critical Stations'!AQ12-'Profile Grade Input'!$L$5)^2,'Profile Grade Input'!$O$6+'Profile Grade Input'!$O$9*('Critical Stations'!AQ12-'Profile Grade Input'!$O$5)+'Profile Grade Input'!$O$11*('Critical Stations'!AQ12-'Profile Grade Input'!$O$5)^2))))</f>
        <v>669.91291740157476</v>
      </c>
      <c r="AR12" s="31">
        <f>IF('Critical Stations'!AR12&lt;'Profile Grade Input'!$C$7,'Profile Grade Input'!$C$6+'Profile Grade Input'!$C$9*('Critical Stations'!AR12-'Profile Grade Input'!$C$5)+'Profile Grade Input'!$C$11*('Critical Stations'!AR12-'Profile Grade Input'!$C$5)^2,IF('Critical Stations'!AR12&lt;'Profile Grade Input'!$F$7,'Profile Grade Input'!$F$6+'Profile Grade Input'!$F$9*('Critical Stations'!AR12-'Profile Grade Input'!$F$5)+'Profile Grade Input'!$F$11*('Critical Stations'!AR12-'Profile Grade Input'!$F$5)^2,IF('Critical Stations'!AR12&lt;'Profile Grade Input'!$I$7,'Profile Grade Input'!$I$6+'Profile Grade Input'!$I$9*('Critical Stations'!AR12-'Profile Grade Input'!$I$5)+'Profile Grade Input'!$I$11*('Critical Stations'!AR12-'Profile Grade Input'!$I$5)^2,IF('Critical Stations'!AR12&lt;'Profile Grade Input'!$L$7,'Profile Grade Input'!$L$6+'Profile Grade Input'!$L$9*('Critical Stations'!AR12-'Profile Grade Input'!$L$5)+'Profile Grade Input'!$L$11*('Critical Stations'!AR12-'Profile Grade Input'!$L$5)^2,'Profile Grade Input'!$O$6+'Profile Grade Input'!$O$9*('Critical Stations'!AR12-'Profile Grade Input'!$O$5)+'Profile Grade Input'!$O$11*('Critical Stations'!AR12-'Profile Grade Input'!$O$5)^2))))</f>
        <v>670.63587940944876</v>
      </c>
      <c r="AS12" s="31">
        <f>IF('Critical Stations'!AS12&lt;'Profile Grade Input'!$C$7,'Profile Grade Input'!$C$6+'Profile Grade Input'!$C$9*('Critical Stations'!AS12-'Profile Grade Input'!$C$5)+'Profile Grade Input'!$C$11*('Critical Stations'!AS12-'Profile Grade Input'!$C$5)^2,IF('Critical Stations'!AS12&lt;'Profile Grade Input'!$F$7,'Profile Grade Input'!$F$6+'Profile Grade Input'!$F$9*('Critical Stations'!AS12-'Profile Grade Input'!$F$5)+'Profile Grade Input'!$F$11*('Critical Stations'!AS12-'Profile Grade Input'!$F$5)^2,IF('Critical Stations'!AS12&lt;'Profile Grade Input'!$I$7,'Profile Grade Input'!$I$6+'Profile Grade Input'!$I$9*('Critical Stations'!AS12-'Profile Grade Input'!$I$5)+'Profile Grade Input'!$I$11*('Critical Stations'!AS12-'Profile Grade Input'!$I$5)^2,IF('Critical Stations'!AS12&lt;'Profile Grade Input'!$L$7,'Profile Grade Input'!$L$6+'Profile Grade Input'!$L$9*('Critical Stations'!AS12-'Profile Grade Input'!$L$5)+'Profile Grade Input'!$L$11*('Critical Stations'!AS12-'Profile Grade Input'!$L$5)^2,'Profile Grade Input'!$O$6+'Profile Grade Input'!$O$9*('Critical Stations'!AS12-'Profile Grade Input'!$O$5)+'Profile Grade Input'!$O$11*('Critical Stations'!AS12-'Profile Grade Input'!$O$5)^2))))</f>
        <v>670.84778206692908</v>
      </c>
      <c r="AT12" s="31">
        <f>IF('Critical Stations'!AT12&lt;'Profile Grade Input'!$C$7,'Profile Grade Input'!$C$6+'Profile Grade Input'!$C$9*('Critical Stations'!AT12-'Profile Grade Input'!$C$5)+'Profile Grade Input'!$C$11*('Critical Stations'!AT12-'Profile Grade Input'!$C$5)^2,IF('Critical Stations'!AT12&lt;'Profile Grade Input'!$F$7,'Profile Grade Input'!$F$6+'Profile Grade Input'!$F$9*('Critical Stations'!AT12-'Profile Grade Input'!$F$5)+'Profile Grade Input'!$F$11*('Critical Stations'!AT12-'Profile Grade Input'!$F$5)^2,IF('Critical Stations'!AT12&lt;'Profile Grade Input'!$I$7,'Profile Grade Input'!$I$6+'Profile Grade Input'!$I$9*('Critical Stations'!AT12-'Profile Grade Input'!$I$5)+'Profile Grade Input'!$I$11*('Critical Stations'!AT12-'Profile Grade Input'!$I$5)^2,IF('Critical Stations'!AT12&lt;'Profile Grade Input'!$L$7,'Profile Grade Input'!$L$6+'Profile Grade Input'!$L$9*('Critical Stations'!AT12-'Profile Grade Input'!$L$5)+'Profile Grade Input'!$L$11*('Critical Stations'!AT12-'Profile Grade Input'!$L$5)^2,'Profile Grade Input'!$O$6+'Profile Grade Input'!$O$9*('Critical Stations'!AT12-'Profile Grade Input'!$O$5)+'Profile Grade Input'!$O$11*('Critical Stations'!AT12-'Profile Grade Input'!$O$5)^2))))</f>
        <v>671.78264673228341</v>
      </c>
      <c r="AU12" s="31">
        <f>IF('Critical Stations'!AU12&lt;'Profile Grade Input'!$C$7,'Profile Grade Input'!$C$6+'Profile Grade Input'!$C$9*('Critical Stations'!AU12-'Profile Grade Input'!$C$5)+'Profile Grade Input'!$C$11*('Critical Stations'!AU12-'Profile Grade Input'!$C$5)^2,IF('Critical Stations'!AU12&lt;'Profile Grade Input'!$F$7,'Profile Grade Input'!$F$6+'Profile Grade Input'!$F$9*('Critical Stations'!AU12-'Profile Grade Input'!$F$5)+'Profile Grade Input'!$F$11*('Critical Stations'!AU12-'Profile Grade Input'!$F$5)^2,IF('Critical Stations'!AU12&lt;'Profile Grade Input'!$I$7,'Profile Grade Input'!$I$6+'Profile Grade Input'!$I$9*('Critical Stations'!AU12-'Profile Grade Input'!$I$5)+'Profile Grade Input'!$I$11*('Critical Stations'!AU12-'Profile Grade Input'!$I$5)^2,IF('Critical Stations'!AU12&lt;'Profile Grade Input'!$L$7,'Profile Grade Input'!$L$6+'Profile Grade Input'!$L$9*('Critical Stations'!AU12-'Profile Grade Input'!$L$5)+'Profile Grade Input'!$L$11*('Critical Stations'!AU12-'Profile Grade Input'!$L$5)^2,'Profile Grade Input'!$O$6+'Profile Grade Input'!$O$9*('Critical Stations'!AU12-'Profile Grade Input'!$O$5)+'Profile Grade Input'!$O$11*('Critical Stations'!AU12-'Profile Grade Input'!$O$5)^2))))</f>
        <v>672.71751139763774</v>
      </c>
      <c r="AV12" s="31">
        <f>IF('Critical Stations'!AV12&lt;'Profile Grade Input'!$C$7,'Profile Grade Input'!$C$6+'Profile Grade Input'!$C$9*('Critical Stations'!AV12-'Profile Grade Input'!$C$5)+'Profile Grade Input'!$C$11*('Critical Stations'!AV12-'Profile Grade Input'!$C$5)^2,IF('Critical Stations'!AV12&lt;'Profile Grade Input'!$F$7,'Profile Grade Input'!$F$6+'Profile Grade Input'!$F$9*('Critical Stations'!AV12-'Profile Grade Input'!$F$5)+'Profile Grade Input'!$F$11*('Critical Stations'!AV12-'Profile Grade Input'!$F$5)^2,IF('Critical Stations'!AV12&lt;'Profile Grade Input'!$I$7,'Profile Grade Input'!$I$6+'Profile Grade Input'!$I$9*('Critical Stations'!AV12-'Profile Grade Input'!$I$5)+'Profile Grade Input'!$I$11*('Critical Stations'!AV12-'Profile Grade Input'!$I$5)^2,IF('Critical Stations'!AV12&lt;'Profile Grade Input'!$L$7,'Profile Grade Input'!$L$6+'Profile Grade Input'!$L$9*('Critical Stations'!AV12-'Profile Grade Input'!$L$5)+'Profile Grade Input'!$L$11*('Critical Stations'!AV12-'Profile Grade Input'!$L$5)^2,'Profile Grade Input'!$O$6+'Profile Grade Input'!$O$9*('Critical Stations'!AV12-'Profile Grade Input'!$O$5)+'Profile Grade Input'!$O$11*('Critical Stations'!AV12-'Profile Grade Input'!$O$5)^2))))</f>
        <v>672.92941405511806</v>
      </c>
      <c r="AW12" s="31">
        <f>IF('Critical Stations'!AW12&lt;'Profile Grade Input'!$C$7,'Profile Grade Input'!$C$6+'Profile Grade Input'!$C$9*('Critical Stations'!AW12-'Profile Grade Input'!$C$5)+'Profile Grade Input'!$C$11*('Critical Stations'!AW12-'Profile Grade Input'!$C$5)^2,IF('Critical Stations'!AW12&lt;'Profile Grade Input'!$F$7,'Profile Grade Input'!$F$6+'Profile Grade Input'!$F$9*('Critical Stations'!AW12-'Profile Grade Input'!$F$5)+'Profile Grade Input'!$F$11*('Critical Stations'!AW12-'Profile Grade Input'!$F$5)^2,IF('Critical Stations'!AW12&lt;'Profile Grade Input'!$I$7,'Profile Grade Input'!$I$6+'Profile Grade Input'!$I$9*('Critical Stations'!AW12-'Profile Grade Input'!$I$5)+'Profile Grade Input'!$I$11*('Critical Stations'!AW12-'Profile Grade Input'!$I$5)^2,IF('Critical Stations'!AW12&lt;'Profile Grade Input'!$L$7,'Profile Grade Input'!$L$6+'Profile Grade Input'!$L$9*('Critical Stations'!AW12-'Profile Grade Input'!$L$5)+'Profile Grade Input'!$L$11*('Critical Stations'!AW12-'Profile Grade Input'!$L$5)^2,'Profile Grade Input'!$O$6+'Profile Grade Input'!$O$9*('Critical Stations'!AW12-'Profile Grade Input'!$O$5)+'Profile Grade Input'!$O$11*('Critical Stations'!AW12-'Profile Grade Input'!$O$5)^2))))</f>
        <v>673.65237606299206</v>
      </c>
      <c r="AX12" s="31">
        <f>IF('Critical Stations'!AX12&lt;'Profile Grade Input'!$C$7,'Profile Grade Input'!$C$6+'Profile Grade Input'!$C$9*('Critical Stations'!AX12-'Profile Grade Input'!$C$5)+'Profile Grade Input'!$C$11*('Critical Stations'!AX12-'Profile Grade Input'!$C$5)^2,IF('Critical Stations'!AX12&lt;'Profile Grade Input'!$F$7,'Profile Grade Input'!$F$6+'Profile Grade Input'!$F$9*('Critical Stations'!AX12-'Profile Grade Input'!$F$5)+'Profile Grade Input'!$F$11*('Critical Stations'!AX12-'Profile Grade Input'!$F$5)^2,IF('Critical Stations'!AX12&lt;'Profile Grade Input'!$I$7,'Profile Grade Input'!$I$6+'Profile Grade Input'!$I$9*('Critical Stations'!AX12-'Profile Grade Input'!$I$5)+'Profile Grade Input'!$I$11*('Critical Stations'!AX12-'Profile Grade Input'!$I$5)^2,IF('Critical Stations'!AX12&lt;'Profile Grade Input'!$L$7,'Profile Grade Input'!$L$6+'Profile Grade Input'!$L$9*('Critical Stations'!AX12-'Profile Grade Input'!$L$5)+'Profile Grade Input'!$L$11*('Critical Stations'!AX12-'Profile Grade Input'!$L$5)^2,'Profile Grade Input'!$O$6+'Profile Grade Input'!$O$9*('Critical Stations'!AX12-'Profile Grade Input'!$O$5)+'Profile Grade Input'!$O$11*('Critical Stations'!AX12-'Profile Grade Input'!$O$5)^2))))</f>
        <v>674.56491981894237</v>
      </c>
      <c r="AY12" s="31">
        <f>IF('Critical Stations'!AY12&lt;'Profile Grade Input'!$C$7,'Profile Grade Input'!$C$6+'Profile Grade Input'!$C$9*('Critical Stations'!AY12-'Profile Grade Input'!$C$5)+'Profile Grade Input'!$C$11*('Critical Stations'!AY12-'Profile Grade Input'!$C$5)^2,IF('Critical Stations'!AY12&lt;'Profile Grade Input'!$F$7,'Profile Grade Input'!$F$6+'Profile Grade Input'!$F$9*('Critical Stations'!AY12-'Profile Grade Input'!$F$5)+'Profile Grade Input'!$F$11*('Critical Stations'!AY12-'Profile Grade Input'!$F$5)^2,IF('Critical Stations'!AY12&lt;'Profile Grade Input'!$I$7,'Profile Grade Input'!$I$6+'Profile Grade Input'!$I$9*('Critical Stations'!AY12-'Profile Grade Input'!$I$5)+'Profile Grade Input'!$I$11*('Critical Stations'!AY12-'Profile Grade Input'!$I$5)^2,IF('Critical Stations'!AY12&lt;'Profile Grade Input'!$L$7,'Profile Grade Input'!$L$6+'Profile Grade Input'!$L$9*('Critical Stations'!AY12-'Profile Grade Input'!$L$5)+'Profile Grade Input'!$L$11*('Critical Stations'!AY12-'Profile Grade Input'!$L$5)^2,'Profile Grade Input'!$O$6+'Profile Grade Input'!$O$9*('Critical Stations'!AY12-'Profile Grade Input'!$O$5)+'Profile Grade Input'!$O$11*('Critical Stations'!AY12-'Profile Grade Input'!$O$5)^2))))</f>
        <v>675.43035887473161</v>
      </c>
      <c r="AZ12" s="31">
        <f>IF('Critical Stations'!AZ12&lt;'Profile Grade Input'!$C$7,'Profile Grade Input'!$C$6+'Profile Grade Input'!$C$9*('Critical Stations'!AZ12-'Profile Grade Input'!$C$5)+'Profile Grade Input'!$C$11*('Critical Stations'!AZ12-'Profile Grade Input'!$C$5)^2,IF('Critical Stations'!AZ12&lt;'Profile Grade Input'!$F$7,'Profile Grade Input'!$F$6+'Profile Grade Input'!$F$9*('Critical Stations'!AZ12-'Profile Grade Input'!$F$5)+'Profile Grade Input'!$F$11*('Critical Stations'!AZ12-'Profile Grade Input'!$F$5)^2,IF('Critical Stations'!AZ12&lt;'Profile Grade Input'!$I$7,'Profile Grade Input'!$I$6+'Profile Grade Input'!$I$9*('Critical Stations'!AZ12-'Profile Grade Input'!$I$5)+'Profile Grade Input'!$I$11*('Critical Stations'!AZ12-'Profile Grade Input'!$I$5)^2,IF('Critical Stations'!AZ12&lt;'Profile Grade Input'!$L$7,'Profile Grade Input'!$L$6+'Profile Grade Input'!$L$9*('Critical Stations'!AZ12-'Profile Grade Input'!$L$5)+'Profile Grade Input'!$L$11*('Critical Stations'!AZ12-'Profile Grade Input'!$L$5)^2,'Profile Grade Input'!$O$6+'Profile Grade Input'!$O$9*('Critical Stations'!AZ12-'Profile Grade Input'!$O$5)+'Profile Grade Input'!$O$11*('Critical Stations'!AZ12-'Profile Grade Input'!$O$5)^2))))</f>
        <v>676.24867647606482</v>
      </c>
      <c r="BA12" s="31">
        <f>IF('Critical Stations'!BA12&lt;'Profile Grade Input'!$C$7,'Profile Grade Input'!$C$6+'Profile Grade Input'!$C$9*('Critical Stations'!BA12-'Profile Grade Input'!$C$5)+'Profile Grade Input'!$C$11*('Critical Stations'!BA12-'Profile Grade Input'!$C$5)^2,IF('Critical Stations'!BA12&lt;'Profile Grade Input'!$F$7,'Profile Grade Input'!$F$6+'Profile Grade Input'!$F$9*('Critical Stations'!BA12-'Profile Grade Input'!$F$5)+'Profile Grade Input'!$F$11*('Critical Stations'!BA12-'Profile Grade Input'!$F$5)^2,IF('Critical Stations'!BA12&lt;'Profile Grade Input'!$I$7,'Profile Grade Input'!$I$6+'Profile Grade Input'!$I$9*('Critical Stations'!BA12-'Profile Grade Input'!$I$5)+'Profile Grade Input'!$I$11*('Critical Stations'!BA12-'Profile Grade Input'!$I$5)^2,IF('Critical Stations'!BA12&lt;'Profile Grade Input'!$L$7,'Profile Grade Input'!$L$6+'Profile Grade Input'!$L$9*('Critical Stations'!BA12-'Profile Grade Input'!$L$5)+'Profile Grade Input'!$L$11*('Critical Stations'!BA12-'Profile Grade Input'!$L$5)^2,'Profile Grade Input'!$O$6+'Profile Grade Input'!$O$9*('Critical Stations'!BA12-'Profile Grade Input'!$O$5)+'Profile Grade Input'!$O$11*('Critical Stations'!BA12-'Profile Grade Input'!$O$5)^2))))</f>
        <v>676.42761086972087</v>
      </c>
      <c r="BB12" s="31">
        <f>IF('Critical Stations'!BB12&lt;'Profile Grade Input'!$C$7,'Profile Grade Input'!$C$6+'Profile Grade Input'!$C$9*('Critical Stations'!BB12-'Profile Grade Input'!$C$5)+'Profile Grade Input'!$C$11*('Critical Stations'!BB12-'Profile Grade Input'!$C$5)^2,IF('Critical Stations'!BB12&lt;'Profile Grade Input'!$F$7,'Profile Grade Input'!$F$6+'Profile Grade Input'!$F$9*('Critical Stations'!BB12-'Profile Grade Input'!$F$5)+'Profile Grade Input'!$F$11*('Critical Stations'!BB12-'Profile Grade Input'!$F$5)^2,IF('Critical Stations'!BB12&lt;'Profile Grade Input'!$I$7,'Profile Grade Input'!$I$6+'Profile Grade Input'!$I$9*('Critical Stations'!BB12-'Profile Grade Input'!$I$5)+'Profile Grade Input'!$I$11*('Critical Stations'!BB12-'Profile Grade Input'!$I$5)^2,IF('Critical Stations'!BB12&lt;'Profile Grade Input'!$L$7,'Profile Grade Input'!$L$6+'Profile Grade Input'!$L$9*('Critical Stations'!BB12-'Profile Grade Input'!$L$5)+'Profile Grade Input'!$L$11*('Critical Stations'!BB12-'Profile Grade Input'!$L$5)^2,'Profile Grade Input'!$O$6+'Profile Grade Input'!$O$9*('Critical Stations'!BB12-'Profile Grade Input'!$O$5)+'Profile Grade Input'!$O$11*('Critical Stations'!BB12-'Profile Grade Input'!$O$5)^2))))</f>
        <v>677.0198726229421</v>
      </c>
      <c r="BC12" s="31">
        <f>IF('Critical Stations'!BC12&lt;'Profile Grade Input'!$C$7,'Profile Grade Input'!$C$6+'Profile Grade Input'!$C$9*('Critical Stations'!BC12-'Profile Grade Input'!$C$5)+'Profile Grade Input'!$C$11*('Critical Stations'!BC12-'Profile Grade Input'!$C$5)^2,IF('Critical Stations'!BC12&lt;'Profile Grade Input'!$F$7,'Profile Grade Input'!$F$6+'Profile Grade Input'!$F$9*('Critical Stations'!BC12-'Profile Grade Input'!$F$5)+'Profile Grade Input'!$F$11*('Critical Stations'!BC12-'Profile Grade Input'!$F$5)^2,IF('Critical Stations'!BC12&lt;'Profile Grade Input'!$I$7,'Profile Grade Input'!$I$6+'Profile Grade Input'!$I$9*('Critical Stations'!BC12-'Profile Grade Input'!$I$5)+'Profile Grade Input'!$I$11*('Critical Stations'!BC12-'Profile Grade Input'!$I$5)^2,IF('Critical Stations'!BC12&lt;'Profile Grade Input'!$L$7,'Profile Grade Input'!$L$6+'Profile Grade Input'!$L$9*('Critical Stations'!BC12-'Profile Grade Input'!$L$5)+'Profile Grade Input'!$L$11*('Critical Stations'!BC12-'Profile Grade Input'!$L$5)^2,'Profile Grade Input'!$O$6+'Profile Grade Input'!$O$9*('Critical Stations'!BC12-'Profile Grade Input'!$O$5)+'Profile Grade Input'!$O$11*('Critical Stations'!BC12-'Profile Grade Input'!$O$5)^2))))</f>
        <v>638.99023</v>
      </c>
      <c r="BD12" s="31">
        <f>IF('Critical Stations'!BD12&lt;'Profile Grade Input'!$C$7,'Profile Grade Input'!$C$6+'Profile Grade Input'!$C$9*('Critical Stations'!BD12-'Profile Grade Input'!$C$5)+'Profile Grade Input'!$C$11*('Critical Stations'!BD12-'Profile Grade Input'!$C$5)^2,IF('Critical Stations'!BD12&lt;'Profile Grade Input'!$F$7,'Profile Grade Input'!$F$6+'Profile Grade Input'!$F$9*('Critical Stations'!BD12-'Profile Grade Input'!$F$5)+'Profile Grade Input'!$F$11*('Critical Stations'!BD12-'Profile Grade Input'!$F$5)^2,IF('Critical Stations'!BD12&lt;'Profile Grade Input'!$I$7,'Profile Grade Input'!$I$6+'Profile Grade Input'!$I$9*('Critical Stations'!BD12-'Profile Grade Input'!$I$5)+'Profile Grade Input'!$I$11*('Critical Stations'!BD12-'Profile Grade Input'!$I$5)^2,IF('Critical Stations'!BD12&lt;'Profile Grade Input'!$L$7,'Profile Grade Input'!$L$6+'Profile Grade Input'!$L$9*('Critical Stations'!BD12-'Profile Grade Input'!$L$5)+'Profile Grade Input'!$L$11*('Critical Stations'!BD12-'Profile Grade Input'!$L$5)^2,'Profile Grade Input'!$O$6+'Profile Grade Input'!$O$9*('Critical Stations'!BD12-'Profile Grade Input'!$O$5)+'Profile Grade Input'!$O$11*('Critical Stations'!BD12-'Profile Grade Input'!$O$5)^2))))</f>
        <v>677.74282643270351</v>
      </c>
      <c r="BE12" s="31">
        <f>IF('Critical Stations'!BE12&lt;'Profile Grade Input'!$C$7,'Profile Grade Input'!$C$6+'Profile Grade Input'!$C$9*('Critical Stations'!BE12-'Profile Grade Input'!$C$5)+'Profile Grade Input'!$C$11*('Critical Stations'!BE12-'Profile Grade Input'!$C$5)^2,IF('Critical Stations'!BE12&lt;'Profile Grade Input'!$F$7,'Profile Grade Input'!$F$6+'Profile Grade Input'!$F$9*('Critical Stations'!BE12-'Profile Grade Input'!$F$5)+'Profile Grade Input'!$F$11*('Critical Stations'!BE12-'Profile Grade Input'!$F$5)^2,IF('Critical Stations'!BE12&lt;'Profile Grade Input'!$I$7,'Profile Grade Input'!$I$6+'Profile Grade Input'!$I$9*('Critical Stations'!BE12-'Profile Grade Input'!$I$5)+'Profile Grade Input'!$I$11*('Critical Stations'!BE12-'Profile Grade Input'!$I$5)^2,IF('Critical Stations'!BE12&lt;'Profile Grade Input'!$L$7,'Profile Grade Input'!$L$6+'Profile Grade Input'!$L$9*('Critical Stations'!BE12-'Profile Grade Input'!$L$5)+'Profile Grade Input'!$L$11*('Critical Stations'!BE12-'Profile Grade Input'!$L$5)^2,'Profile Grade Input'!$O$6+'Profile Grade Input'!$O$9*('Critical Stations'!BE12-'Profile Grade Input'!$O$5)+'Profile Grade Input'!$O$11*('Critical Stations'!BE12-'Profile Grade Input'!$O$5)^2))))</f>
        <v>678.04180959380187</v>
      </c>
      <c r="BF12" s="31">
        <f>IF('Critical Stations'!BF12&lt;'Profile Grade Input'!$C$7,'Profile Grade Input'!$C$6+'Profile Grade Input'!$C$9*('Critical Stations'!BF12-'Profile Grade Input'!$C$5)+'Profile Grade Input'!$C$11*('Critical Stations'!BF12-'Profile Grade Input'!$C$5)^2,IF('Critical Stations'!BF12&lt;'Profile Grade Input'!$F$7,'Profile Grade Input'!$F$6+'Profile Grade Input'!$F$9*('Critical Stations'!BF12-'Profile Grade Input'!$F$5)+'Profile Grade Input'!$F$11*('Critical Stations'!BF12-'Profile Grade Input'!$F$5)^2,IF('Critical Stations'!BF12&lt;'Profile Grade Input'!$I$7,'Profile Grade Input'!$I$6+'Profile Grade Input'!$I$9*('Critical Stations'!BF12-'Profile Grade Input'!$I$5)+'Profile Grade Input'!$I$11*('Critical Stations'!BF12-'Profile Grade Input'!$I$5)^2,IF('Critical Stations'!BF12&lt;'Profile Grade Input'!$L$7,'Profile Grade Input'!$L$6+'Profile Grade Input'!$L$9*('Critical Stations'!BF12-'Profile Grade Input'!$L$5)+'Profile Grade Input'!$L$11*('Critical Stations'!BF12-'Profile Grade Input'!$L$5)^2,'Profile Grade Input'!$O$6+'Profile Grade Input'!$O$9*('Critical Stations'!BF12-'Profile Grade Input'!$O$5)+'Profile Grade Input'!$O$11*('Critical Stations'!BF12-'Profile Grade Input'!$O$5)^2))))</f>
        <v>678.41288205998808</v>
      </c>
      <c r="BG12" s="31">
        <f>IF('Critical Stations'!BG12&lt;'Profile Grade Input'!$C$7,'Profile Grade Input'!$C$6+'Profile Grade Input'!$C$9*('Critical Stations'!BG12-'Profile Grade Input'!$C$5)+'Profile Grade Input'!$C$11*('Critical Stations'!BG12-'Profile Grade Input'!$C$5)^2,IF('Critical Stations'!BG12&lt;'Profile Grade Input'!$F$7,'Profile Grade Input'!$F$6+'Profile Grade Input'!$F$9*('Critical Stations'!BG12-'Profile Grade Input'!$F$5)+'Profile Grade Input'!$F$11*('Critical Stations'!BG12-'Profile Grade Input'!$F$5)^2,IF('Critical Stations'!BG12&lt;'Profile Grade Input'!$I$7,'Profile Grade Input'!$I$6+'Profile Grade Input'!$I$9*('Critical Stations'!BG12-'Profile Grade Input'!$I$5)+'Profile Grade Input'!$I$11*('Critical Stations'!BG12-'Profile Grade Input'!$I$5)^2,IF('Critical Stations'!BG12&lt;'Profile Grade Input'!$L$7,'Profile Grade Input'!$L$6+'Profile Grade Input'!$L$9*('Critical Stations'!BG12-'Profile Grade Input'!$L$5)+'Profile Grade Input'!$L$11*('Critical Stations'!BG12-'Profile Grade Input'!$L$5)^2,'Profile Grade Input'!$O$6+'Profile Grade Input'!$O$9*('Critical Stations'!BG12-'Profile Grade Input'!$O$5)+'Profile Grade Input'!$O$11*('Critical Stations'!BG12-'Profile Grade Input'!$O$5)^2))))</f>
        <v>679.03163167892001</v>
      </c>
      <c r="BH12" s="31">
        <f>IF('Critical Stations'!BH12&lt;'Profile Grade Input'!$C$7,'Profile Grade Input'!$C$6+'Profile Grade Input'!$C$9*('Critical Stations'!BH12-'Profile Grade Input'!$C$5)+'Profile Grade Input'!$C$11*('Critical Stations'!BH12-'Profile Grade Input'!$C$5)^2,IF('Critical Stations'!BH12&lt;'Profile Grade Input'!$F$7,'Profile Grade Input'!$F$6+'Profile Grade Input'!$F$9*('Critical Stations'!BH12-'Profile Grade Input'!$F$5)+'Profile Grade Input'!$F$11*('Critical Stations'!BH12-'Profile Grade Input'!$F$5)^2,IF('Critical Stations'!BH12&lt;'Profile Grade Input'!$I$7,'Profile Grade Input'!$I$6+'Profile Grade Input'!$I$9*('Critical Stations'!BH12-'Profile Grade Input'!$I$5)+'Profile Grade Input'!$I$11*('Critical Stations'!BH12-'Profile Grade Input'!$I$5)^2,IF('Critical Stations'!BH12&lt;'Profile Grade Input'!$L$7,'Profile Grade Input'!$L$6+'Profile Grade Input'!$L$9*('Critical Stations'!BH12-'Profile Grade Input'!$L$5)+'Profile Grade Input'!$L$11*('Critical Stations'!BH12-'Profile Grade Input'!$L$5)^2,'Profile Grade Input'!$O$6+'Profile Grade Input'!$O$9*('Critical Stations'!BH12-'Profile Grade Input'!$O$5)+'Profile Grade Input'!$O$11*('Critical Stations'!BH12-'Profile Grade Input'!$O$5)^2))))</f>
        <v>679.16435647977494</v>
      </c>
      <c r="BI12" s="31">
        <f>IF('Critical Stations'!BI12&lt;'Profile Grade Input'!$C$7,'Profile Grade Input'!$C$6+'Profile Grade Input'!$C$9*('Critical Stations'!BI12-'Profile Grade Input'!$C$5)+'Profile Grade Input'!$C$11*('Critical Stations'!BI12-'Profile Grade Input'!$C$5)^2,IF('Critical Stations'!BI12&lt;'Profile Grade Input'!$F$7,'Profile Grade Input'!$F$6+'Profile Grade Input'!$F$9*('Critical Stations'!BI12-'Profile Grade Input'!$F$5)+'Profile Grade Input'!$F$11*('Critical Stations'!BI12-'Profile Grade Input'!$F$5)^2,IF('Critical Stations'!BI12&lt;'Profile Grade Input'!$I$7,'Profile Grade Input'!$I$6+'Profile Grade Input'!$I$9*('Critical Stations'!BI12-'Profile Grade Input'!$I$5)+'Profile Grade Input'!$I$11*('Critical Stations'!BI12-'Profile Grade Input'!$I$5)^2,IF('Critical Stations'!BI12&lt;'Profile Grade Input'!$L$7,'Profile Grade Input'!$L$6+'Profile Grade Input'!$L$9*('Critical Stations'!BI12-'Profile Grade Input'!$L$5)+'Profile Grade Input'!$L$11*('Critical Stations'!BI12-'Profile Grade Input'!$L$5)^2,'Profile Grade Input'!$O$6+'Profile Grade Input'!$O$9*('Critical Stations'!BI12-'Profile Grade Input'!$O$5)+'Profile Grade Input'!$O$11*('Critical Stations'!BI12-'Profile Grade Input'!$O$5)^2))))</f>
        <v>679.43186014010826</v>
      </c>
      <c r="BJ12" s="31">
        <f>IF('Critical Stations'!BJ12&lt;'Profile Grade Input'!$C$7,'Profile Grade Input'!$C$6+'Profile Grade Input'!$C$9*('Critical Stations'!BJ12-'Profile Grade Input'!$C$5)+'Profile Grade Input'!$C$11*('Critical Stations'!BJ12-'Profile Grade Input'!$C$5)^2,IF('Critical Stations'!BJ12&lt;'Profile Grade Input'!$F$7,'Profile Grade Input'!$F$6+'Profile Grade Input'!$F$9*('Critical Stations'!BJ12-'Profile Grade Input'!$F$5)+'Profile Grade Input'!$F$11*('Critical Stations'!BJ12-'Profile Grade Input'!$F$5)^2,IF('Critical Stations'!BJ12&lt;'Profile Grade Input'!$I$7,'Profile Grade Input'!$I$6+'Profile Grade Input'!$I$9*('Critical Stations'!BJ12-'Profile Grade Input'!$I$5)+'Profile Grade Input'!$I$11*('Critical Stations'!BJ12-'Profile Grade Input'!$I$5)^2,IF('Critical Stations'!BJ12&lt;'Profile Grade Input'!$L$7,'Profile Grade Input'!$L$6+'Profile Grade Input'!$L$9*('Critical Stations'!BJ12-'Profile Grade Input'!$L$5)+'Profile Grade Input'!$L$11*('Critical Stations'!BJ12-'Profile Grade Input'!$L$5)^2,'Profile Grade Input'!$O$6+'Profile Grade Input'!$O$9*('Critical Stations'!BJ12-'Profile Grade Input'!$O$5)+'Profile Grade Input'!$O$11*('Critical Stations'!BJ12-'Profile Grade Input'!$O$5)^2))))</f>
        <v>679.6014571339781</v>
      </c>
      <c r="BK12" s="31">
        <f>IF('Critical Stations'!BK12&lt;'Profile Grade Input'!$C$7,'Profile Grade Input'!$C$6+'Profile Grade Input'!$C$9*('Critical Stations'!BK12-'Profile Grade Input'!$C$5)+'Profile Grade Input'!$C$11*('Critical Stations'!BK12-'Profile Grade Input'!$C$5)^2,IF('Critical Stations'!BK12&lt;'Profile Grade Input'!$F$7,'Profile Grade Input'!$F$6+'Profile Grade Input'!$F$9*('Critical Stations'!BK12-'Profile Grade Input'!$F$5)+'Profile Grade Input'!$F$11*('Critical Stations'!BK12-'Profile Grade Input'!$F$5)^2,IF('Critical Stations'!BK12&lt;'Profile Grade Input'!$I$7,'Profile Grade Input'!$I$6+'Profile Grade Input'!$I$9*('Critical Stations'!BK12-'Profile Grade Input'!$I$5)+'Profile Grade Input'!$I$11*('Critical Stations'!BK12-'Profile Grade Input'!$I$5)^2,IF('Critical Stations'!BK12&lt;'Profile Grade Input'!$L$7,'Profile Grade Input'!$L$6+'Profile Grade Input'!$L$9*('Critical Stations'!BK12-'Profile Grade Input'!$L$5)+'Profile Grade Input'!$L$11*('Critical Stations'!BK12-'Profile Grade Input'!$L$5)^2,'Profile Grade Input'!$O$6+'Profile Grade Input'!$O$9*('Critical Stations'!BK12-'Profile Grade Input'!$O$5)+'Profile Grade Input'!$O$11*('Critical Stations'!BK12-'Profile Grade Input'!$O$5)^2))))</f>
        <v>680.0162484136315</v>
      </c>
      <c r="BL12" s="31">
        <f>IF('Critical Stations'!BL12&lt;'Profile Grade Input'!$C$7,'Profile Grade Input'!$C$6+'Profile Grade Input'!$C$9*('Critical Stations'!BL12-'Profile Grade Input'!$C$5)+'Profile Grade Input'!$C$11*('Critical Stations'!BL12-'Profile Grade Input'!$C$5)^2,IF('Critical Stations'!BL12&lt;'Profile Grade Input'!$F$7,'Profile Grade Input'!$F$6+'Profile Grade Input'!$F$9*('Critical Stations'!BL12-'Profile Grade Input'!$F$5)+'Profile Grade Input'!$F$11*('Critical Stations'!BL12-'Profile Grade Input'!$F$5)^2,IF('Critical Stations'!BL12&lt;'Profile Grade Input'!$I$7,'Profile Grade Input'!$I$6+'Profile Grade Input'!$I$9*('Critical Stations'!BL12-'Profile Grade Input'!$I$5)+'Profile Grade Input'!$I$11*('Critical Stations'!BL12-'Profile Grade Input'!$I$5)^2,IF('Critical Stations'!BL12&lt;'Profile Grade Input'!$L$7,'Profile Grade Input'!$L$6+'Profile Grade Input'!$L$9*('Critical Stations'!BL12-'Profile Grade Input'!$L$5)+'Profile Grade Input'!$L$11*('Critical Stations'!BL12-'Profile Grade Input'!$L$5)^2,'Profile Grade Input'!$O$6+'Profile Grade Input'!$O$9*('Critical Stations'!BL12-'Profile Grade Input'!$O$5)+'Profile Grade Input'!$O$11*('Critical Stations'!BL12-'Profile Grade Input'!$O$5)^2))))</f>
        <v>680.40023279954903</v>
      </c>
      <c r="BM12" s="31">
        <f>IF('Critical Stations'!BM12&lt;'Profile Grade Input'!$C$7,'Profile Grade Input'!$C$6+'Profile Grade Input'!$C$9*('Critical Stations'!BM12-'Profile Grade Input'!$C$5)+'Profile Grade Input'!$C$11*('Critical Stations'!BM12-'Profile Grade Input'!$C$5)^2,IF('Critical Stations'!BM12&lt;'Profile Grade Input'!$F$7,'Profile Grade Input'!$F$6+'Profile Grade Input'!$F$9*('Critical Stations'!BM12-'Profile Grade Input'!$F$5)+'Profile Grade Input'!$F$11*('Critical Stations'!BM12-'Profile Grade Input'!$F$5)^2,IF('Critical Stations'!BM12&lt;'Profile Grade Input'!$I$7,'Profile Grade Input'!$I$6+'Profile Grade Input'!$I$9*('Critical Stations'!BM12-'Profile Grade Input'!$I$5)+'Profile Grade Input'!$I$11*('Critical Stations'!BM12-'Profile Grade Input'!$I$5)^2,IF('Critical Stations'!BM12&lt;'Profile Grade Input'!$L$7,'Profile Grade Input'!$L$6+'Profile Grade Input'!$L$9*('Critical Stations'!BM12-'Profile Grade Input'!$L$5)+'Profile Grade Input'!$L$11*('Critical Stations'!BM12-'Profile Grade Input'!$L$5)^2,'Profile Grade Input'!$O$6+'Profile Grade Input'!$O$9*('Critical Stations'!BM12-'Profile Grade Input'!$O$5)+'Profile Grade Input'!$O$11*('Critical Stations'!BM12-'Profile Grade Input'!$O$5)^2))))</f>
        <v>680.75366564043861</v>
      </c>
      <c r="BN12" s="31">
        <f>IF('Critical Stations'!BN12&lt;'Profile Grade Input'!$C$7,'Profile Grade Input'!$C$6+'Profile Grade Input'!$C$9*('Critical Stations'!BN12-'Profile Grade Input'!$C$5)+'Profile Grade Input'!$C$11*('Critical Stations'!BN12-'Profile Grade Input'!$C$5)^2,IF('Critical Stations'!BN12&lt;'Profile Grade Input'!$F$7,'Profile Grade Input'!$F$6+'Profile Grade Input'!$F$9*('Critical Stations'!BN12-'Profile Grade Input'!$F$5)+'Profile Grade Input'!$F$11*('Critical Stations'!BN12-'Profile Grade Input'!$F$5)^2,IF('Critical Stations'!BN12&lt;'Profile Grade Input'!$I$7,'Profile Grade Input'!$I$6+'Profile Grade Input'!$I$9*('Critical Stations'!BN12-'Profile Grade Input'!$I$5)+'Profile Grade Input'!$I$11*('Critical Stations'!BN12-'Profile Grade Input'!$I$5)^2,IF('Critical Stations'!BN12&lt;'Profile Grade Input'!$L$7,'Profile Grade Input'!$L$6+'Profile Grade Input'!$L$9*('Critical Stations'!BN12-'Profile Grade Input'!$L$5)+'Profile Grade Input'!$L$11*('Critical Stations'!BN12-'Profile Grade Input'!$L$5)^2,'Profile Grade Input'!$O$6+'Profile Grade Input'!$O$9*('Critical Stations'!BN12-'Profile Grade Input'!$O$5)+'Profile Grade Input'!$O$11*('Critical Stations'!BN12-'Profile Grade Input'!$O$5)^2))))</f>
        <v>681.07425376820504</v>
      </c>
      <c r="BO12" s="31">
        <f>IF('Critical Stations'!BO12&lt;'Profile Grade Input'!$C$7,'Profile Grade Input'!$C$6+'Profile Grade Input'!$C$9*('Critical Stations'!BO12-'Profile Grade Input'!$C$5)+'Profile Grade Input'!$C$11*('Critical Stations'!BO12-'Profile Grade Input'!$C$5)^2,IF('Critical Stations'!BO12&lt;'Profile Grade Input'!$F$7,'Profile Grade Input'!$F$6+'Profile Grade Input'!$F$9*('Critical Stations'!BO12-'Profile Grade Input'!$F$5)+'Profile Grade Input'!$F$11*('Critical Stations'!BO12-'Profile Grade Input'!$F$5)^2,IF('Critical Stations'!BO12&lt;'Profile Grade Input'!$I$7,'Profile Grade Input'!$I$6+'Profile Grade Input'!$I$9*('Critical Stations'!BO12-'Profile Grade Input'!$I$5)+'Profile Grade Input'!$I$11*('Critical Stations'!BO12-'Profile Grade Input'!$I$5)^2,IF('Critical Stations'!BO12&lt;'Profile Grade Input'!$L$7,'Profile Grade Input'!$L$6+'Profile Grade Input'!$L$9*('Critical Stations'!BO12-'Profile Grade Input'!$L$5)+'Profile Grade Input'!$L$11*('Critical Stations'!BO12-'Profile Grade Input'!$L$5)^2,'Profile Grade Input'!$O$6+'Profile Grade Input'!$O$9*('Critical Stations'!BO12-'Profile Grade Input'!$O$5)+'Profile Grade Input'!$O$11*('Critical Stations'!BO12-'Profile Grade Input'!$O$5)^2))))</f>
        <v>681.08880450961351</v>
      </c>
      <c r="BP12" s="31">
        <f>IF('Critical Stations'!BP12&lt;'Profile Grade Input'!$C$7,'Profile Grade Input'!$C$6+'Profile Grade Input'!$C$9*('Critical Stations'!BP12-'Profile Grade Input'!$C$5)+'Profile Grade Input'!$C$11*('Critical Stations'!BP12-'Profile Grade Input'!$C$5)^2,IF('Critical Stations'!BP12&lt;'Profile Grade Input'!$F$7,'Profile Grade Input'!$F$6+'Profile Grade Input'!$F$9*('Critical Stations'!BP12-'Profile Grade Input'!$F$5)+'Profile Grade Input'!$F$11*('Critical Stations'!BP12-'Profile Grade Input'!$F$5)^2,IF('Critical Stations'!BP12&lt;'Profile Grade Input'!$I$7,'Profile Grade Input'!$I$6+'Profile Grade Input'!$I$9*('Critical Stations'!BP12-'Profile Grade Input'!$I$5)+'Profile Grade Input'!$I$11*('Critical Stations'!BP12-'Profile Grade Input'!$I$5)^2,IF('Critical Stations'!BP12&lt;'Profile Grade Input'!$L$7,'Profile Grade Input'!$L$6+'Profile Grade Input'!$L$9*('Critical Stations'!BP12-'Profile Grade Input'!$L$5)+'Profile Grade Input'!$L$11*('Critical Stations'!BP12-'Profile Grade Input'!$L$5)^2,'Profile Grade Input'!$O$6+'Profile Grade Input'!$O$9*('Critical Stations'!BP12-'Profile Grade Input'!$O$5)+'Profile Grade Input'!$O$11*('Critical Stations'!BP12-'Profile Grade Input'!$O$5)^2))))</f>
        <v>638.99023</v>
      </c>
      <c r="BQ12" s="31">
        <f>IF('Critical Stations'!BQ12&lt;'Profile Grade Input'!$C$7,'Profile Grade Input'!$C$6+'Profile Grade Input'!$C$9*('Critical Stations'!BQ12-'Profile Grade Input'!$C$5)+'Profile Grade Input'!$C$11*('Critical Stations'!BQ12-'Profile Grade Input'!$C$5)^2,IF('Critical Stations'!BQ12&lt;'Profile Grade Input'!$F$7,'Profile Grade Input'!$F$6+'Profile Grade Input'!$F$9*('Critical Stations'!BQ12-'Profile Grade Input'!$F$5)+'Profile Grade Input'!$F$11*('Critical Stations'!BQ12-'Profile Grade Input'!$F$5)^2,IF('Critical Stations'!BQ12&lt;'Profile Grade Input'!$I$7,'Profile Grade Input'!$I$6+'Profile Grade Input'!$I$9*('Critical Stations'!BQ12-'Profile Grade Input'!$I$5)+'Profile Grade Input'!$I$11*('Critical Stations'!BQ12-'Profile Grade Input'!$I$5)^2,IF('Critical Stations'!BQ12&lt;'Profile Grade Input'!$L$7,'Profile Grade Input'!$L$6+'Profile Grade Input'!$L$9*('Critical Stations'!BQ12-'Profile Grade Input'!$L$5)+'Profile Grade Input'!$L$11*('Critical Stations'!BQ12-'Profile Grade Input'!$L$5)^2,'Profile Grade Input'!$O$6+'Profile Grade Input'!$O$9*('Critical Stations'!BQ12-'Profile Grade Input'!$O$5)+'Profile Grade Input'!$O$11*('Critical Stations'!BQ12-'Profile Grade Input'!$O$5)^2))))</f>
        <v>638.99023</v>
      </c>
      <c r="BR12" s="30">
        <f>IF('Critical Stations'!BR12&lt;'Profile Grade Input'!$C$7,'Profile Grade Input'!$C$6+'Profile Grade Input'!$C$9*('Critical Stations'!BR12-'Profile Grade Input'!$C$5)+'Profile Grade Input'!$C$11*('Critical Stations'!BR12-'Profile Grade Input'!$C$5)^2,IF('Critical Stations'!BR12&lt;'Profile Grade Input'!$F$7,'Profile Grade Input'!$F$6+'Profile Grade Input'!$F$9*('Critical Stations'!BR12-'Profile Grade Input'!$F$5)+'Profile Grade Input'!$F$11*('Critical Stations'!BR12-'Profile Grade Input'!$F$5)^2,IF('Critical Stations'!BR12&lt;'Profile Grade Input'!$I$7,'Profile Grade Input'!$I$6+'Profile Grade Input'!$I$9*('Critical Stations'!BR12-'Profile Grade Input'!$I$5)+'Profile Grade Input'!$I$11*('Critical Stations'!BR12-'Profile Grade Input'!$I$5)^2,IF('Critical Stations'!BR12&lt;'Profile Grade Input'!$L$7,'Profile Grade Input'!$L$6+'Profile Grade Input'!$L$9*('Critical Stations'!BR12-'Profile Grade Input'!$L$5)+'Profile Grade Input'!$L$11*('Critical Stations'!BR12-'Profile Grade Input'!$L$5)^2,'Profile Grade Input'!$O$6+'Profile Grade Input'!$O$9*('Critical Stations'!BR12-'Profile Grade Input'!$O$5)+'Profile Grade Input'!$O$11*('Critical Stations'!BR12-'Profile Grade Input'!$O$5)^2))))</f>
        <v>638.99023</v>
      </c>
      <c r="BS12" s="30">
        <f>IF('Critical Stations'!BS12&lt;'Profile Grade Input'!$C$7,'Profile Grade Input'!$C$6+'Profile Grade Input'!$C$9*('Critical Stations'!BS12-'Profile Grade Input'!$C$5)+'Profile Grade Input'!$C$11*('Critical Stations'!BS12-'Profile Grade Input'!$C$5)^2,IF('Critical Stations'!BS12&lt;'Profile Grade Input'!$F$7,'Profile Grade Input'!$F$6+'Profile Grade Input'!$F$9*('Critical Stations'!BS12-'Profile Grade Input'!$F$5)+'Profile Grade Input'!$F$11*('Critical Stations'!BS12-'Profile Grade Input'!$F$5)^2,IF('Critical Stations'!BS12&lt;'Profile Grade Input'!$I$7,'Profile Grade Input'!$I$6+'Profile Grade Input'!$I$9*('Critical Stations'!BS12-'Profile Grade Input'!$I$5)+'Profile Grade Input'!$I$11*('Critical Stations'!BS12-'Profile Grade Input'!$I$5)^2,IF('Critical Stations'!BS12&lt;'Profile Grade Input'!$L$7,'Profile Grade Input'!$L$6+'Profile Grade Input'!$L$9*('Critical Stations'!BS12-'Profile Grade Input'!$L$5)+'Profile Grade Input'!$L$11*('Critical Stations'!BS12-'Profile Grade Input'!$L$5)^2,'Profile Grade Input'!$O$6+'Profile Grade Input'!$O$9*('Critical Stations'!BS12-'Profile Grade Input'!$O$5)+'Profile Grade Input'!$O$11*('Critical Stations'!BS12-'Profile Grade Input'!$O$5)^2))))</f>
        <v>638.99023</v>
      </c>
      <c r="BT12" s="30">
        <f>IF('Critical Stations'!BT12&lt;'Profile Grade Input'!$C$7,'Profile Grade Input'!$C$6+'Profile Grade Input'!$C$9*('Critical Stations'!BT12-'Profile Grade Input'!$C$5)+'Profile Grade Input'!$C$11*('Critical Stations'!BT12-'Profile Grade Input'!$C$5)^2,IF('Critical Stations'!BT12&lt;'Profile Grade Input'!$F$7,'Profile Grade Input'!$F$6+'Profile Grade Input'!$F$9*('Critical Stations'!BT12-'Profile Grade Input'!$F$5)+'Profile Grade Input'!$F$11*('Critical Stations'!BT12-'Profile Grade Input'!$F$5)^2,IF('Critical Stations'!BT12&lt;'Profile Grade Input'!$I$7,'Profile Grade Input'!$I$6+'Profile Grade Input'!$I$9*('Critical Stations'!BT12-'Profile Grade Input'!$I$5)+'Profile Grade Input'!$I$11*('Critical Stations'!BT12-'Profile Grade Input'!$I$5)^2,IF('Critical Stations'!BT12&lt;'Profile Grade Input'!$L$7,'Profile Grade Input'!$L$6+'Profile Grade Input'!$L$9*('Critical Stations'!BT12-'Profile Grade Input'!$L$5)+'Profile Grade Input'!$L$11*('Critical Stations'!BT12-'Profile Grade Input'!$L$5)^2,'Profile Grade Input'!$O$6+'Profile Grade Input'!$O$9*('Critical Stations'!BT12-'Profile Grade Input'!$O$5)+'Profile Grade Input'!$O$11*('Critical Stations'!BT12-'Profile Grade Input'!$O$5)^2))))</f>
        <v>638.99023</v>
      </c>
      <c r="BU12" s="30">
        <f>IF('Critical Stations'!BU12&lt;'Profile Grade Input'!$C$7,'Profile Grade Input'!$C$6+'Profile Grade Input'!$C$9*('Critical Stations'!BU12-'Profile Grade Input'!$C$5)+'Profile Grade Input'!$C$11*('Critical Stations'!BU12-'Profile Grade Input'!$C$5)^2,IF('Critical Stations'!BU12&lt;'Profile Grade Input'!$F$7,'Profile Grade Input'!$F$6+'Profile Grade Input'!$F$9*('Critical Stations'!BU12-'Profile Grade Input'!$F$5)+'Profile Grade Input'!$F$11*('Critical Stations'!BU12-'Profile Grade Input'!$F$5)^2,IF('Critical Stations'!BU12&lt;'Profile Grade Input'!$I$7,'Profile Grade Input'!$I$6+'Profile Grade Input'!$I$9*('Critical Stations'!BU12-'Profile Grade Input'!$I$5)+'Profile Grade Input'!$I$11*('Critical Stations'!BU12-'Profile Grade Input'!$I$5)^2,IF('Critical Stations'!BU12&lt;'Profile Grade Input'!$L$7,'Profile Grade Input'!$L$6+'Profile Grade Input'!$L$9*('Critical Stations'!BU12-'Profile Grade Input'!$L$5)+'Profile Grade Input'!$L$11*('Critical Stations'!BU12-'Profile Grade Input'!$L$5)^2,'Profile Grade Input'!$O$6+'Profile Grade Input'!$O$9*('Critical Stations'!BU12-'Profile Grade Input'!$O$5)+'Profile Grade Input'!$O$11*('Critical Stations'!BU12-'Profile Grade Input'!$O$5)^2))))</f>
        <v>638.99023</v>
      </c>
      <c r="BV12" s="50">
        <f>IF('Critical Stations'!BV12&lt;'Profile Grade Input'!$C$7,'Profile Grade Input'!$C$6+'Profile Grade Input'!$C$9*('Critical Stations'!BV12-'Profile Grade Input'!$C$5)+'Profile Grade Input'!$C$11*('Critical Stations'!BV12-'Profile Grade Input'!$C$5)^2,IF('Critical Stations'!BV12&lt;'Profile Grade Input'!$F$7,'Profile Grade Input'!$F$6+'Profile Grade Input'!$F$9*('Critical Stations'!BV12-'Profile Grade Input'!$F$5)+'Profile Grade Input'!$F$11*('Critical Stations'!BV12-'Profile Grade Input'!$F$5)^2,IF('Critical Stations'!BV12&lt;'Profile Grade Input'!$I$7,'Profile Grade Input'!$I$6+'Profile Grade Input'!$I$9*('Critical Stations'!BV12-'Profile Grade Input'!$I$5)+'Profile Grade Input'!$I$11*('Critical Stations'!BV12-'Profile Grade Input'!$I$5)^2,IF('Critical Stations'!BV12&lt;'Profile Grade Input'!$L$7,'Profile Grade Input'!$L$6+'Profile Grade Input'!$L$9*('Critical Stations'!BV12-'Profile Grade Input'!$L$5)+'Profile Grade Input'!$L$11*('Critical Stations'!BV12-'Profile Grade Input'!$L$5)^2,'Profile Grade Input'!$O$6+'Profile Grade Input'!$O$9*('Critical Stations'!BV12-'Profile Grade Input'!$O$5)+'Profile Grade Input'!$O$11*('Critical Stations'!BV12-'Profile Grade Input'!$O$5)^2))))</f>
        <v>638.99023</v>
      </c>
    </row>
    <row r="13" spans="1:74" x14ac:dyDescent="0.25">
      <c r="B13" s="125" t="s">
        <v>5</v>
      </c>
      <c r="C13" s="31">
        <f>IF('Critical Stations'!C13&lt;'Profile Grade Input'!$C$7,'Profile Grade Input'!$C$6+'Profile Grade Input'!$C$9*('Critical Stations'!C13-'Profile Grade Input'!$C$5)+'Profile Grade Input'!$C$11*('Critical Stations'!C13-'Profile Grade Input'!$C$5)^2,IF('Critical Stations'!C13&lt;'Profile Grade Input'!$F$7,'Profile Grade Input'!$F$6+'Profile Grade Input'!$F$9*('Critical Stations'!C13-'Profile Grade Input'!$F$5)+'Profile Grade Input'!$F$11*('Critical Stations'!C13-'Profile Grade Input'!$F$5)^2,IF('Critical Stations'!C13&lt;'Profile Grade Input'!$I$7,'Profile Grade Input'!$I$6+'Profile Grade Input'!$I$9*('Critical Stations'!C13-'Profile Grade Input'!$I$5)+'Profile Grade Input'!$I$11*('Critical Stations'!C13-'Profile Grade Input'!$I$5)^2,IF('Critical Stations'!C13&lt;'Profile Grade Input'!$L$7,'Profile Grade Input'!$L$6+'Profile Grade Input'!$L$9*('Critical Stations'!C13-'Profile Grade Input'!$L$5)+'Profile Grade Input'!$L$11*('Critical Stations'!C13-'Profile Grade Input'!$L$5)^2,'Profile Grade Input'!$O$6+'Profile Grade Input'!$O$9*('Critical Stations'!C13-'Profile Grade Input'!$O$5)+'Profile Grade Input'!$O$11*('Critical Stations'!C13-'Profile Grade Input'!$O$5)^2))))</f>
        <v>647.0763412</v>
      </c>
      <c r="D13" s="31">
        <f>IF('Critical Stations'!D13&lt;'Profile Grade Input'!$C$7,'Profile Grade Input'!$C$6+'Profile Grade Input'!$C$9*('Critical Stations'!D13-'Profile Grade Input'!$C$5)+'Profile Grade Input'!$C$11*('Critical Stations'!D13-'Profile Grade Input'!$C$5)^2,IF('Critical Stations'!D13&lt;'Profile Grade Input'!$F$7,'Profile Grade Input'!$F$6+'Profile Grade Input'!$F$9*('Critical Stations'!D13-'Profile Grade Input'!$F$5)+'Profile Grade Input'!$F$11*('Critical Stations'!D13-'Profile Grade Input'!$F$5)^2,IF('Critical Stations'!D13&lt;'Profile Grade Input'!$I$7,'Profile Grade Input'!$I$6+'Profile Grade Input'!$I$9*('Critical Stations'!D13-'Profile Grade Input'!$I$5)+'Profile Grade Input'!$I$11*('Critical Stations'!D13-'Profile Grade Input'!$I$5)^2,IF('Critical Stations'!D13&lt;'Profile Grade Input'!$L$7,'Profile Grade Input'!$L$6+'Profile Grade Input'!$L$9*('Critical Stations'!D13-'Profile Grade Input'!$L$5)+'Profile Grade Input'!$L$11*('Critical Stations'!D13-'Profile Grade Input'!$L$5)^2,'Profile Grade Input'!$O$6+'Profile Grade Input'!$O$9*('Critical Stations'!D13-'Profile Grade Input'!$O$5)+'Profile Grade Input'!$O$11*('Critical Stations'!D13-'Profile Grade Input'!$O$5)^2))))</f>
        <v>647.08457620000001</v>
      </c>
      <c r="E13" s="31">
        <f>IF('Critical Stations'!E13&lt;'Profile Grade Input'!$C$7,'Profile Grade Input'!$C$6+'Profile Grade Input'!$C$9*('Critical Stations'!E13-'Profile Grade Input'!$C$5)+'Profile Grade Input'!$C$11*('Critical Stations'!E13-'Profile Grade Input'!$C$5)^2,IF('Critical Stations'!E13&lt;'Profile Grade Input'!$F$7,'Profile Grade Input'!$F$6+'Profile Grade Input'!$F$9*('Critical Stations'!E13-'Profile Grade Input'!$F$5)+'Profile Grade Input'!$F$11*('Critical Stations'!E13-'Profile Grade Input'!$F$5)^2,IF('Critical Stations'!E13&lt;'Profile Grade Input'!$I$7,'Profile Grade Input'!$I$6+'Profile Grade Input'!$I$9*('Critical Stations'!E13-'Profile Grade Input'!$I$5)+'Profile Grade Input'!$I$11*('Critical Stations'!E13-'Profile Grade Input'!$I$5)^2,IF('Critical Stations'!E13&lt;'Profile Grade Input'!$L$7,'Profile Grade Input'!$L$6+'Profile Grade Input'!$L$9*('Critical Stations'!E13-'Profile Grade Input'!$L$5)+'Profile Grade Input'!$L$11*('Critical Stations'!E13-'Profile Grade Input'!$L$5)^2,'Profile Grade Input'!$O$6+'Profile Grade Input'!$O$9*('Critical Stations'!E13-'Profile Grade Input'!$O$5)+'Profile Grade Input'!$O$11*('Critical Stations'!E13-'Profile Grade Input'!$O$5)^2))))</f>
        <v>647.08770549999997</v>
      </c>
      <c r="F13" s="31">
        <f>IF('Critical Stations'!F13&lt;'Profile Grade Input'!$C$7,'Profile Grade Input'!$C$6+'Profile Grade Input'!$C$9*('Critical Stations'!F13-'Profile Grade Input'!$C$5)+'Profile Grade Input'!$C$11*('Critical Stations'!F13-'Profile Grade Input'!$C$5)^2,IF('Critical Stations'!F13&lt;'Profile Grade Input'!$F$7,'Profile Grade Input'!$F$6+'Profile Grade Input'!$F$9*('Critical Stations'!F13-'Profile Grade Input'!$F$5)+'Profile Grade Input'!$F$11*('Critical Stations'!F13-'Profile Grade Input'!$F$5)^2,IF('Critical Stations'!F13&lt;'Profile Grade Input'!$I$7,'Profile Grade Input'!$I$6+'Profile Grade Input'!$I$9*('Critical Stations'!F13-'Profile Grade Input'!$I$5)+'Profile Grade Input'!$I$11*('Critical Stations'!F13-'Profile Grade Input'!$I$5)^2,IF('Critical Stations'!F13&lt;'Profile Grade Input'!$L$7,'Profile Grade Input'!$L$6+'Profile Grade Input'!$L$9*('Critical Stations'!F13-'Profile Grade Input'!$L$5)+'Profile Grade Input'!$L$11*('Critical Stations'!F13-'Profile Grade Input'!$L$5)^2,'Profile Grade Input'!$O$6+'Profile Grade Input'!$O$9*('Critical Stations'!F13-'Profile Grade Input'!$O$5)+'Profile Grade Input'!$O$11*('Critical Stations'!F13-'Profile Grade Input'!$O$5)^2))))</f>
        <v>647.17582000000004</v>
      </c>
      <c r="G13" s="31">
        <f>IF('Critical Stations'!G13&lt;'Profile Grade Input'!$C$7,'Profile Grade Input'!$C$6+'Profile Grade Input'!$C$9*('Critical Stations'!G13-'Profile Grade Input'!$C$5)+'Profile Grade Input'!$C$11*('Critical Stations'!G13-'Profile Grade Input'!$C$5)^2,IF('Critical Stations'!G13&lt;'Profile Grade Input'!$F$7,'Profile Grade Input'!$F$6+'Profile Grade Input'!$F$9*('Critical Stations'!G13-'Profile Grade Input'!$F$5)+'Profile Grade Input'!$F$11*('Critical Stations'!G13-'Profile Grade Input'!$F$5)^2,IF('Critical Stations'!G13&lt;'Profile Grade Input'!$I$7,'Profile Grade Input'!$I$6+'Profile Grade Input'!$I$9*('Critical Stations'!G13-'Profile Grade Input'!$I$5)+'Profile Grade Input'!$I$11*('Critical Stations'!G13-'Profile Grade Input'!$I$5)^2,IF('Critical Stations'!G13&lt;'Profile Grade Input'!$L$7,'Profile Grade Input'!$L$6+'Profile Grade Input'!$L$9*('Critical Stations'!G13-'Profile Grade Input'!$L$5)+'Profile Grade Input'!$L$11*('Critical Stations'!G13-'Profile Grade Input'!$L$5)^2,'Profile Grade Input'!$O$6+'Profile Grade Input'!$O$9*('Critical Stations'!G13-'Profile Grade Input'!$O$5)+'Profile Grade Input'!$O$11*('Critical Stations'!G13-'Profile Grade Input'!$O$5)^2))))</f>
        <v>647.51175633731032</v>
      </c>
      <c r="H13" s="31">
        <f>IF('Critical Stations'!H13&lt;'Profile Grade Input'!$C$7,'Profile Grade Input'!$C$6+'Profile Grade Input'!$C$9*('Critical Stations'!H13-'Profile Grade Input'!$C$5)+'Profile Grade Input'!$C$11*('Critical Stations'!H13-'Profile Grade Input'!$C$5)^2,IF('Critical Stations'!H13&lt;'Profile Grade Input'!$F$7,'Profile Grade Input'!$F$6+'Profile Grade Input'!$F$9*('Critical Stations'!H13-'Profile Grade Input'!$F$5)+'Profile Grade Input'!$F$11*('Critical Stations'!H13-'Profile Grade Input'!$F$5)^2,IF('Critical Stations'!H13&lt;'Profile Grade Input'!$I$7,'Profile Grade Input'!$I$6+'Profile Grade Input'!$I$9*('Critical Stations'!H13-'Profile Grade Input'!$I$5)+'Profile Grade Input'!$I$11*('Critical Stations'!H13-'Profile Grade Input'!$I$5)^2,IF('Critical Stations'!H13&lt;'Profile Grade Input'!$L$7,'Profile Grade Input'!$L$6+'Profile Grade Input'!$L$9*('Critical Stations'!H13-'Profile Grade Input'!$L$5)+'Profile Grade Input'!$L$11*('Critical Stations'!H13-'Profile Grade Input'!$L$5)^2,'Profile Grade Input'!$O$6+'Profile Grade Input'!$O$9*('Critical Stations'!H13-'Profile Grade Input'!$O$5)+'Profile Grade Input'!$O$11*('Critical Stations'!H13-'Profile Grade Input'!$O$5)^2))))</f>
        <v>647.90493318398296</v>
      </c>
      <c r="I13" s="31">
        <f>IF('Critical Stations'!I13&lt;'Profile Grade Input'!$C$7,'Profile Grade Input'!$C$6+'Profile Grade Input'!$C$9*('Critical Stations'!I13-'Profile Grade Input'!$C$5)+'Profile Grade Input'!$C$11*('Critical Stations'!I13-'Profile Grade Input'!$C$5)^2,IF('Critical Stations'!I13&lt;'Profile Grade Input'!$F$7,'Profile Grade Input'!$F$6+'Profile Grade Input'!$F$9*('Critical Stations'!I13-'Profile Grade Input'!$F$5)+'Profile Grade Input'!$F$11*('Critical Stations'!I13-'Profile Grade Input'!$F$5)^2,IF('Critical Stations'!I13&lt;'Profile Grade Input'!$I$7,'Profile Grade Input'!$I$6+'Profile Grade Input'!$I$9*('Critical Stations'!I13-'Profile Grade Input'!$I$5)+'Profile Grade Input'!$I$11*('Critical Stations'!I13-'Profile Grade Input'!$I$5)^2,IF('Critical Stations'!I13&lt;'Profile Grade Input'!$L$7,'Profile Grade Input'!$L$6+'Profile Grade Input'!$L$9*('Critical Stations'!I13-'Profile Grade Input'!$L$5)+'Profile Grade Input'!$L$11*('Critical Stations'!I13-'Profile Grade Input'!$L$5)^2,'Profile Grade Input'!$O$6+'Profile Grade Input'!$O$9*('Critical Stations'!I13-'Profile Grade Input'!$O$5)+'Profile Grade Input'!$O$11*('Critical Stations'!I13-'Profile Grade Input'!$O$5)^2))))</f>
        <v>648.35562641059528</v>
      </c>
      <c r="J13" s="31">
        <f>IF('Critical Stations'!J13&lt;'Profile Grade Input'!$C$7,'Profile Grade Input'!$C$6+'Profile Grade Input'!$C$9*('Critical Stations'!J13-'Profile Grade Input'!$C$5)+'Profile Grade Input'!$C$11*('Critical Stations'!J13-'Profile Grade Input'!$C$5)^2,IF('Critical Stations'!J13&lt;'Profile Grade Input'!$F$7,'Profile Grade Input'!$F$6+'Profile Grade Input'!$F$9*('Critical Stations'!J13-'Profile Grade Input'!$F$5)+'Profile Grade Input'!$F$11*('Critical Stations'!J13-'Profile Grade Input'!$F$5)^2,IF('Critical Stations'!J13&lt;'Profile Grade Input'!$I$7,'Profile Grade Input'!$I$6+'Profile Grade Input'!$I$9*('Critical Stations'!J13-'Profile Grade Input'!$I$5)+'Profile Grade Input'!$I$11*('Critical Stations'!J13-'Profile Grade Input'!$I$5)^2,IF('Critical Stations'!J13&lt;'Profile Grade Input'!$L$7,'Profile Grade Input'!$L$6+'Profile Grade Input'!$L$9*('Critical Stations'!J13-'Profile Grade Input'!$L$5)+'Profile Grade Input'!$L$11*('Critical Stations'!J13-'Profile Grade Input'!$L$5)^2,'Profile Grade Input'!$O$6+'Profile Grade Input'!$O$9*('Critical Stations'!J13-'Profile Grade Input'!$O$5)+'Profile Grade Input'!$O$11*('Critical Stations'!J13-'Profile Grade Input'!$O$5)^2))))</f>
        <v>648.86306948367587</v>
      </c>
      <c r="K13" s="31">
        <f>IF('Critical Stations'!K13&lt;'Profile Grade Input'!$C$7,'Profile Grade Input'!$C$6+'Profile Grade Input'!$C$9*('Critical Stations'!K13-'Profile Grade Input'!$C$5)+'Profile Grade Input'!$C$11*('Critical Stations'!K13-'Profile Grade Input'!$C$5)^2,IF('Critical Stations'!K13&lt;'Profile Grade Input'!$F$7,'Profile Grade Input'!$F$6+'Profile Grade Input'!$F$9*('Critical Stations'!K13-'Profile Grade Input'!$F$5)+'Profile Grade Input'!$F$11*('Critical Stations'!K13-'Profile Grade Input'!$F$5)^2,IF('Critical Stations'!K13&lt;'Profile Grade Input'!$I$7,'Profile Grade Input'!$I$6+'Profile Grade Input'!$I$9*('Critical Stations'!K13-'Profile Grade Input'!$I$5)+'Profile Grade Input'!$I$11*('Critical Stations'!K13-'Profile Grade Input'!$I$5)^2,IF('Critical Stations'!K13&lt;'Profile Grade Input'!$L$7,'Profile Grade Input'!$L$6+'Profile Grade Input'!$L$9*('Critical Stations'!K13-'Profile Grade Input'!$L$5)+'Profile Grade Input'!$L$11*('Critical Stations'!K13-'Profile Grade Input'!$L$5)^2,'Profile Grade Input'!$O$6+'Profile Grade Input'!$O$9*('Critical Stations'!K13-'Profile Grade Input'!$O$5)+'Profile Grade Input'!$O$11*('Critical Stations'!K13-'Profile Grade Input'!$O$5)^2))))</f>
        <v>649.2825795308546</v>
      </c>
      <c r="L13" s="31">
        <f>IF('Critical Stations'!L13&lt;'Profile Grade Input'!$C$7,'Profile Grade Input'!$C$6+'Profile Grade Input'!$C$9*('Critical Stations'!L13-'Profile Grade Input'!$C$5)+'Profile Grade Input'!$C$11*('Critical Stations'!L13-'Profile Grade Input'!$C$5)^2,IF('Critical Stations'!L13&lt;'Profile Grade Input'!$F$7,'Profile Grade Input'!$F$6+'Profile Grade Input'!$F$9*('Critical Stations'!L13-'Profile Grade Input'!$F$5)+'Profile Grade Input'!$F$11*('Critical Stations'!L13-'Profile Grade Input'!$F$5)^2,IF('Critical Stations'!L13&lt;'Profile Grade Input'!$I$7,'Profile Grade Input'!$I$6+'Profile Grade Input'!$I$9*('Critical Stations'!L13-'Profile Grade Input'!$I$5)+'Profile Grade Input'!$I$11*('Critical Stations'!L13-'Profile Grade Input'!$I$5)^2,IF('Critical Stations'!L13&lt;'Profile Grade Input'!$L$7,'Profile Grade Input'!$L$6+'Profile Grade Input'!$L$9*('Critical Stations'!L13-'Profile Grade Input'!$L$5)+'Profile Grade Input'!$L$11*('Critical Stations'!L13-'Profile Grade Input'!$L$5)^2,'Profile Grade Input'!$O$6+'Profile Grade Input'!$O$9*('Critical Stations'!L13-'Profile Grade Input'!$O$5)+'Profile Grade Input'!$O$11*('Critical Stations'!L13-'Profile Grade Input'!$O$5)^2))))</f>
        <v>649.42802893669568</v>
      </c>
      <c r="M13" s="31">
        <f>IF('Critical Stations'!M13&lt;'Profile Grade Input'!$C$7,'Profile Grade Input'!$C$6+'Profile Grade Input'!$C$9*('Critical Stations'!M13-'Profile Grade Input'!$C$5)+'Profile Grade Input'!$C$11*('Critical Stations'!M13-'Profile Grade Input'!$C$5)^2,IF('Critical Stations'!M13&lt;'Profile Grade Input'!$F$7,'Profile Grade Input'!$F$6+'Profile Grade Input'!$F$9*('Critical Stations'!M13-'Profile Grade Input'!$F$5)+'Profile Grade Input'!$F$11*('Critical Stations'!M13-'Profile Grade Input'!$F$5)^2,IF('Critical Stations'!M13&lt;'Profile Grade Input'!$I$7,'Profile Grade Input'!$I$6+'Profile Grade Input'!$I$9*('Critical Stations'!M13-'Profile Grade Input'!$I$5)+'Profile Grade Input'!$I$11*('Critical Stations'!M13-'Profile Grade Input'!$I$5)^2,IF('Critical Stations'!M13&lt;'Profile Grade Input'!$L$7,'Profile Grade Input'!$L$6+'Profile Grade Input'!$L$9*('Critical Stations'!M13-'Profile Grade Input'!$L$5)+'Profile Grade Input'!$L$11*('Critical Stations'!M13-'Profile Grade Input'!$L$5)^2,'Profile Grade Input'!$O$6+'Profile Grade Input'!$O$9*('Critical Stations'!M13-'Profile Grade Input'!$O$5)+'Profile Grade Input'!$O$11*('Critical Stations'!M13-'Profile Grade Input'!$O$5)^2))))</f>
        <v>650.05024925849818</v>
      </c>
      <c r="N13" s="31">
        <f>IF('Critical Stations'!N13&lt;'Profile Grade Input'!$C$7,'Profile Grade Input'!$C$6+'Profile Grade Input'!$C$9*('Critical Stations'!N13-'Profile Grade Input'!$C$5)+'Profile Grade Input'!$C$11*('Critical Stations'!N13-'Profile Grade Input'!$C$5)^2,IF('Critical Stations'!N13&lt;'Profile Grade Input'!$F$7,'Profile Grade Input'!$F$6+'Profile Grade Input'!$F$9*('Critical Stations'!N13-'Profile Grade Input'!$F$5)+'Profile Grade Input'!$F$11*('Critical Stations'!N13-'Profile Grade Input'!$F$5)^2,IF('Critical Stations'!N13&lt;'Profile Grade Input'!$I$7,'Profile Grade Input'!$I$6+'Profile Grade Input'!$I$9*('Critical Stations'!N13-'Profile Grade Input'!$I$5)+'Profile Grade Input'!$I$11*('Critical Stations'!N13-'Profile Grade Input'!$I$5)^2,IF('Critical Stations'!N13&lt;'Profile Grade Input'!$L$7,'Profile Grade Input'!$L$6+'Profile Grade Input'!$L$9*('Critical Stations'!N13-'Profile Grade Input'!$L$5)+'Profile Grade Input'!$L$11*('Critical Stations'!N13-'Profile Grade Input'!$L$5)^2,'Profile Grade Input'!$O$6+'Profile Grade Input'!$O$9*('Critical Stations'!N13-'Profile Grade Input'!$O$5)+'Profile Grade Input'!$O$11*('Critical Stations'!N13-'Profile Grade Input'!$O$5)^2))))</f>
        <v>650.73010811675999</v>
      </c>
      <c r="O13" s="31">
        <f>IF('Critical Stations'!O13&lt;'Profile Grade Input'!$C$7,'Profile Grade Input'!$C$6+'Profile Grade Input'!$C$9*('Critical Stations'!O13-'Profile Grade Input'!$C$5)+'Profile Grade Input'!$C$11*('Critical Stations'!O13-'Profile Grade Input'!$C$5)^2,IF('Critical Stations'!O13&lt;'Profile Grade Input'!$F$7,'Profile Grade Input'!$F$6+'Profile Grade Input'!$F$9*('Critical Stations'!O13-'Profile Grade Input'!$F$5)+'Profile Grade Input'!$F$11*('Critical Stations'!O13-'Profile Grade Input'!$F$5)^2,IF('Critical Stations'!O13&lt;'Profile Grade Input'!$I$7,'Profile Grade Input'!$I$6+'Profile Grade Input'!$I$9*('Critical Stations'!O13-'Profile Grade Input'!$I$5)+'Profile Grade Input'!$I$11*('Critical Stations'!O13-'Profile Grade Input'!$I$5)^2,IF('Critical Stations'!O13&lt;'Profile Grade Input'!$L$7,'Profile Grade Input'!$L$6+'Profile Grade Input'!$L$9*('Critical Stations'!O13-'Profile Grade Input'!$L$5)+'Profile Grade Input'!$L$11*('Critical Stations'!O13-'Profile Grade Input'!$L$5)^2,'Profile Grade Input'!$O$6+'Profile Grade Input'!$O$9*('Critical Stations'!O13-'Profile Grade Input'!$O$5)+'Profile Grade Input'!$O$11*('Critical Stations'!O13-'Profile Grade Input'!$O$5)^2))))</f>
        <v>650.90748825969501</v>
      </c>
      <c r="P13" s="31">
        <f>IF('Critical Stations'!P13&lt;'Profile Grade Input'!$C$7,'Profile Grade Input'!$C$6+'Profile Grade Input'!$C$9*('Critical Stations'!P13-'Profile Grade Input'!$C$5)+'Profile Grade Input'!$C$11*('Critical Stations'!P13-'Profile Grade Input'!$C$5)^2,IF('Critical Stations'!P13&lt;'Profile Grade Input'!$F$7,'Profile Grade Input'!$F$6+'Profile Grade Input'!$F$9*('Critical Stations'!P13-'Profile Grade Input'!$F$5)+'Profile Grade Input'!$F$11*('Critical Stations'!P13-'Profile Grade Input'!$F$5)^2,IF('Critical Stations'!P13&lt;'Profile Grade Input'!$I$7,'Profile Grade Input'!$I$6+'Profile Grade Input'!$I$9*('Critical Stations'!P13-'Profile Grade Input'!$I$5)+'Profile Grade Input'!$I$11*('Critical Stations'!P13-'Profile Grade Input'!$I$5)^2,IF('Critical Stations'!P13&lt;'Profile Grade Input'!$L$7,'Profile Grade Input'!$L$6+'Profile Grade Input'!$L$9*('Critical Stations'!P13-'Profile Grade Input'!$L$5)+'Profile Grade Input'!$L$11*('Critical Stations'!P13-'Profile Grade Input'!$L$5)^2,'Profile Grade Input'!$O$6+'Profile Grade Input'!$O$9*('Critical Stations'!P13-'Profile Grade Input'!$O$5)+'Profile Grade Input'!$O$11*('Critical Stations'!P13-'Profile Grade Input'!$O$5)^2))))</f>
        <v>651.46647250845012</v>
      </c>
      <c r="Q13" s="31">
        <f>IF('Critical Stations'!Q13&lt;'Profile Grade Input'!$C$7,'Profile Grade Input'!$C$6+'Profile Grade Input'!$C$9*('Critical Stations'!Q13-'Profile Grade Input'!$C$5)+'Profile Grade Input'!$C$11*('Critical Stations'!Q13-'Profile Grade Input'!$C$5)^2,IF('Critical Stations'!Q13&lt;'Profile Grade Input'!$F$7,'Profile Grade Input'!$F$6+'Profile Grade Input'!$F$9*('Critical Stations'!Q13-'Profile Grade Input'!$F$5)+'Profile Grade Input'!$F$11*('Critical Stations'!Q13-'Profile Grade Input'!$F$5)^2,IF('Critical Stations'!Q13&lt;'Profile Grade Input'!$I$7,'Profile Grade Input'!$I$6+'Profile Grade Input'!$I$9*('Critical Stations'!Q13-'Profile Grade Input'!$I$5)+'Profile Grade Input'!$I$11*('Critical Stations'!Q13-'Profile Grade Input'!$I$5)^2,IF('Critical Stations'!Q13&lt;'Profile Grade Input'!$L$7,'Profile Grade Input'!$L$6+'Profile Grade Input'!$L$9*('Critical Stations'!Q13-'Profile Grade Input'!$L$5)+'Profile Grade Input'!$L$11*('Critical Stations'!Q13-'Profile Grade Input'!$L$5)^2,'Profile Grade Input'!$O$6+'Profile Grade Input'!$O$9*('Critical Stations'!Q13-'Profile Grade Input'!$O$5)+'Profile Grade Input'!$O$11*('Critical Stations'!Q13-'Profile Grade Input'!$O$5)^2))))</f>
        <v>652.26003670695013</v>
      </c>
      <c r="R13" s="31">
        <f>IF('Critical Stations'!R13&lt;'Profile Grade Input'!$C$7,'Profile Grade Input'!$C$6+'Profile Grade Input'!$C$9*('Critical Stations'!R13-'Profile Grade Input'!$C$5)+'Profile Grade Input'!$C$11*('Critical Stations'!R13-'Profile Grade Input'!$C$5)^2,IF('Critical Stations'!R13&lt;'Profile Grade Input'!$F$7,'Profile Grade Input'!$F$6+'Profile Grade Input'!$F$9*('Critical Stations'!R13-'Profile Grade Input'!$F$5)+'Profile Grade Input'!$F$11*('Critical Stations'!R13-'Profile Grade Input'!$F$5)^2,IF('Critical Stations'!R13&lt;'Profile Grade Input'!$I$7,'Profile Grade Input'!$I$6+'Profile Grade Input'!$I$9*('Critical Stations'!R13-'Profile Grade Input'!$I$5)+'Profile Grade Input'!$I$11*('Critical Stations'!R13-'Profile Grade Input'!$I$5)^2,IF('Critical Stations'!R13&lt;'Profile Grade Input'!$L$7,'Profile Grade Input'!$L$6+'Profile Grade Input'!$L$9*('Critical Stations'!R13-'Profile Grade Input'!$L$5)+'Profile Grade Input'!$L$11*('Critical Stations'!R13-'Profile Grade Input'!$L$5)^2,'Profile Grade Input'!$O$6+'Profile Grade Input'!$O$9*('Critical Stations'!R13-'Profile Grade Input'!$O$5)+'Profile Grade Input'!$O$11*('Critical Stations'!R13-'Profile Grade Input'!$O$5)^2))))</f>
        <v>653.11126996475207</v>
      </c>
      <c r="S13" s="31">
        <f>IF('Critical Stations'!S13&lt;'Profile Grade Input'!$C$7,'Profile Grade Input'!$C$6+'Profile Grade Input'!$C$9*('Critical Stations'!S13-'Profile Grade Input'!$C$5)+'Profile Grade Input'!$C$11*('Critical Stations'!S13-'Profile Grade Input'!$C$5)^2,IF('Critical Stations'!S13&lt;'Profile Grade Input'!$F$7,'Profile Grade Input'!$F$6+'Profile Grade Input'!$F$9*('Critical Stations'!S13-'Profile Grade Input'!$F$5)+'Profile Grade Input'!$F$11*('Critical Stations'!S13-'Profile Grade Input'!$F$5)^2,IF('Critical Stations'!S13&lt;'Profile Grade Input'!$I$7,'Profile Grade Input'!$I$6+'Profile Grade Input'!$I$9*('Critical Stations'!S13-'Profile Grade Input'!$I$5)+'Profile Grade Input'!$I$11*('Critical Stations'!S13-'Profile Grade Input'!$I$5)^2,IF('Critical Stations'!S13&lt;'Profile Grade Input'!$L$7,'Profile Grade Input'!$L$6+'Profile Grade Input'!$L$9*('Critical Stations'!S13-'Profile Grade Input'!$L$5)+'Profile Grade Input'!$L$11*('Critical Stations'!S13-'Profile Grade Input'!$L$5)^2,'Profile Grade Input'!$O$6+'Profile Grade Input'!$O$9*('Critical Stations'!S13-'Profile Grade Input'!$O$5)+'Profile Grade Input'!$O$11*('Critical Stations'!S13-'Profile Grade Input'!$O$5)^2))))</f>
        <v>654.02071668503936</v>
      </c>
      <c r="T13" s="31">
        <f>IF('Critical Stations'!T13&lt;'Profile Grade Input'!$C$7,'Profile Grade Input'!$C$6+'Profile Grade Input'!$C$9*('Critical Stations'!T13-'Profile Grade Input'!$C$5)+'Profile Grade Input'!$C$11*('Critical Stations'!T13-'Profile Grade Input'!$C$5)^2,IF('Critical Stations'!T13&lt;'Profile Grade Input'!$F$7,'Profile Grade Input'!$F$6+'Profile Grade Input'!$F$9*('Critical Stations'!T13-'Profile Grade Input'!$F$5)+'Profile Grade Input'!$F$11*('Critical Stations'!T13-'Profile Grade Input'!$F$5)^2,IF('Critical Stations'!T13&lt;'Profile Grade Input'!$I$7,'Profile Grade Input'!$I$6+'Profile Grade Input'!$I$9*('Critical Stations'!T13-'Profile Grade Input'!$I$5)+'Profile Grade Input'!$I$11*('Critical Stations'!T13-'Profile Grade Input'!$I$5)^2,IF('Critical Stations'!T13&lt;'Profile Grade Input'!$L$7,'Profile Grade Input'!$L$6+'Profile Grade Input'!$L$9*('Critical Stations'!T13-'Profile Grade Input'!$L$5)+'Profile Grade Input'!$L$11*('Critical Stations'!T13-'Profile Grade Input'!$L$5)^2,'Profile Grade Input'!$O$6+'Profile Grade Input'!$O$9*('Critical Stations'!T13-'Profile Grade Input'!$O$5)+'Profile Grade Input'!$O$11*('Critical Stations'!T13-'Profile Grade Input'!$O$5)^2))))</f>
        <v>654.25256312204715</v>
      </c>
      <c r="U13" s="31">
        <f>IF('Critical Stations'!U13&lt;'Profile Grade Input'!$C$7,'Profile Grade Input'!$C$6+'Profile Grade Input'!$C$9*('Critical Stations'!U13-'Profile Grade Input'!$C$5)+'Profile Grade Input'!$C$11*('Critical Stations'!U13-'Profile Grade Input'!$C$5)^2,IF('Critical Stations'!U13&lt;'Profile Grade Input'!$F$7,'Profile Grade Input'!$F$6+'Profile Grade Input'!$F$9*('Critical Stations'!U13-'Profile Grade Input'!$F$5)+'Profile Grade Input'!$F$11*('Critical Stations'!U13-'Profile Grade Input'!$F$5)^2,IF('Critical Stations'!U13&lt;'Profile Grade Input'!$I$7,'Profile Grade Input'!$I$6+'Profile Grade Input'!$I$9*('Critical Stations'!U13-'Profile Grade Input'!$I$5)+'Profile Grade Input'!$I$11*('Critical Stations'!U13-'Profile Grade Input'!$I$5)^2,IF('Critical Stations'!U13&lt;'Profile Grade Input'!$L$7,'Profile Grade Input'!$L$6+'Profile Grade Input'!$L$9*('Critical Stations'!U13-'Profile Grade Input'!$L$5)+'Profile Grade Input'!$L$11*('Critical Stations'!U13-'Profile Grade Input'!$L$5)^2,'Profile Grade Input'!$O$6+'Profile Grade Input'!$O$9*('Critical Stations'!U13-'Profile Grade Input'!$O$5)+'Profile Grade Input'!$O$11*('Critical Stations'!U13-'Profile Grade Input'!$O$5)^2))))</f>
        <v>654.88876968897637</v>
      </c>
      <c r="V13" s="31">
        <f>IF('Critical Stations'!V13&lt;'Profile Grade Input'!$C$7,'Profile Grade Input'!$C$6+'Profile Grade Input'!$C$9*('Critical Stations'!V13-'Profile Grade Input'!$C$5)+'Profile Grade Input'!$C$11*('Critical Stations'!V13-'Profile Grade Input'!$C$5)^2,IF('Critical Stations'!V13&lt;'Profile Grade Input'!$F$7,'Profile Grade Input'!$F$6+'Profile Grade Input'!$F$9*('Critical Stations'!V13-'Profile Grade Input'!$F$5)+'Profile Grade Input'!$F$11*('Critical Stations'!V13-'Profile Grade Input'!$F$5)^2,IF('Critical Stations'!V13&lt;'Profile Grade Input'!$I$7,'Profile Grade Input'!$I$6+'Profile Grade Input'!$I$9*('Critical Stations'!V13-'Profile Grade Input'!$I$5)+'Profile Grade Input'!$I$11*('Critical Stations'!V13-'Profile Grade Input'!$I$5)^2,IF('Critical Stations'!V13&lt;'Profile Grade Input'!$L$7,'Profile Grade Input'!$L$6+'Profile Grade Input'!$L$9*('Critical Stations'!V13-'Profile Grade Input'!$L$5)+'Profile Grade Input'!$L$11*('Critical Stations'!V13-'Profile Grade Input'!$L$5)^2,'Profile Grade Input'!$O$6+'Profile Grade Input'!$O$9*('Critical Stations'!V13-'Profile Grade Input'!$O$5)+'Profile Grade Input'!$O$11*('Critical Stations'!V13-'Profile Grade Input'!$O$5)^2))))</f>
        <v>654.95508275590544</v>
      </c>
      <c r="W13" s="31">
        <f>IF('Critical Stations'!W13&lt;'Profile Grade Input'!$C$7,'Profile Grade Input'!$C$6+'Profile Grade Input'!$C$9*('Critical Stations'!W13-'Profile Grade Input'!$C$5)+'Profile Grade Input'!$C$11*('Critical Stations'!W13-'Profile Grade Input'!$C$5)^2,IF('Critical Stations'!W13&lt;'Profile Grade Input'!$F$7,'Profile Grade Input'!$F$6+'Profile Grade Input'!$F$9*('Critical Stations'!W13-'Profile Grade Input'!$F$5)+'Profile Grade Input'!$F$11*('Critical Stations'!W13-'Profile Grade Input'!$F$5)^2,IF('Critical Stations'!W13&lt;'Profile Grade Input'!$I$7,'Profile Grade Input'!$I$6+'Profile Grade Input'!$I$9*('Critical Stations'!W13-'Profile Grade Input'!$I$5)+'Profile Grade Input'!$I$11*('Critical Stations'!W13-'Profile Grade Input'!$I$5)^2,IF('Critical Stations'!W13&lt;'Profile Grade Input'!$L$7,'Profile Grade Input'!$L$6+'Profile Grade Input'!$L$9*('Critical Stations'!W13-'Profile Grade Input'!$L$5)+'Profile Grade Input'!$L$11*('Critical Stations'!W13-'Profile Grade Input'!$L$5)^2,'Profile Grade Input'!$O$6+'Profile Grade Input'!$O$9*('Critical Stations'!W13-'Profile Grade Input'!$O$5)+'Profile Grade Input'!$O$11*('Critical Stations'!W13-'Profile Grade Input'!$O$5)^2))))</f>
        <v>655.88994742125976</v>
      </c>
      <c r="X13" s="31">
        <f>IF('Critical Stations'!X13&lt;'Profile Grade Input'!$C$7,'Profile Grade Input'!$C$6+'Profile Grade Input'!$C$9*('Critical Stations'!X13-'Profile Grade Input'!$C$5)+'Profile Grade Input'!$C$11*('Critical Stations'!X13-'Profile Grade Input'!$C$5)^2,IF('Critical Stations'!X13&lt;'Profile Grade Input'!$F$7,'Profile Grade Input'!$F$6+'Profile Grade Input'!$F$9*('Critical Stations'!X13-'Profile Grade Input'!$F$5)+'Profile Grade Input'!$F$11*('Critical Stations'!X13-'Profile Grade Input'!$F$5)^2,IF('Critical Stations'!X13&lt;'Profile Grade Input'!$I$7,'Profile Grade Input'!$I$6+'Profile Grade Input'!$I$9*('Critical Stations'!X13-'Profile Grade Input'!$I$5)+'Profile Grade Input'!$I$11*('Critical Stations'!X13-'Profile Grade Input'!$I$5)^2,IF('Critical Stations'!X13&lt;'Profile Grade Input'!$L$7,'Profile Grade Input'!$L$6+'Profile Grade Input'!$L$9*('Critical Stations'!X13-'Profile Grade Input'!$L$5)+'Profile Grade Input'!$L$11*('Critical Stations'!X13-'Profile Grade Input'!$L$5)^2,'Profile Grade Input'!$O$6+'Profile Grade Input'!$O$9*('Critical Stations'!X13-'Profile Grade Input'!$O$5)+'Profile Grade Input'!$O$11*('Critical Stations'!X13-'Profile Grade Input'!$O$5)^2))))</f>
        <v>656.82481208661409</v>
      </c>
      <c r="Y13" s="31">
        <f>IF('Critical Stations'!Y13&lt;'Profile Grade Input'!$C$7,'Profile Grade Input'!$C$6+'Profile Grade Input'!$C$9*('Critical Stations'!Y13-'Profile Grade Input'!$C$5)+'Profile Grade Input'!$C$11*('Critical Stations'!Y13-'Profile Grade Input'!$C$5)^2,IF('Critical Stations'!Y13&lt;'Profile Grade Input'!$F$7,'Profile Grade Input'!$F$6+'Profile Grade Input'!$F$9*('Critical Stations'!Y13-'Profile Grade Input'!$F$5)+'Profile Grade Input'!$F$11*('Critical Stations'!Y13-'Profile Grade Input'!$F$5)^2,IF('Critical Stations'!Y13&lt;'Profile Grade Input'!$I$7,'Profile Grade Input'!$I$6+'Profile Grade Input'!$I$9*('Critical Stations'!Y13-'Profile Grade Input'!$I$5)+'Profile Grade Input'!$I$11*('Critical Stations'!Y13-'Profile Grade Input'!$I$5)^2,IF('Critical Stations'!Y13&lt;'Profile Grade Input'!$L$7,'Profile Grade Input'!$L$6+'Profile Grade Input'!$L$9*('Critical Stations'!Y13-'Profile Grade Input'!$L$5)+'Profile Grade Input'!$L$11*('Critical Stations'!Y13-'Profile Grade Input'!$L$5)^2,'Profile Grade Input'!$O$6+'Profile Grade Input'!$O$9*('Critical Stations'!Y13-'Profile Grade Input'!$O$5)+'Profile Grade Input'!$O$11*('Critical Stations'!Y13-'Profile Grade Input'!$O$5)^2))))</f>
        <v>657.75967675196841</v>
      </c>
      <c r="Z13" s="31">
        <f>IF('Critical Stations'!Z13&lt;'Profile Grade Input'!$C$7,'Profile Grade Input'!$C$6+'Profile Grade Input'!$C$9*('Critical Stations'!Z13-'Profile Grade Input'!$C$5)+'Profile Grade Input'!$C$11*('Critical Stations'!Z13-'Profile Grade Input'!$C$5)^2,IF('Critical Stations'!Z13&lt;'Profile Grade Input'!$F$7,'Profile Grade Input'!$F$6+'Profile Grade Input'!$F$9*('Critical Stations'!Z13-'Profile Grade Input'!$F$5)+'Profile Grade Input'!$F$11*('Critical Stations'!Z13-'Profile Grade Input'!$F$5)^2,IF('Critical Stations'!Z13&lt;'Profile Grade Input'!$I$7,'Profile Grade Input'!$I$6+'Profile Grade Input'!$I$9*('Critical Stations'!Z13-'Profile Grade Input'!$I$5)+'Profile Grade Input'!$I$11*('Critical Stations'!Z13-'Profile Grade Input'!$I$5)^2,IF('Critical Stations'!Z13&lt;'Profile Grade Input'!$L$7,'Profile Grade Input'!$L$6+'Profile Grade Input'!$L$9*('Critical Stations'!Z13-'Profile Grade Input'!$L$5)+'Profile Grade Input'!$L$11*('Critical Stations'!Z13-'Profile Grade Input'!$L$5)^2,'Profile Grade Input'!$O$6+'Profile Grade Input'!$O$9*('Critical Stations'!Z13-'Profile Grade Input'!$O$5)+'Profile Grade Input'!$O$11*('Critical Stations'!Z13-'Profile Grade Input'!$O$5)^2))))</f>
        <v>657.94664968503935</v>
      </c>
      <c r="AA13" s="31">
        <f>IF('Critical Stations'!AA13&lt;'Profile Grade Input'!$C$7,'Profile Grade Input'!$C$6+'Profile Grade Input'!$C$9*('Critical Stations'!AA13-'Profile Grade Input'!$C$5)+'Profile Grade Input'!$C$11*('Critical Stations'!AA13-'Profile Grade Input'!$C$5)^2,IF('Critical Stations'!AA13&lt;'Profile Grade Input'!$F$7,'Profile Grade Input'!$F$6+'Profile Grade Input'!$F$9*('Critical Stations'!AA13-'Profile Grade Input'!$F$5)+'Profile Grade Input'!$F$11*('Critical Stations'!AA13-'Profile Grade Input'!$F$5)^2,IF('Critical Stations'!AA13&lt;'Profile Grade Input'!$I$7,'Profile Grade Input'!$I$6+'Profile Grade Input'!$I$9*('Critical Stations'!AA13-'Profile Grade Input'!$I$5)+'Profile Grade Input'!$I$11*('Critical Stations'!AA13-'Profile Grade Input'!$I$5)^2,IF('Critical Stations'!AA13&lt;'Profile Grade Input'!$L$7,'Profile Grade Input'!$L$6+'Profile Grade Input'!$L$9*('Critical Stations'!AA13-'Profile Grade Input'!$L$5)+'Profile Grade Input'!$L$11*('Critical Stations'!AA13-'Profile Grade Input'!$L$5)^2,'Profile Grade Input'!$O$6+'Profile Grade Input'!$O$9*('Critical Stations'!AA13-'Profile Grade Input'!$O$5)+'Profile Grade Input'!$O$11*('Critical Stations'!AA13-'Profile Grade Input'!$O$5)^2))))</f>
        <v>658.69454141732285</v>
      </c>
      <c r="AB13" s="31">
        <f>IF('Critical Stations'!AB13&lt;'Profile Grade Input'!$C$7,'Profile Grade Input'!$C$6+'Profile Grade Input'!$C$9*('Critical Stations'!AB13-'Profile Grade Input'!$C$5)+'Profile Grade Input'!$C$11*('Critical Stations'!AB13-'Profile Grade Input'!$C$5)^2,IF('Critical Stations'!AB13&lt;'Profile Grade Input'!$F$7,'Profile Grade Input'!$F$6+'Profile Grade Input'!$F$9*('Critical Stations'!AB13-'Profile Grade Input'!$F$5)+'Profile Grade Input'!$F$11*('Critical Stations'!AB13-'Profile Grade Input'!$F$5)^2,IF('Critical Stations'!AB13&lt;'Profile Grade Input'!$I$7,'Profile Grade Input'!$I$6+'Profile Grade Input'!$I$9*('Critical Stations'!AB13-'Profile Grade Input'!$I$5)+'Profile Grade Input'!$I$11*('Critical Stations'!AB13-'Profile Grade Input'!$I$5)^2,IF('Critical Stations'!AB13&lt;'Profile Grade Input'!$L$7,'Profile Grade Input'!$L$6+'Profile Grade Input'!$L$9*('Critical Stations'!AB13-'Profile Grade Input'!$L$5)+'Profile Grade Input'!$L$11*('Critical Stations'!AB13-'Profile Grade Input'!$L$5)^2,'Profile Grade Input'!$O$6+'Profile Grade Input'!$O$9*('Critical Stations'!AB13-'Profile Grade Input'!$O$5)+'Profile Grade Input'!$O$11*('Critical Stations'!AB13-'Profile Grade Input'!$O$5)^2))))</f>
        <v>659.62940608267718</v>
      </c>
      <c r="AC13" s="31">
        <f>IF('Critical Stations'!AC13&lt;'Profile Grade Input'!$C$7,'Profile Grade Input'!$C$6+'Profile Grade Input'!$C$9*('Critical Stations'!AC13-'Profile Grade Input'!$C$5)+'Profile Grade Input'!$C$11*('Critical Stations'!AC13-'Profile Grade Input'!$C$5)^2,IF('Critical Stations'!AC13&lt;'Profile Grade Input'!$F$7,'Profile Grade Input'!$F$6+'Profile Grade Input'!$F$9*('Critical Stations'!AC13-'Profile Grade Input'!$F$5)+'Profile Grade Input'!$F$11*('Critical Stations'!AC13-'Profile Grade Input'!$F$5)^2,IF('Critical Stations'!AC13&lt;'Profile Grade Input'!$I$7,'Profile Grade Input'!$I$6+'Profile Grade Input'!$I$9*('Critical Stations'!AC13-'Profile Grade Input'!$I$5)+'Profile Grade Input'!$I$11*('Critical Stations'!AC13-'Profile Grade Input'!$I$5)^2,IF('Critical Stations'!AC13&lt;'Profile Grade Input'!$L$7,'Profile Grade Input'!$L$6+'Profile Grade Input'!$L$9*('Critical Stations'!AC13-'Profile Grade Input'!$L$5)+'Profile Grade Input'!$L$11*('Critical Stations'!AC13-'Profile Grade Input'!$L$5)^2,'Profile Grade Input'!$O$6+'Profile Grade Input'!$O$9*('Critical Stations'!AC13-'Profile Grade Input'!$O$5)+'Profile Grade Input'!$O$11*('Critical Stations'!AC13-'Profile Grade Input'!$O$5)^2))))</f>
        <v>660.5642707480315</v>
      </c>
      <c r="AD13" s="31">
        <f>IF('Critical Stations'!AD13&lt;'Profile Grade Input'!$C$7,'Profile Grade Input'!$C$6+'Profile Grade Input'!$C$9*('Critical Stations'!AD13-'Profile Grade Input'!$C$5)+'Profile Grade Input'!$C$11*('Critical Stations'!AD13-'Profile Grade Input'!$C$5)^2,IF('Critical Stations'!AD13&lt;'Profile Grade Input'!$F$7,'Profile Grade Input'!$F$6+'Profile Grade Input'!$F$9*('Critical Stations'!AD13-'Profile Grade Input'!$F$5)+'Profile Grade Input'!$F$11*('Critical Stations'!AD13-'Profile Grade Input'!$F$5)^2,IF('Critical Stations'!AD13&lt;'Profile Grade Input'!$I$7,'Profile Grade Input'!$I$6+'Profile Grade Input'!$I$9*('Critical Stations'!AD13-'Profile Grade Input'!$I$5)+'Profile Grade Input'!$I$11*('Critical Stations'!AD13-'Profile Grade Input'!$I$5)^2,IF('Critical Stations'!AD13&lt;'Profile Grade Input'!$L$7,'Profile Grade Input'!$L$6+'Profile Grade Input'!$L$9*('Critical Stations'!AD13-'Profile Grade Input'!$L$5)+'Profile Grade Input'!$L$11*('Critical Stations'!AD13-'Profile Grade Input'!$L$5)^2,'Profile Grade Input'!$O$6+'Profile Grade Input'!$O$9*('Critical Stations'!AD13-'Profile Grade Input'!$O$5)+'Profile Grade Input'!$O$11*('Critical Stations'!AD13-'Profile Grade Input'!$O$5)^2))))</f>
        <v>661.49913541338583</v>
      </c>
      <c r="AE13" s="31">
        <f>IF('Critical Stations'!AE13&lt;'Profile Grade Input'!$C$7,'Profile Grade Input'!$C$6+'Profile Grade Input'!$C$9*('Critical Stations'!AE13-'Profile Grade Input'!$C$5)+'Profile Grade Input'!$C$11*('Critical Stations'!AE13-'Profile Grade Input'!$C$5)^2,IF('Critical Stations'!AE13&lt;'Profile Grade Input'!$F$7,'Profile Grade Input'!$F$6+'Profile Grade Input'!$F$9*('Critical Stations'!AE13-'Profile Grade Input'!$F$5)+'Profile Grade Input'!$F$11*('Critical Stations'!AE13-'Profile Grade Input'!$F$5)^2,IF('Critical Stations'!AE13&lt;'Profile Grade Input'!$I$7,'Profile Grade Input'!$I$6+'Profile Grade Input'!$I$9*('Critical Stations'!AE13-'Profile Grade Input'!$I$5)+'Profile Grade Input'!$I$11*('Critical Stations'!AE13-'Profile Grade Input'!$I$5)^2,IF('Critical Stations'!AE13&lt;'Profile Grade Input'!$L$7,'Profile Grade Input'!$L$6+'Profile Grade Input'!$L$9*('Critical Stations'!AE13-'Profile Grade Input'!$L$5)+'Profile Grade Input'!$L$11*('Critical Stations'!AE13-'Profile Grade Input'!$L$5)^2,'Profile Grade Input'!$O$6+'Profile Grade Input'!$O$9*('Critical Stations'!AE13-'Profile Grade Input'!$O$5)+'Profile Grade Input'!$O$11*('Critical Stations'!AE13-'Profile Grade Input'!$O$5)^2))))</f>
        <v>661.73596779527554</v>
      </c>
      <c r="AF13" s="31">
        <f>IF('Critical Stations'!AF13&lt;'Profile Grade Input'!$C$7,'Profile Grade Input'!$C$6+'Profile Grade Input'!$C$9*('Critical Stations'!AF13-'Profile Grade Input'!$C$5)+'Profile Grade Input'!$C$11*('Critical Stations'!AF13-'Profile Grade Input'!$C$5)^2,IF('Critical Stations'!AF13&lt;'Profile Grade Input'!$F$7,'Profile Grade Input'!$F$6+'Profile Grade Input'!$F$9*('Critical Stations'!AF13-'Profile Grade Input'!$F$5)+'Profile Grade Input'!$F$11*('Critical Stations'!AF13-'Profile Grade Input'!$F$5)^2,IF('Critical Stations'!AF13&lt;'Profile Grade Input'!$I$7,'Profile Grade Input'!$I$6+'Profile Grade Input'!$I$9*('Critical Stations'!AF13-'Profile Grade Input'!$I$5)+'Profile Grade Input'!$I$11*('Critical Stations'!AF13-'Profile Grade Input'!$I$5)^2,IF('Critical Stations'!AF13&lt;'Profile Grade Input'!$L$7,'Profile Grade Input'!$L$6+'Profile Grade Input'!$L$9*('Critical Stations'!AF13-'Profile Grade Input'!$L$5)+'Profile Grade Input'!$L$11*('Critical Stations'!AF13-'Profile Grade Input'!$L$5)^2,'Profile Grade Input'!$O$6+'Profile Grade Input'!$O$9*('Critical Stations'!AF13-'Profile Grade Input'!$O$5)+'Profile Grade Input'!$O$11*('Critical Stations'!AF13-'Profile Grade Input'!$O$5)^2))))</f>
        <v>662.43400007874016</v>
      </c>
      <c r="AG13" s="31">
        <f>IF('Critical Stations'!AG13&lt;'Profile Grade Input'!$C$7,'Profile Grade Input'!$C$6+'Profile Grade Input'!$C$9*('Critical Stations'!AG13-'Profile Grade Input'!$C$5)+'Profile Grade Input'!$C$11*('Critical Stations'!AG13-'Profile Grade Input'!$C$5)^2,IF('Critical Stations'!AG13&lt;'Profile Grade Input'!$F$7,'Profile Grade Input'!$F$6+'Profile Grade Input'!$F$9*('Critical Stations'!AG13-'Profile Grade Input'!$F$5)+'Profile Grade Input'!$F$11*('Critical Stations'!AG13-'Profile Grade Input'!$F$5)^2,IF('Critical Stations'!AG13&lt;'Profile Grade Input'!$I$7,'Profile Grade Input'!$I$6+'Profile Grade Input'!$I$9*('Critical Stations'!AG13-'Profile Grade Input'!$I$5)+'Profile Grade Input'!$I$11*('Critical Stations'!AG13-'Profile Grade Input'!$I$5)^2,IF('Critical Stations'!AG13&lt;'Profile Grade Input'!$L$7,'Profile Grade Input'!$L$6+'Profile Grade Input'!$L$9*('Critical Stations'!AG13-'Profile Grade Input'!$L$5)+'Profile Grade Input'!$L$11*('Critical Stations'!AG13-'Profile Grade Input'!$L$5)^2,'Profile Grade Input'!$O$6+'Profile Grade Input'!$O$9*('Critical Stations'!AG13-'Profile Grade Input'!$O$5)+'Profile Grade Input'!$O$11*('Critical Stations'!AG13-'Profile Grade Input'!$O$5)^2))))</f>
        <v>663.36886474409448</v>
      </c>
      <c r="AH13" s="31">
        <f>IF('Critical Stations'!AH13&lt;'Profile Grade Input'!$C$7,'Profile Grade Input'!$C$6+'Profile Grade Input'!$C$9*('Critical Stations'!AH13-'Profile Grade Input'!$C$5)+'Profile Grade Input'!$C$11*('Critical Stations'!AH13-'Profile Grade Input'!$C$5)^2,IF('Critical Stations'!AH13&lt;'Profile Grade Input'!$F$7,'Profile Grade Input'!$F$6+'Profile Grade Input'!$F$9*('Critical Stations'!AH13-'Profile Grade Input'!$F$5)+'Profile Grade Input'!$F$11*('Critical Stations'!AH13-'Profile Grade Input'!$F$5)^2,IF('Critical Stations'!AH13&lt;'Profile Grade Input'!$I$7,'Profile Grade Input'!$I$6+'Profile Grade Input'!$I$9*('Critical Stations'!AH13-'Profile Grade Input'!$I$5)+'Profile Grade Input'!$I$11*('Critical Stations'!AH13-'Profile Grade Input'!$I$5)^2,IF('Critical Stations'!AH13&lt;'Profile Grade Input'!$L$7,'Profile Grade Input'!$L$6+'Profile Grade Input'!$L$9*('Critical Stations'!AH13-'Profile Grade Input'!$L$5)+'Profile Grade Input'!$L$11*('Critical Stations'!AH13-'Profile Grade Input'!$L$5)^2,'Profile Grade Input'!$O$6+'Profile Grade Input'!$O$9*('Critical Stations'!AH13-'Profile Grade Input'!$O$5)+'Profile Grade Input'!$O$11*('Critical Stations'!AH13-'Profile Grade Input'!$O$5)^2))))</f>
        <v>664.30372940944881</v>
      </c>
      <c r="AI13" s="31">
        <f>IF('Critical Stations'!AI13&lt;'Profile Grade Input'!$C$7,'Profile Grade Input'!$C$6+'Profile Grade Input'!$C$9*('Critical Stations'!AI13-'Profile Grade Input'!$C$5)+'Profile Grade Input'!$C$11*('Critical Stations'!AI13-'Profile Grade Input'!$C$5)^2,IF('Critical Stations'!AI13&lt;'Profile Grade Input'!$F$7,'Profile Grade Input'!$F$6+'Profile Grade Input'!$F$9*('Critical Stations'!AI13-'Profile Grade Input'!$F$5)+'Profile Grade Input'!$F$11*('Critical Stations'!AI13-'Profile Grade Input'!$F$5)^2,IF('Critical Stations'!AI13&lt;'Profile Grade Input'!$I$7,'Profile Grade Input'!$I$6+'Profile Grade Input'!$I$9*('Critical Stations'!AI13-'Profile Grade Input'!$I$5)+'Profile Grade Input'!$I$11*('Critical Stations'!AI13-'Profile Grade Input'!$I$5)^2,IF('Critical Stations'!AI13&lt;'Profile Grade Input'!$L$7,'Profile Grade Input'!$L$6+'Profile Grade Input'!$L$9*('Critical Stations'!AI13-'Profile Grade Input'!$L$5)+'Profile Grade Input'!$L$11*('Critical Stations'!AI13-'Profile Grade Input'!$L$5)^2,'Profile Grade Input'!$O$6+'Profile Grade Input'!$O$9*('Critical Stations'!AI13-'Profile Grade Input'!$O$5)+'Profile Grade Input'!$O$11*('Critical Stations'!AI13-'Profile Grade Input'!$O$5)^2))))</f>
        <v>665.23859407480313</v>
      </c>
      <c r="AJ13" s="31">
        <f>IF('Critical Stations'!AJ13&lt;'Profile Grade Input'!$C$7,'Profile Grade Input'!$C$6+'Profile Grade Input'!$C$9*('Critical Stations'!AJ13-'Profile Grade Input'!$C$5)+'Profile Grade Input'!$C$11*('Critical Stations'!AJ13-'Profile Grade Input'!$C$5)^2,IF('Critical Stations'!AJ13&lt;'Profile Grade Input'!$F$7,'Profile Grade Input'!$F$6+'Profile Grade Input'!$F$9*('Critical Stations'!AJ13-'Profile Grade Input'!$F$5)+'Profile Grade Input'!$F$11*('Critical Stations'!AJ13-'Profile Grade Input'!$F$5)^2,IF('Critical Stations'!AJ13&lt;'Profile Grade Input'!$I$7,'Profile Grade Input'!$I$6+'Profile Grade Input'!$I$9*('Critical Stations'!AJ13-'Profile Grade Input'!$I$5)+'Profile Grade Input'!$I$11*('Critical Stations'!AJ13-'Profile Grade Input'!$I$5)^2,IF('Critical Stations'!AJ13&lt;'Profile Grade Input'!$L$7,'Profile Grade Input'!$L$6+'Profile Grade Input'!$L$9*('Critical Stations'!AJ13-'Profile Grade Input'!$L$5)+'Profile Grade Input'!$L$11*('Critical Stations'!AJ13-'Profile Grade Input'!$L$5)^2,'Profile Grade Input'!$O$6+'Profile Grade Input'!$O$9*('Critical Stations'!AJ13-'Profile Grade Input'!$O$5)+'Profile Grade Input'!$O$11*('Critical Stations'!AJ13-'Profile Grade Input'!$O$5)^2))))</f>
        <v>665.8743020472441</v>
      </c>
      <c r="AK13" s="31">
        <f>IF('Critical Stations'!AK13&lt;'Profile Grade Input'!$C$7,'Profile Grade Input'!$C$6+'Profile Grade Input'!$C$9*('Critical Stations'!AK13-'Profile Grade Input'!$C$5)+'Profile Grade Input'!$C$11*('Critical Stations'!AK13-'Profile Grade Input'!$C$5)^2,IF('Critical Stations'!AK13&lt;'Profile Grade Input'!$F$7,'Profile Grade Input'!$F$6+'Profile Grade Input'!$F$9*('Critical Stations'!AK13-'Profile Grade Input'!$F$5)+'Profile Grade Input'!$F$11*('Critical Stations'!AK13-'Profile Grade Input'!$F$5)^2,IF('Critical Stations'!AK13&lt;'Profile Grade Input'!$I$7,'Profile Grade Input'!$I$6+'Profile Grade Input'!$I$9*('Critical Stations'!AK13-'Profile Grade Input'!$I$5)+'Profile Grade Input'!$I$11*('Critical Stations'!AK13-'Profile Grade Input'!$I$5)^2,IF('Critical Stations'!AK13&lt;'Profile Grade Input'!$L$7,'Profile Grade Input'!$L$6+'Profile Grade Input'!$L$9*('Critical Stations'!AK13-'Profile Grade Input'!$L$5)+'Profile Grade Input'!$L$11*('Critical Stations'!AK13-'Profile Grade Input'!$L$5)^2,'Profile Grade Input'!$O$6+'Profile Grade Input'!$O$9*('Critical Stations'!AK13-'Profile Grade Input'!$O$5)+'Profile Grade Input'!$O$11*('Critical Stations'!AK13-'Profile Grade Input'!$O$5)^2))))</f>
        <v>665.89923177165349</v>
      </c>
      <c r="AL13" s="31">
        <f>IF('Critical Stations'!AL13&lt;'Profile Grade Input'!$C$7,'Profile Grade Input'!$C$6+'Profile Grade Input'!$C$9*('Critical Stations'!AL13-'Profile Grade Input'!$C$5)+'Profile Grade Input'!$C$11*('Critical Stations'!AL13-'Profile Grade Input'!$C$5)^2,IF('Critical Stations'!AL13&lt;'Profile Grade Input'!$F$7,'Profile Grade Input'!$F$6+'Profile Grade Input'!$F$9*('Critical Stations'!AL13-'Profile Grade Input'!$F$5)+'Profile Grade Input'!$F$11*('Critical Stations'!AL13-'Profile Grade Input'!$F$5)^2,IF('Critical Stations'!AL13&lt;'Profile Grade Input'!$I$7,'Profile Grade Input'!$I$6+'Profile Grade Input'!$I$9*('Critical Stations'!AL13-'Profile Grade Input'!$I$5)+'Profile Grade Input'!$I$11*('Critical Stations'!AL13-'Profile Grade Input'!$I$5)^2,IF('Critical Stations'!AL13&lt;'Profile Grade Input'!$L$7,'Profile Grade Input'!$L$6+'Profile Grade Input'!$L$9*('Critical Stations'!AL13-'Profile Grade Input'!$L$5)+'Profile Grade Input'!$L$11*('Critical Stations'!AL13-'Profile Grade Input'!$L$5)^2,'Profile Grade Input'!$O$6+'Profile Grade Input'!$O$9*('Critical Stations'!AL13-'Profile Grade Input'!$O$5)+'Profile Grade Input'!$O$11*('Critical Stations'!AL13-'Profile Grade Input'!$O$5)^2))))</f>
        <v>665.90870506692909</v>
      </c>
      <c r="AM13" s="31">
        <f>IF('Critical Stations'!AM13&lt;'Profile Grade Input'!$C$7,'Profile Grade Input'!$C$6+'Profile Grade Input'!$C$9*('Critical Stations'!AM13-'Profile Grade Input'!$C$5)+'Profile Grade Input'!$C$11*('Critical Stations'!AM13-'Profile Grade Input'!$C$5)^2,IF('Critical Stations'!AM13&lt;'Profile Grade Input'!$F$7,'Profile Grade Input'!$F$6+'Profile Grade Input'!$F$9*('Critical Stations'!AM13-'Profile Grade Input'!$F$5)+'Profile Grade Input'!$F$11*('Critical Stations'!AM13-'Profile Grade Input'!$F$5)^2,IF('Critical Stations'!AM13&lt;'Profile Grade Input'!$I$7,'Profile Grade Input'!$I$6+'Profile Grade Input'!$I$9*('Critical Stations'!AM13-'Profile Grade Input'!$I$5)+'Profile Grade Input'!$I$11*('Critical Stations'!AM13-'Profile Grade Input'!$I$5)^2,IF('Critical Stations'!AM13&lt;'Profile Grade Input'!$L$7,'Profile Grade Input'!$L$6+'Profile Grade Input'!$L$9*('Critical Stations'!AM13-'Profile Grade Input'!$L$5)+'Profile Grade Input'!$L$11*('Critical Stations'!AM13-'Profile Grade Input'!$L$5)^2,'Profile Grade Input'!$O$6+'Profile Grade Input'!$O$9*('Critical Stations'!AM13-'Profile Grade Input'!$O$5)+'Profile Grade Input'!$O$11*('Critical Stations'!AM13-'Profile Grade Input'!$O$5)^2))))</f>
        <v>666.17345874015746</v>
      </c>
      <c r="AN13" s="31">
        <f>IF('Critical Stations'!AN13&lt;'Profile Grade Input'!$C$7,'Profile Grade Input'!$C$6+'Profile Grade Input'!$C$9*('Critical Stations'!AN13-'Profile Grade Input'!$C$5)+'Profile Grade Input'!$C$11*('Critical Stations'!AN13-'Profile Grade Input'!$C$5)^2,IF('Critical Stations'!AN13&lt;'Profile Grade Input'!$F$7,'Profile Grade Input'!$F$6+'Profile Grade Input'!$F$9*('Critical Stations'!AN13-'Profile Grade Input'!$F$5)+'Profile Grade Input'!$F$11*('Critical Stations'!AN13-'Profile Grade Input'!$F$5)^2,IF('Critical Stations'!AN13&lt;'Profile Grade Input'!$I$7,'Profile Grade Input'!$I$6+'Profile Grade Input'!$I$9*('Critical Stations'!AN13-'Profile Grade Input'!$I$5)+'Profile Grade Input'!$I$11*('Critical Stations'!AN13-'Profile Grade Input'!$I$5)^2,IF('Critical Stations'!AN13&lt;'Profile Grade Input'!$L$7,'Profile Grade Input'!$L$6+'Profile Grade Input'!$L$9*('Critical Stations'!AN13-'Profile Grade Input'!$L$5)+'Profile Grade Input'!$L$11*('Critical Stations'!AN13-'Profile Grade Input'!$L$5)^2,'Profile Grade Input'!$O$6+'Profile Grade Input'!$O$9*('Critical Stations'!AN13-'Profile Grade Input'!$O$5)+'Profile Grade Input'!$O$11*('Critical Stations'!AN13-'Profile Grade Input'!$O$5)^2))))</f>
        <v>667.10832340551178</v>
      </c>
      <c r="AO13" s="31">
        <f>IF('Critical Stations'!AO13&lt;'Profile Grade Input'!$C$7,'Profile Grade Input'!$C$6+'Profile Grade Input'!$C$9*('Critical Stations'!AO13-'Profile Grade Input'!$C$5)+'Profile Grade Input'!$C$11*('Critical Stations'!AO13-'Profile Grade Input'!$C$5)^2,IF('Critical Stations'!AO13&lt;'Profile Grade Input'!$F$7,'Profile Grade Input'!$F$6+'Profile Grade Input'!$F$9*('Critical Stations'!AO13-'Profile Grade Input'!$F$5)+'Profile Grade Input'!$F$11*('Critical Stations'!AO13-'Profile Grade Input'!$F$5)^2,IF('Critical Stations'!AO13&lt;'Profile Grade Input'!$I$7,'Profile Grade Input'!$I$6+'Profile Grade Input'!$I$9*('Critical Stations'!AO13-'Profile Grade Input'!$I$5)+'Profile Grade Input'!$I$11*('Critical Stations'!AO13-'Profile Grade Input'!$I$5)^2,IF('Critical Stations'!AO13&lt;'Profile Grade Input'!$L$7,'Profile Grade Input'!$L$6+'Profile Grade Input'!$L$9*('Critical Stations'!AO13-'Profile Grade Input'!$L$5)+'Profile Grade Input'!$L$11*('Critical Stations'!AO13-'Profile Grade Input'!$L$5)^2,'Profile Grade Input'!$O$6+'Profile Grade Input'!$O$9*('Critical Stations'!AO13-'Profile Grade Input'!$O$5)+'Profile Grade Input'!$O$11*('Critical Stations'!AO13-'Profile Grade Input'!$O$5)^2))))</f>
        <v>668.04318807086611</v>
      </c>
      <c r="AP13" s="31">
        <f>IF('Critical Stations'!AP13&lt;'Profile Grade Input'!$C$7,'Profile Grade Input'!$C$6+'Profile Grade Input'!$C$9*('Critical Stations'!AP13-'Profile Grade Input'!$C$5)+'Profile Grade Input'!$C$11*('Critical Stations'!AP13-'Profile Grade Input'!$C$5)^2,IF('Critical Stations'!AP13&lt;'Profile Grade Input'!$F$7,'Profile Grade Input'!$F$6+'Profile Grade Input'!$F$9*('Critical Stations'!AP13-'Profile Grade Input'!$F$5)+'Profile Grade Input'!$F$11*('Critical Stations'!AP13-'Profile Grade Input'!$F$5)^2,IF('Critical Stations'!AP13&lt;'Profile Grade Input'!$I$7,'Profile Grade Input'!$I$6+'Profile Grade Input'!$I$9*('Critical Stations'!AP13-'Profile Grade Input'!$I$5)+'Profile Grade Input'!$I$11*('Critical Stations'!AP13-'Profile Grade Input'!$I$5)^2,IF('Critical Stations'!AP13&lt;'Profile Grade Input'!$L$7,'Profile Grade Input'!$L$6+'Profile Grade Input'!$L$9*('Critical Stations'!AP13-'Profile Grade Input'!$L$5)+'Profile Grade Input'!$L$11*('Critical Stations'!AP13-'Profile Grade Input'!$L$5)^2,'Profile Grade Input'!$O$6+'Profile Grade Input'!$O$9*('Critical Stations'!AP13-'Profile Grade Input'!$O$5)+'Profile Grade Input'!$O$11*('Critical Stations'!AP13-'Profile Grade Input'!$O$5)^2))))</f>
        <v>668.97805273622043</v>
      </c>
      <c r="AQ13" s="31">
        <f>IF('Critical Stations'!AQ13&lt;'Profile Grade Input'!$C$7,'Profile Grade Input'!$C$6+'Profile Grade Input'!$C$9*('Critical Stations'!AQ13-'Profile Grade Input'!$C$5)+'Profile Grade Input'!$C$11*('Critical Stations'!AQ13-'Profile Grade Input'!$C$5)^2,IF('Critical Stations'!AQ13&lt;'Profile Grade Input'!$F$7,'Profile Grade Input'!$F$6+'Profile Grade Input'!$F$9*('Critical Stations'!AQ13-'Profile Grade Input'!$F$5)+'Profile Grade Input'!$F$11*('Critical Stations'!AQ13-'Profile Grade Input'!$F$5)^2,IF('Critical Stations'!AQ13&lt;'Profile Grade Input'!$I$7,'Profile Grade Input'!$I$6+'Profile Grade Input'!$I$9*('Critical Stations'!AQ13-'Profile Grade Input'!$I$5)+'Profile Grade Input'!$I$11*('Critical Stations'!AQ13-'Profile Grade Input'!$I$5)^2,IF('Critical Stations'!AQ13&lt;'Profile Grade Input'!$L$7,'Profile Grade Input'!$L$6+'Profile Grade Input'!$L$9*('Critical Stations'!AQ13-'Profile Grade Input'!$L$5)+'Profile Grade Input'!$L$11*('Critical Stations'!AQ13-'Profile Grade Input'!$L$5)^2,'Profile Grade Input'!$O$6+'Profile Grade Input'!$O$9*('Critical Stations'!AQ13-'Profile Grade Input'!$O$5)+'Profile Grade Input'!$O$11*('Critical Stations'!AQ13-'Profile Grade Input'!$O$5)^2))))</f>
        <v>669.91291740157476</v>
      </c>
      <c r="AR13" s="31">
        <f>IF('Critical Stations'!AR13&lt;'Profile Grade Input'!$C$7,'Profile Grade Input'!$C$6+'Profile Grade Input'!$C$9*('Critical Stations'!AR13-'Profile Grade Input'!$C$5)+'Profile Grade Input'!$C$11*('Critical Stations'!AR13-'Profile Grade Input'!$C$5)^2,IF('Critical Stations'!AR13&lt;'Profile Grade Input'!$F$7,'Profile Grade Input'!$F$6+'Profile Grade Input'!$F$9*('Critical Stations'!AR13-'Profile Grade Input'!$F$5)+'Profile Grade Input'!$F$11*('Critical Stations'!AR13-'Profile Grade Input'!$F$5)^2,IF('Critical Stations'!AR13&lt;'Profile Grade Input'!$I$7,'Profile Grade Input'!$I$6+'Profile Grade Input'!$I$9*('Critical Stations'!AR13-'Profile Grade Input'!$I$5)+'Profile Grade Input'!$I$11*('Critical Stations'!AR13-'Profile Grade Input'!$I$5)^2,IF('Critical Stations'!AR13&lt;'Profile Grade Input'!$L$7,'Profile Grade Input'!$L$6+'Profile Grade Input'!$L$9*('Critical Stations'!AR13-'Profile Grade Input'!$L$5)+'Profile Grade Input'!$L$11*('Critical Stations'!AR13-'Profile Grade Input'!$L$5)^2,'Profile Grade Input'!$O$6+'Profile Grade Input'!$O$9*('Critical Stations'!AR13-'Profile Grade Input'!$O$5)+'Profile Grade Input'!$O$11*('Critical Stations'!AR13-'Profile Grade Input'!$O$5)^2))))</f>
        <v>670.63587940944876</v>
      </c>
      <c r="AS13" s="31">
        <f>IF('Critical Stations'!AS13&lt;'Profile Grade Input'!$C$7,'Profile Grade Input'!$C$6+'Profile Grade Input'!$C$9*('Critical Stations'!AS13-'Profile Grade Input'!$C$5)+'Profile Grade Input'!$C$11*('Critical Stations'!AS13-'Profile Grade Input'!$C$5)^2,IF('Critical Stations'!AS13&lt;'Profile Grade Input'!$F$7,'Profile Grade Input'!$F$6+'Profile Grade Input'!$F$9*('Critical Stations'!AS13-'Profile Grade Input'!$F$5)+'Profile Grade Input'!$F$11*('Critical Stations'!AS13-'Profile Grade Input'!$F$5)^2,IF('Critical Stations'!AS13&lt;'Profile Grade Input'!$I$7,'Profile Grade Input'!$I$6+'Profile Grade Input'!$I$9*('Critical Stations'!AS13-'Profile Grade Input'!$I$5)+'Profile Grade Input'!$I$11*('Critical Stations'!AS13-'Profile Grade Input'!$I$5)^2,IF('Critical Stations'!AS13&lt;'Profile Grade Input'!$L$7,'Profile Grade Input'!$L$6+'Profile Grade Input'!$L$9*('Critical Stations'!AS13-'Profile Grade Input'!$L$5)+'Profile Grade Input'!$L$11*('Critical Stations'!AS13-'Profile Grade Input'!$L$5)^2,'Profile Grade Input'!$O$6+'Profile Grade Input'!$O$9*('Critical Stations'!AS13-'Profile Grade Input'!$O$5)+'Profile Grade Input'!$O$11*('Critical Stations'!AS13-'Profile Grade Input'!$O$5)^2))))</f>
        <v>670.84778206692908</v>
      </c>
      <c r="AT13" s="31">
        <f>IF('Critical Stations'!AT13&lt;'Profile Grade Input'!$C$7,'Profile Grade Input'!$C$6+'Profile Grade Input'!$C$9*('Critical Stations'!AT13-'Profile Grade Input'!$C$5)+'Profile Grade Input'!$C$11*('Critical Stations'!AT13-'Profile Grade Input'!$C$5)^2,IF('Critical Stations'!AT13&lt;'Profile Grade Input'!$F$7,'Profile Grade Input'!$F$6+'Profile Grade Input'!$F$9*('Critical Stations'!AT13-'Profile Grade Input'!$F$5)+'Profile Grade Input'!$F$11*('Critical Stations'!AT13-'Profile Grade Input'!$F$5)^2,IF('Critical Stations'!AT13&lt;'Profile Grade Input'!$I$7,'Profile Grade Input'!$I$6+'Profile Grade Input'!$I$9*('Critical Stations'!AT13-'Profile Grade Input'!$I$5)+'Profile Grade Input'!$I$11*('Critical Stations'!AT13-'Profile Grade Input'!$I$5)^2,IF('Critical Stations'!AT13&lt;'Profile Grade Input'!$L$7,'Profile Grade Input'!$L$6+'Profile Grade Input'!$L$9*('Critical Stations'!AT13-'Profile Grade Input'!$L$5)+'Profile Grade Input'!$L$11*('Critical Stations'!AT13-'Profile Grade Input'!$L$5)^2,'Profile Grade Input'!$O$6+'Profile Grade Input'!$O$9*('Critical Stations'!AT13-'Profile Grade Input'!$O$5)+'Profile Grade Input'!$O$11*('Critical Stations'!AT13-'Profile Grade Input'!$O$5)^2))))</f>
        <v>671.78264673228341</v>
      </c>
      <c r="AU13" s="31">
        <f>IF('Critical Stations'!AU13&lt;'Profile Grade Input'!$C$7,'Profile Grade Input'!$C$6+'Profile Grade Input'!$C$9*('Critical Stations'!AU13-'Profile Grade Input'!$C$5)+'Profile Grade Input'!$C$11*('Critical Stations'!AU13-'Profile Grade Input'!$C$5)^2,IF('Critical Stations'!AU13&lt;'Profile Grade Input'!$F$7,'Profile Grade Input'!$F$6+'Profile Grade Input'!$F$9*('Critical Stations'!AU13-'Profile Grade Input'!$F$5)+'Profile Grade Input'!$F$11*('Critical Stations'!AU13-'Profile Grade Input'!$F$5)^2,IF('Critical Stations'!AU13&lt;'Profile Grade Input'!$I$7,'Profile Grade Input'!$I$6+'Profile Grade Input'!$I$9*('Critical Stations'!AU13-'Profile Grade Input'!$I$5)+'Profile Grade Input'!$I$11*('Critical Stations'!AU13-'Profile Grade Input'!$I$5)^2,IF('Critical Stations'!AU13&lt;'Profile Grade Input'!$L$7,'Profile Grade Input'!$L$6+'Profile Grade Input'!$L$9*('Critical Stations'!AU13-'Profile Grade Input'!$L$5)+'Profile Grade Input'!$L$11*('Critical Stations'!AU13-'Profile Grade Input'!$L$5)^2,'Profile Grade Input'!$O$6+'Profile Grade Input'!$O$9*('Critical Stations'!AU13-'Profile Grade Input'!$O$5)+'Profile Grade Input'!$O$11*('Critical Stations'!AU13-'Profile Grade Input'!$O$5)^2))))</f>
        <v>672.71751139763774</v>
      </c>
      <c r="AV13" s="31">
        <f>IF('Critical Stations'!AV13&lt;'Profile Grade Input'!$C$7,'Profile Grade Input'!$C$6+'Profile Grade Input'!$C$9*('Critical Stations'!AV13-'Profile Grade Input'!$C$5)+'Profile Grade Input'!$C$11*('Critical Stations'!AV13-'Profile Grade Input'!$C$5)^2,IF('Critical Stations'!AV13&lt;'Profile Grade Input'!$F$7,'Profile Grade Input'!$F$6+'Profile Grade Input'!$F$9*('Critical Stations'!AV13-'Profile Grade Input'!$F$5)+'Profile Grade Input'!$F$11*('Critical Stations'!AV13-'Profile Grade Input'!$F$5)^2,IF('Critical Stations'!AV13&lt;'Profile Grade Input'!$I$7,'Profile Grade Input'!$I$6+'Profile Grade Input'!$I$9*('Critical Stations'!AV13-'Profile Grade Input'!$I$5)+'Profile Grade Input'!$I$11*('Critical Stations'!AV13-'Profile Grade Input'!$I$5)^2,IF('Critical Stations'!AV13&lt;'Profile Grade Input'!$L$7,'Profile Grade Input'!$L$6+'Profile Grade Input'!$L$9*('Critical Stations'!AV13-'Profile Grade Input'!$L$5)+'Profile Grade Input'!$L$11*('Critical Stations'!AV13-'Profile Grade Input'!$L$5)^2,'Profile Grade Input'!$O$6+'Profile Grade Input'!$O$9*('Critical Stations'!AV13-'Profile Grade Input'!$O$5)+'Profile Grade Input'!$O$11*('Critical Stations'!AV13-'Profile Grade Input'!$O$5)^2))))</f>
        <v>672.92941405511806</v>
      </c>
      <c r="AW13" s="31">
        <f>IF('Critical Stations'!AW13&lt;'Profile Grade Input'!$C$7,'Profile Grade Input'!$C$6+'Profile Grade Input'!$C$9*('Critical Stations'!AW13-'Profile Grade Input'!$C$5)+'Profile Grade Input'!$C$11*('Critical Stations'!AW13-'Profile Grade Input'!$C$5)^2,IF('Critical Stations'!AW13&lt;'Profile Grade Input'!$F$7,'Profile Grade Input'!$F$6+'Profile Grade Input'!$F$9*('Critical Stations'!AW13-'Profile Grade Input'!$F$5)+'Profile Grade Input'!$F$11*('Critical Stations'!AW13-'Profile Grade Input'!$F$5)^2,IF('Critical Stations'!AW13&lt;'Profile Grade Input'!$I$7,'Profile Grade Input'!$I$6+'Profile Grade Input'!$I$9*('Critical Stations'!AW13-'Profile Grade Input'!$I$5)+'Profile Grade Input'!$I$11*('Critical Stations'!AW13-'Profile Grade Input'!$I$5)^2,IF('Critical Stations'!AW13&lt;'Profile Grade Input'!$L$7,'Profile Grade Input'!$L$6+'Profile Grade Input'!$L$9*('Critical Stations'!AW13-'Profile Grade Input'!$L$5)+'Profile Grade Input'!$L$11*('Critical Stations'!AW13-'Profile Grade Input'!$L$5)^2,'Profile Grade Input'!$O$6+'Profile Grade Input'!$O$9*('Critical Stations'!AW13-'Profile Grade Input'!$O$5)+'Profile Grade Input'!$O$11*('Critical Stations'!AW13-'Profile Grade Input'!$O$5)^2))))</f>
        <v>673.65237606299206</v>
      </c>
      <c r="AX13" s="31">
        <f>IF('Critical Stations'!AX13&lt;'Profile Grade Input'!$C$7,'Profile Grade Input'!$C$6+'Profile Grade Input'!$C$9*('Critical Stations'!AX13-'Profile Grade Input'!$C$5)+'Profile Grade Input'!$C$11*('Critical Stations'!AX13-'Profile Grade Input'!$C$5)^2,IF('Critical Stations'!AX13&lt;'Profile Grade Input'!$F$7,'Profile Grade Input'!$F$6+'Profile Grade Input'!$F$9*('Critical Stations'!AX13-'Profile Grade Input'!$F$5)+'Profile Grade Input'!$F$11*('Critical Stations'!AX13-'Profile Grade Input'!$F$5)^2,IF('Critical Stations'!AX13&lt;'Profile Grade Input'!$I$7,'Profile Grade Input'!$I$6+'Profile Grade Input'!$I$9*('Critical Stations'!AX13-'Profile Grade Input'!$I$5)+'Profile Grade Input'!$I$11*('Critical Stations'!AX13-'Profile Grade Input'!$I$5)^2,IF('Critical Stations'!AX13&lt;'Profile Grade Input'!$L$7,'Profile Grade Input'!$L$6+'Profile Grade Input'!$L$9*('Critical Stations'!AX13-'Profile Grade Input'!$L$5)+'Profile Grade Input'!$L$11*('Critical Stations'!AX13-'Profile Grade Input'!$L$5)^2,'Profile Grade Input'!$O$6+'Profile Grade Input'!$O$9*('Critical Stations'!AX13-'Profile Grade Input'!$O$5)+'Profile Grade Input'!$O$11*('Critical Stations'!AX13-'Profile Grade Input'!$O$5)^2))))</f>
        <v>674.56491981894237</v>
      </c>
      <c r="AY13" s="31">
        <f>IF('Critical Stations'!AY13&lt;'Profile Grade Input'!$C$7,'Profile Grade Input'!$C$6+'Profile Grade Input'!$C$9*('Critical Stations'!AY13-'Profile Grade Input'!$C$5)+'Profile Grade Input'!$C$11*('Critical Stations'!AY13-'Profile Grade Input'!$C$5)^2,IF('Critical Stations'!AY13&lt;'Profile Grade Input'!$F$7,'Profile Grade Input'!$F$6+'Profile Grade Input'!$F$9*('Critical Stations'!AY13-'Profile Grade Input'!$F$5)+'Profile Grade Input'!$F$11*('Critical Stations'!AY13-'Profile Grade Input'!$F$5)^2,IF('Critical Stations'!AY13&lt;'Profile Grade Input'!$I$7,'Profile Grade Input'!$I$6+'Profile Grade Input'!$I$9*('Critical Stations'!AY13-'Profile Grade Input'!$I$5)+'Profile Grade Input'!$I$11*('Critical Stations'!AY13-'Profile Grade Input'!$I$5)^2,IF('Critical Stations'!AY13&lt;'Profile Grade Input'!$L$7,'Profile Grade Input'!$L$6+'Profile Grade Input'!$L$9*('Critical Stations'!AY13-'Profile Grade Input'!$L$5)+'Profile Grade Input'!$L$11*('Critical Stations'!AY13-'Profile Grade Input'!$L$5)^2,'Profile Grade Input'!$O$6+'Profile Grade Input'!$O$9*('Critical Stations'!AY13-'Profile Grade Input'!$O$5)+'Profile Grade Input'!$O$11*('Critical Stations'!AY13-'Profile Grade Input'!$O$5)^2))))</f>
        <v>675.43035887473161</v>
      </c>
      <c r="AZ13" s="31">
        <f>IF('Critical Stations'!AZ13&lt;'Profile Grade Input'!$C$7,'Profile Grade Input'!$C$6+'Profile Grade Input'!$C$9*('Critical Stations'!AZ13-'Profile Grade Input'!$C$5)+'Profile Grade Input'!$C$11*('Critical Stations'!AZ13-'Profile Grade Input'!$C$5)^2,IF('Critical Stations'!AZ13&lt;'Profile Grade Input'!$F$7,'Profile Grade Input'!$F$6+'Profile Grade Input'!$F$9*('Critical Stations'!AZ13-'Profile Grade Input'!$F$5)+'Profile Grade Input'!$F$11*('Critical Stations'!AZ13-'Profile Grade Input'!$F$5)^2,IF('Critical Stations'!AZ13&lt;'Profile Grade Input'!$I$7,'Profile Grade Input'!$I$6+'Profile Grade Input'!$I$9*('Critical Stations'!AZ13-'Profile Grade Input'!$I$5)+'Profile Grade Input'!$I$11*('Critical Stations'!AZ13-'Profile Grade Input'!$I$5)^2,IF('Critical Stations'!AZ13&lt;'Profile Grade Input'!$L$7,'Profile Grade Input'!$L$6+'Profile Grade Input'!$L$9*('Critical Stations'!AZ13-'Profile Grade Input'!$L$5)+'Profile Grade Input'!$L$11*('Critical Stations'!AZ13-'Profile Grade Input'!$L$5)^2,'Profile Grade Input'!$O$6+'Profile Grade Input'!$O$9*('Critical Stations'!AZ13-'Profile Grade Input'!$O$5)+'Profile Grade Input'!$O$11*('Critical Stations'!AZ13-'Profile Grade Input'!$O$5)^2))))</f>
        <v>676.24867647606482</v>
      </c>
      <c r="BA13" s="31">
        <f>IF('Critical Stations'!BA13&lt;'Profile Grade Input'!$C$7,'Profile Grade Input'!$C$6+'Profile Grade Input'!$C$9*('Critical Stations'!BA13-'Profile Grade Input'!$C$5)+'Profile Grade Input'!$C$11*('Critical Stations'!BA13-'Profile Grade Input'!$C$5)^2,IF('Critical Stations'!BA13&lt;'Profile Grade Input'!$F$7,'Profile Grade Input'!$F$6+'Profile Grade Input'!$F$9*('Critical Stations'!BA13-'Profile Grade Input'!$F$5)+'Profile Grade Input'!$F$11*('Critical Stations'!BA13-'Profile Grade Input'!$F$5)^2,IF('Critical Stations'!BA13&lt;'Profile Grade Input'!$I$7,'Profile Grade Input'!$I$6+'Profile Grade Input'!$I$9*('Critical Stations'!BA13-'Profile Grade Input'!$I$5)+'Profile Grade Input'!$I$11*('Critical Stations'!BA13-'Profile Grade Input'!$I$5)^2,IF('Critical Stations'!BA13&lt;'Profile Grade Input'!$L$7,'Profile Grade Input'!$L$6+'Profile Grade Input'!$L$9*('Critical Stations'!BA13-'Profile Grade Input'!$L$5)+'Profile Grade Input'!$L$11*('Critical Stations'!BA13-'Profile Grade Input'!$L$5)^2,'Profile Grade Input'!$O$6+'Profile Grade Input'!$O$9*('Critical Stations'!BA13-'Profile Grade Input'!$O$5)+'Profile Grade Input'!$O$11*('Critical Stations'!BA13-'Profile Grade Input'!$O$5)^2))))</f>
        <v>676.42761086972087</v>
      </c>
      <c r="BB13" s="31">
        <f>IF('Critical Stations'!BB13&lt;'Profile Grade Input'!$C$7,'Profile Grade Input'!$C$6+'Profile Grade Input'!$C$9*('Critical Stations'!BB13-'Profile Grade Input'!$C$5)+'Profile Grade Input'!$C$11*('Critical Stations'!BB13-'Profile Grade Input'!$C$5)^2,IF('Critical Stations'!BB13&lt;'Profile Grade Input'!$F$7,'Profile Grade Input'!$F$6+'Profile Grade Input'!$F$9*('Critical Stations'!BB13-'Profile Grade Input'!$F$5)+'Profile Grade Input'!$F$11*('Critical Stations'!BB13-'Profile Grade Input'!$F$5)^2,IF('Critical Stations'!BB13&lt;'Profile Grade Input'!$I$7,'Profile Grade Input'!$I$6+'Profile Grade Input'!$I$9*('Critical Stations'!BB13-'Profile Grade Input'!$I$5)+'Profile Grade Input'!$I$11*('Critical Stations'!BB13-'Profile Grade Input'!$I$5)^2,IF('Critical Stations'!BB13&lt;'Profile Grade Input'!$L$7,'Profile Grade Input'!$L$6+'Profile Grade Input'!$L$9*('Critical Stations'!BB13-'Profile Grade Input'!$L$5)+'Profile Grade Input'!$L$11*('Critical Stations'!BB13-'Profile Grade Input'!$L$5)^2,'Profile Grade Input'!$O$6+'Profile Grade Input'!$O$9*('Critical Stations'!BB13-'Profile Grade Input'!$O$5)+'Profile Grade Input'!$O$11*('Critical Stations'!BB13-'Profile Grade Input'!$O$5)^2))))</f>
        <v>677.0198726229421</v>
      </c>
      <c r="BC13" s="31">
        <f>IF('Critical Stations'!BC13&lt;'Profile Grade Input'!$C$7,'Profile Grade Input'!$C$6+'Profile Grade Input'!$C$9*('Critical Stations'!BC13-'Profile Grade Input'!$C$5)+'Profile Grade Input'!$C$11*('Critical Stations'!BC13-'Profile Grade Input'!$C$5)^2,IF('Critical Stations'!BC13&lt;'Profile Grade Input'!$F$7,'Profile Grade Input'!$F$6+'Profile Grade Input'!$F$9*('Critical Stations'!BC13-'Profile Grade Input'!$F$5)+'Profile Grade Input'!$F$11*('Critical Stations'!BC13-'Profile Grade Input'!$F$5)^2,IF('Critical Stations'!BC13&lt;'Profile Grade Input'!$I$7,'Profile Grade Input'!$I$6+'Profile Grade Input'!$I$9*('Critical Stations'!BC13-'Profile Grade Input'!$I$5)+'Profile Grade Input'!$I$11*('Critical Stations'!BC13-'Profile Grade Input'!$I$5)^2,IF('Critical Stations'!BC13&lt;'Profile Grade Input'!$L$7,'Profile Grade Input'!$L$6+'Profile Grade Input'!$L$9*('Critical Stations'!BC13-'Profile Grade Input'!$L$5)+'Profile Grade Input'!$L$11*('Critical Stations'!BC13-'Profile Grade Input'!$L$5)^2,'Profile Grade Input'!$O$6+'Profile Grade Input'!$O$9*('Critical Stations'!BC13-'Profile Grade Input'!$O$5)+'Profile Grade Input'!$O$11*('Critical Stations'!BC13-'Profile Grade Input'!$O$5)^2))))</f>
        <v>638.99023</v>
      </c>
      <c r="BD13" s="31">
        <f>IF('Critical Stations'!BD13&lt;'Profile Grade Input'!$C$7,'Profile Grade Input'!$C$6+'Profile Grade Input'!$C$9*('Critical Stations'!BD13-'Profile Grade Input'!$C$5)+'Profile Grade Input'!$C$11*('Critical Stations'!BD13-'Profile Grade Input'!$C$5)^2,IF('Critical Stations'!BD13&lt;'Profile Grade Input'!$F$7,'Profile Grade Input'!$F$6+'Profile Grade Input'!$F$9*('Critical Stations'!BD13-'Profile Grade Input'!$F$5)+'Profile Grade Input'!$F$11*('Critical Stations'!BD13-'Profile Grade Input'!$F$5)^2,IF('Critical Stations'!BD13&lt;'Profile Grade Input'!$I$7,'Profile Grade Input'!$I$6+'Profile Grade Input'!$I$9*('Critical Stations'!BD13-'Profile Grade Input'!$I$5)+'Profile Grade Input'!$I$11*('Critical Stations'!BD13-'Profile Grade Input'!$I$5)^2,IF('Critical Stations'!BD13&lt;'Profile Grade Input'!$L$7,'Profile Grade Input'!$L$6+'Profile Grade Input'!$L$9*('Critical Stations'!BD13-'Profile Grade Input'!$L$5)+'Profile Grade Input'!$L$11*('Critical Stations'!BD13-'Profile Grade Input'!$L$5)^2,'Profile Grade Input'!$O$6+'Profile Grade Input'!$O$9*('Critical Stations'!BD13-'Profile Grade Input'!$O$5)+'Profile Grade Input'!$O$11*('Critical Stations'!BD13-'Profile Grade Input'!$O$5)^2))))</f>
        <v>677.74282643270351</v>
      </c>
      <c r="BE13" s="31">
        <f>IF('Critical Stations'!BE13&lt;'Profile Grade Input'!$C$7,'Profile Grade Input'!$C$6+'Profile Grade Input'!$C$9*('Critical Stations'!BE13-'Profile Grade Input'!$C$5)+'Profile Grade Input'!$C$11*('Critical Stations'!BE13-'Profile Grade Input'!$C$5)^2,IF('Critical Stations'!BE13&lt;'Profile Grade Input'!$F$7,'Profile Grade Input'!$F$6+'Profile Grade Input'!$F$9*('Critical Stations'!BE13-'Profile Grade Input'!$F$5)+'Profile Grade Input'!$F$11*('Critical Stations'!BE13-'Profile Grade Input'!$F$5)^2,IF('Critical Stations'!BE13&lt;'Profile Grade Input'!$I$7,'Profile Grade Input'!$I$6+'Profile Grade Input'!$I$9*('Critical Stations'!BE13-'Profile Grade Input'!$I$5)+'Profile Grade Input'!$I$11*('Critical Stations'!BE13-'Profile Grade Input'!$I$5)^2,IF('Critical Stations'!BE13&lt;'Profile Grade Input'!$L$7,'Profile Grade Input'!$L$6+'Profile Grade Input'!$L$9*('Critical Stations'!BE13-'Profile Grade Input'!$L$5)+'Profile Grade Input'!$L$11*('Critical Stations'!BE13-'Profile Grade Input'!$L$5)^2,'Profile Grade Input'!$O$6+'Profile Grade Input'!$O$9*('Critical Stations'!BE13-'Profile Grade Input'!$O$5)+'Profile Grade Input'!$O$11*('Critical Stations'!BE13-'Profile Grade Input'!$O$5)^2))))</f>
        <v>678.04180959380187</v>
      </c>
      <c r="BF13" s="31">
        <f>IF('Critical Stations'!BF13&lt;'Profile Grade Input'!$C$7,'Profile Grade Input'!$C$6+'Profile Grade Input'!$C$9*('Critical Stations'!BF13-'Profile Grade Input'!$C$5)+'Profile Grade Input'!$C$11*('Critical Stations'!BF13-'Profile Grade Input'!$C$5)^2,IF('Critical Stations'!BF13&lt;'Profile Grade Input'!$F$7,'Profile Grade Input'!$F$6+'Profile Grade Input'!$F$9*('Critical Stations'!BF13-'Profile Grade Input'!$F$5)+'Profile Grade Input'!$F$11*('Critical Stations'!BF13-'Profile Grade Input'!$F$5)^2,IF('Critical Stations'!BF13&lt;'Profile Grade Input'!$I$7,'Profile Grade Input'!$I$6+'Profile Grade Input'!$I$9*('Critical Stations'!BF13-'Profile Grade Input'!$I$5)+'Profile Grade Input'!$I$11*('Critical Stations'!BF13-'Profile Grade Input'!$I$5)^2,IF('Critical Stations'!BF13&lt;'Profile Grade Input'!$L$7,'Profile Grade Input'!$L$6+'Profile Grade Input'!$L$9*('Critical Stations'!BF13-'Profile Grade Input'!$L$5)+'Profile Grade Input'!$L$11*('Critical Stations'!BF13-'Profile Grade Input'!$L$5)^2,'Profile Grade Input'!$O$6+'Profile Grade Input'!$O$9*('Critical Stations'!BF13-'Profile Grade Input'!$O$5)+'Profile Grade Input'!$O$11*('Critical Stations'!BF13-'Profile Grade Input'!$O$5)^2))))</f>
        <v>678.41253326900153</v>
      </c>
      <c r="BG13" s="31">
        <f>IF('Critical Stations'!BG13&lt;'Profile Grade Input'!$C$7,'Profile Grade Input'!$C$6+'Profile Grade Input'!$C$9*('Critical Stations'!BG13-'Profile Grade Input'!$C$5)+'Profile Grade Input'!$C$11*('Critical Stations'!BG13-'Profile Grade Input'!$C$5)^2,IF('Critical Stations'!BG13&lt;'Profile Grade Input'!$F$7,'Profile Grade Input'!$F$6+'Profile Grade Input'!$F$9*('Critical Stations'!BG13-'Profile Grade Input'!$F$5)+'Profile Grade Input'!$F$11*('Critical Stations'!BG13-'Profile Grade Input'!$F$5)^2,IF('Critical Stations'!BG13&lt;'Profile Grade Input'!$I$7,'Profile Grade Input'!$I$6+'Profile Grade Input'!$I$9*('Critical Stations'!BG13-'Profile Grade Input'!$I$5)+'Profile Grade Input'!$I$11*('Critical Stations'!BG13-'Profile Grade Input'!$I$5)^2,IF('Critical Stations'!BG13&lt;'Profile Grade Input'!$L$7,'Profile Grade Input'!$L$6+'Profile Grade Input'!$L$9*('Critical Stations'!BG13-'Profile Grade Input'!$L$5)+'Profile Grade Input'!$L$11*('Critical Stations'!BG13-'Profile Grade Input'!$L$5)^2,'Profile Grade Input'!$O$6+'Profile Grade Input'!$O$9*('Critical Stations'!BG13-'Profile Grade Input'!$O$5)+'Profile Grade Input'!$O$11*('Critical Stations'!BG13-'Profile Grade Input'!$O$5)^2))))</f>
        <v>679.03065921250629</v>
      </c>
      <c r="BH13" s="31">
        <f>IF('Critical Stations'!BH13&lt;'Profile Grade Input'!$C$7,'Profile Grade Input'!$C$6+'Profile Grade Input'!$C$9*('Critical Stations'!BH13-'Profile Grade Input'!$C$5)+'Profile Grade Input'!$C$11*('Critical Stations'!BH13-'Profile Grade Input'!$C$5)^2,IF('Critical Stations'!BH13&lt;'Profile Grade Input'!$F$7,'Profile Grade Input'!$F$6+'Profile Grade Input'!$F$9*('Critical Stations'!BH13-'Profile Grade Input'!$F$5)+'Profile Grade Input'!$F$11*('Critical Stations'!BH13-'Profile Grade Input'!$F$5)^2,IF('Critical Stations'!BH13&lt;'Profile Grade Input'!$I$7,'Profile Grade Input'!$I$6+'Profile Grade Input'!$I$9*('Critical Stations'!BH13-'Profile Grade Input'!$I$5)+'Profile Grade Input'!$I$11*('Critical Stations'!BH13-'Profile Grade Input'!$I$5)^2,IF('Critical Stations'!BH13&lt;'Profile Grade Input'!$L$7,'Profile Grade Input'!$L$6+'Profile Grade Input'!$L$9*('Critical Stations'!BH13-'Profile Grade Input'!$L$5)+'Profile Grade Input'!$L$11*('Critical Stations'!BH13-'Profile Grade Input'!$L$5)^2,'Profile Grade Input'!$O$6+'Profile Grade Input'!$O$9*('Critical Stations'!BH13-'Profile Grade Input'!$O$5)+'Profile Grade Input'!$O$11*('Critical Stations'!BH13-'Profile Grade Input'!$O$5)^2))))</f>
        <v>679.16308197355931</v>
      </c>
      <c r="BI13" s="31">
        <f>IF('Critical Stations'!BI13&lt;'Profile Grade Input'!$C$7,'Profile Grade Input'!$C$6+'Profile Grade Input'!$C$9*('Critical Stations'!BI13-'Profile Grade Input'!$C$5)+'Profile Grade Input'!$C$11*('Critical Stations'!BI13-'Profile Grade Input'!$C$5)^2,IF('Critical Stations'!BI13&lt;'Profile Grade Input'!$F$7,'Profile Grade Input'!$F$6+'Profile Grade Input'!$F$9*('Critical Stations'!BI13-'Profile Grade Input'!$F$5)+'Profile Grade Input'!$F$11*('Critical Stations'!BI13-'Profile Grade Input'!$F$5)^2,IF('Critical Stations'!BI13&lt;'Profile Grade Input'!$I$7,'Profile Grade Input'!$I$6+'Profile Grade Input'!$I$9*('Critical Stations'!BI13-'Profile Grade Input'!$I$5)+'Profile Grade Input'!$I$11*('Critical Stations'!BI13-'Profile Grade Input'!$I$5)^2,IF('Critical Stations'!BI13&lt;'Profile Grade Input'!$L$7,'Profile Grade Input'!$L$6+'Profile Grade Input'!$L$9*('Critical Stations'!BI13-'Profile Grade Input'!$L$5)+'Profile Grade Input'!$L$11*('Critical Stations'!BI13-'Profile Grade Input'!$L$5)^2,'Profile Grade Input'!$O$6+'Profile Grade Input'!$O$9*('Critical Stations'!BI13-'Profile Grade Input'!$O$5)+'Profile Grade Input'!$O$11*('Critical Stations'!BI13-'Profile Grade Input'!$O$5)^2))))</f>
        <v>679.43032427351875</v>
      </c>
      <c r="BJ13" s="31">
        <f>IF('Critical Stations'!BJ13&lt;'Profile Grade Input'!$C$7,'Profile Grade Input'!$C$6+'Profile Grade Input'!$C$9*('Critical Stations'!BJ13-'Profile Grade Input'!$C$5)+'Profile Grade Input'!$C$11*('Critical Stations'!BJ13-'Profile Grade Input'!$C$5)^2,IF('Critical Stations'!BJ13&lt;'Profile Grade Input'!$F$7,'Profile Grade Input'!$F$6+'Profile Grade Input'!$F$9*('Critical Stations'!BJ13-'Profile Grade Input'!$F$5)+'Profile Grade Input'!$F$11*('Critical Stations'!BJ13-'Profile Grade Input'!$F$5)^2,IF('Critical Stations'!BJ13&lt;'Profile Grade Input'!$I$7,'Profile Grade Input'!$I$6+'Profile Grade Input'!$I$9*('Critical Stations'!BJ13-'Profile Grade Input'!$I$5)+'Profile Grade Input'!$I$11*('Critical Stations'!BJ13-'Profile Grade Input'!$I$5)^2,IF('Critical Stations'!BJ13&lt;'Profile Grade Input'!$L$7,'Profile Grade Input'!$L$6+'Profile Grade Input'!$L$9*('Critical Stations'!BJ13-'Profile Grade Input'!$L$5)+'Profile Grade Input'!$L$11*('Critical Stations'!BJ13-'Profile Grade Input'!$L$5)^2,'Profile Grade Input'!$O$6+'Profile Grade Input'!$O$9*('Critical Stations'!BJ13-'Profile Grade Input'!$O$5)+'Profile Grade Input'!$O$11*('Critical Stations'!BJ13-'Profile Grade Input'!$O$5)^2))))</f>
        <v>679.59995872999195</v>
      </c>
      <c r="BK13" s="31">
        <f>IF('Critical Stations'!BK13&lt;'Profile Grade Input'!$C$7,'Profile Grade Input'!$C$6+'Profile Grade Input'!$C$9*('Critical Stations'!BK13-'Profile Grade Input'!$C$5)+'Profile Grade Input'!$C$11*('Critical Stations'!BK13-'Profile Grade Input'!$C$5)^2,IF('Critical Stations'!BK13&lt;'Profile Grade Input'!$F$7,'Profile Grade Input'!$F$6+'Profile Grade Input'!$F$9*('Critical Stations'!BK13-'Profile Grade Input'!$F$5)+'Profile Grade Input'!$F$11*('Critical Stations'!BK13-'Profile Grade Input'!$F$5)^2,IF('Critical Stations'!BK13&lt;'Profile Grade Input'!$I$7,'Profile Grade Input'!$I$6+'Profile Grade Input'!$I$9*('Critical Stations'!BK13-'Profile Grade Input'!$I$5)+'Profile Grade Input'!$I$11*('Critical Stations'!BK13-'Profile Grade Input'!$I$5)^2,IF('Critical Stations'!BK13&lt;'Profile Grade Input'!$L$7,'Profile Grade Input'!$L$6+'Profile Grade Input'!$L$9*('Critical Stations'!BK13-'Profile Grade Input'!$L$5)+'Profile Grade Input'!$L$11*('Critical Stations'!BK13-'Profile Grade Input'!$L$5)^2,'Profile Grade Input'!$O$6+'Profile Grade Input'!$O$9*('Critical Stations'!BK13-'Profile Grade Input'!$O$5)+'Profile Grade Input'!$O$11*('Critical Stations'!BK13-'Profile Grade Input'!$O$5)^2))))</f>
        <v>680.01288168408144</v>
      </c>
      <c r="BL13" s="31">
        <f>IF('Critical Stations'!BL13&lt;'Profile Grade Input'!$C$7,'Profile Grade Input'!$C$6+'Profile Grade Input'!$C$9*('Critical Stations'!BL13-'Profile Grade Input'!$C$5)+'Profile Grade Input'!$C$11*('Critical Stations'!BL13-'Profile Grade Input'!$C$5)^2,IF('Critical Stations'!BL13&lt;'Profile Grade Input'!$F$7,'Profile Grade Input'!$F$6+'Profile Grade Input'!$F$9*('Critical Stations'!BL13-'Profile Grade Input'!$F$5)+'Profile Grade Input'!$F$11*('Critical Stations'!BL13-'Profile Grade Input'!$F$5)^2,IF('Critical Stations'!BL13&lt;'Profile Grade Input'!$I$7,'Profile Grade Input'!$I$6+'Profile Grade Input'!$I$9*('Critical Stations'!BL13-'Profile Grade Input'!$I$5)+'Profile Grade Input'!$I$11*('Critical Stations'!BL13-'Profile Grade Input'!$I$5)^2,IF('Critical Stations'!BL13&lt;'Profile Grade Input'!$L$7,'Profile Grade Input'!$L$6+'Profile Grade Input'!$L$9*('Critical Stations'!BL13-'Profile Grade Input'!$L$5)+'Profile Grade Input'!$L$11*('Critical Stations'!BL13-'Profile Grade Input'!$L$5)^2,'Profile Grade Input'!$O$6+'Profile Grade Input'!$O$9*('Critical Stations'!BL13-'Profile Grade Input'!$O$5)+'Profile Grade Input'!$O$11*('Critical Stations'!BL13-'Profile Grade Input'!$O$5)^2))))</f>
        <v>680.39578557174184</v>
      </c>
      <c r="BM13" s="31">
        <f>IF('Critical Stations'!BM13&lt;'Profile Grade Input'!$C$7,'Profile Grade Input'!$C$6+'Profile Grade Input'!$C$9*('Critical Stations'!BM13-'Profile Grade Input'!$C$5)+'Profile Grade Input'!$C$11*('Critical Stations'!BM13-'Profile Grade Input'!$C$5)^2,IF('Critical Stations'!BM13&lt;'Profile Grade Input'!$F$7,'Profile Grade Input'!$F$6+'Profile Grade Input'!$F$9*('Critical Stations'!BM13-'Profile Grade Input'!$F$5)+'Profile Grade Input'!$F$11*('Critical Stations'!BM13-'Profile Grade Input'!$F$5)^2,IF('Critical Stations'!BM13&lt;'Profile Grade Input'!$I$7,'Profile Grade Input'!$I$6+'Profile Grade Input'!$I$9*('Critical Stations'!BM13-'Profile Grade Input'!$I$5)+'Profile Grade Input'!$I$11*('Critical Stations'!BM13-'Profile Grade Input'!$I$5)^2,IF('Critical Stations'!BM13&lt;'Profile Grade Input'!$L$7,'Profile Grade Input'!$L$6+'Profile Grade Input'!$L$9*('Critical Stations'!BM13-'Profile Grade Input'!$L$5)+'Profile Grade Input'!$L$11*('Critical Stations'!BM13-'Profile Grade Input'!$L$5)^2,'Profile Grade Input'!$O$6+'Profile Grade Input'!$O$9*('Critical Stations'!BM13-'Profile Grade Input'!$O$5)+'Profile Grade Input'!$O$11*('Critical Stations'!BM13-'Profile Grade Input'!$O$5)^2))))</f>
        <v>680.74880903796475</v>
      </c>
      <c r="BN13" s="31">
        <f>IF('Critical Stations'!BN13&lt;'Profile Grade Input'!$C$7,'Profile Grade Input'!$C$6+'Profile Grade Input'!$C$9*('Critical Stations'!BN13-'Profile Grade Input'!$C$5)+'Profile Grade Input'!$C$11*('Critical Stations'!BN13-'Profile Grade Input'!$C$5)^2,IF('Critical Stations'!BN13&lt;'Profile Grade Input'!$F$7,'Profile Grade Input'!$F$6+'Profile Grade Input'!$F$9*('Critical Stations'!BN13-'Profile Grade Input'!$F$5)+'Profile Grade Input'!$F$11*('Critical Stations'!BN13-'Profile Grade Input'!$F$5)^2,IF('Critical Stations'!BN13&lt;'Profile Grade Input'!$I$7,'Profile Grade Input'!$I$6+'Profile Grade Input'!$I$9*('Critical Stations'!BN13-'Profile Grade Input'!$I$5)+'Profile Grade Input'!$I$11*('Critical Stations'!BN13-'Profile Grade Input'!$I$5)^2,IF('Critical Stations'!BN13&lt;'Profile Grade Input'!$L$7,'Profile Grade Input'!$L$6+'Profile Grade Input'!$L$9*('Critical Stations'!BN13-'Profile Grade Input'!$L$5)+'Profile Grade Input'!$L$11*('Critical Stations'!BN13-'Profile Grade Input'!$L$5)^2,'Profile Grade Input'!$O$6+'Profile Grade Input'!$O$9*('Critical Stations'!BN13-'Profile Grade Input'!$O$5)+'Profile Grade Input'!$O$11*('Critical Stations'!BN13-'Profile Grade Input'!$O$5)^2))))</f>
        <v>681.07043884748805</v>
      </c>
      <c r="BO13" s="31">
        <f>IF('Critical Stations'!BO13&lt;'Profile Grade Input'!$C$7,'Profile Grade Input'!$C$6+'Profile Grade Input'!$C$9*('Critical Stations'!BO13-'Profile Grade Input'!$C$5)+'Profile Grade Input'!$C$11*('Critical Stations'!BO13-'Profile Grade Input'!$C$5)^2,IF('Critical Stations'!BO13&lt;'Profile Grade Input'!$F$7,'Profile Grade Input'!$F$6+'Profile Grade Input'!$F$9*('Critical Stations'!BO13-'Profile Grade Input'!$F$5)+'Profile Grade Input'!$F$11*('Critical Stations'!BO13-'Profile Grade Input'!$F$5)^2,IF('Critical Stations'!BO13&lt;'Profile Grade Input'!$I$7,'Profile Grade Input'!$I$6+'Profile Grade Input'!$I$9*('Critical Stations'!BO13-'Profile Grade Input'!$I$5)+'Profile Grade Input'!$I$11*('Critical Stations'!BO13-'Profile Grade Input'!$I$5)^2,IF('Critical Stations'!BO13&lt;'Profile Grade Input'!$L$7,'Profile Grade Input'!$L$6+'Profile Grade Input'!$L$9*('Critical Stations'!BO13-'Profile Grade Input'!$L$5)+'Profile Grade Input'!$L$11*('Critical Stations'!BO13-'Profile Grade Input'!$L$5)^2,'Profile Grade Input'!$O$6+'Profile Grade Input'!$O$9*('Critical Stations'!BO13-'Profile Grade Input'!$O$5)+'Profile Grade Input'!$O$11*('Critical Stations'!BO13-'Profile Grade Input'!$O$5)^2))))</f>
        <v>681.08500439969316</v>
      </c>
      <c r="BP13" s="31">
        <f>IF('Critical Stations'!BP13&lt;'Profile Grade Input'!$C$7,'Profile Grade Input'!$C$6+'Profile Grade Input'!$C$9*('Critical Stations'!BP13-'Profile Grade Input'!$C$5)+'Profile Grade Input'!$C$11*('Critical Stations'!BP13-'Profile Grade Input'!$C$5)^2,IF('Critical Stations'!BP13&lt;'Profile Grade Input'!$F$7,'Profile Grade Input'!$F$6+'Profile Grade Input'!$F$9*('Critical Stations'!BP13-'Profile Grade Input'!$F$5)+'Profile Grade Input'!$F$11*('Critical Stations'!BP13-'Profile Grade Input'!$F$5)^2,IF('Critical Stations'!BP13&lt;'Profile Grade Input'!$I$7,'Profile Grade Input'!$I$6+'Profile Grade Input'!$I$9*('Critical Stations'!BP13-'Profile Grade Input'!$I$5)+'Profile Grade Input'!$I$11*('Critical Stations'!BP13-'Profile Grade Input'!$I$5)^2,IF('Critical Stations'!BP13&lt;'Profile Grade Input'!$L$7,'Profile Grade Input'!$L$6+'Profile Grade Input'!$L$9*('Critical Stations'!BP13-'Profile Grade Input'!$L$5)+'Profile Grade Input'!$L$11*('Critical Stations'!BP13-'Profile Grade Input'!$L$5)^2,'Profile Grade Input'!$O$6+'Profile Grade Input'!$O$9*('Critical Stations'!BP13-'Profile Grade Input'!$O$5)+'Profile Grade Input'!$O$11*('Critical Stations'!BP13-'Profile Grade Input'!$O$5)^2))))</f>
        <v>681.08969809017981</v>
      </c>
      <c r="BQ13" s="31">
        <f>IF('Critical Stations'!BQ13&lt;'Profile Grade Input'!$C$7,'Profile Grade Input'!$C$6+'Profile Grade Input'!$C$9*('Critical Stations'!BQ13-'Profile Grade Input'!$C$5)+'Profile Grade Input'!$C$11*('Critical Stations'!BQ13-'Profile Grade Input'!$C$5)^2,IF('Critical Stations'!BQ13&lt;'Profile Grade Input'!$F$7,'Profile Grade Input'!$F$6+'Profile Grade Input'!$F$9*('Critical Stations'!BQ13-'Profile Grade Input'!$F$5)+'Profile Grade Input'!$F$11*('Critical Stations'!BQ13-'Profile Grade Input'!$F$5)^2,IF('Critical Stations'!BQ13&lt;'Profile Grade Input'!$I$7,'Profile Grade Input'!$I$6+'Profile Grade Input'!$I$9*('Critical Stations'!BQ13-'Profile Grade Input'!$I$5)+'Profile Grade Input'!$I$11*('Critical Stations'!BQ13-'Profile Grade Input'!$I$5)^2,IF('Critical Stations'!BQ13&lt;'Profile Grade Input'!$L$7,'Profile Grade Input'!$L$6+'Profile Grade Input'!$L$9*('Critical Stations'!BQ13-'Profile Grade Input'!$L$5)+'Profile Grade Input'!$L$11*('Critical Stations'!BQ13-'Profile Grade Input'!$L$5)^2,'Profile Grade Input'!$O$6+'Profile Grade Input'!$O$9*('Critical Stations'!BQ13-'Profile Grade Input'!$O$5)+'Profile Grade Input'!$O$11*('Critical Stations'!BQ13-'Profile Grade Input'!$O$5)^2))))</f>
        <v>681.11374370149099</v>
      </c>
      <c r="BR13" s="30">
        <f>IF('Critical Stations'!BR13&lt;'Profile Grade Input'!$C$7,'Profile Grade Input'!$C$6+'Profile Grade Input'!$C$9*('Critical Stations'!BR13-'Profile Grade Input'!$C$5)+'Profile Grade Input'!$C$11*('Critical Stations'!BR13-'Profile Grade Input'!$C$5)^2,IF('Critical Stations'!BR13&lt;'Profile Grade Input'!$F$7,'Profile Grade Input'!$F$6+'Profile Grade Input'!$F$9*('Critical Stations'!BR13-'Profile Grade Input'!$F$5)+'Profile Grade Input'!$F$11*('Critical Stations'!BR13-'Profile Grade Input'!$F$5)^2,IF('Critical Stations'!BR13&lt;'Profile Grade Input'!$I$7,'Profile Grade Input'!$I$6+'Profile Grade Input'!$I$9*('Critical Stations'!BR13-'Profile Grade Input'!$I$5)+'Profile Grade Input'!$I$11*('Critical Stations'!BR13-'Profile Grade Input'!$I$5)^2,IF('Critical Stations'!BR13&lt;'Profile Grade Input'!$L$7,'Profile Grade Input'!$L$6+'Profile Grade Input'!$L$9*('Critical Stations'!BR13-'Profile Grade Input'!$L$5)+'Profile Grade Input'!$L$11*('Critical Stations'!BR13-'Profile Grade Input'!$L$5)^2,'Profile Grade Input'!$O$6+'Profile Grade Input'!$O$9*('Critical Stations'!BR13-'Profile Grade Input'!$O$5)+'Profile Grade Input'!$O$11*('Critical Stations'!BR13-'Profile Grade Input'!$O$5)^2))))</f>
        <v>681.37286721862074</v>
      </c>
      <c r="BS13" s="30">
        <f>IF('Critical Stations'!BS13&lt;'Profile Grade Input'!$C$7,'Profile Grade Input'!$C$6+'Profile Grade Input'!$C$9*('Critical Stations'!BS13-'Profile Grade Input'!$C$5)+'Profile Grade Input'!$C$11*('Critical Stations'!BS13-'Profile Grade Input'!$C$5)^2,IF('Critical Stations'!BS13&lt;'Profile Grade Input'!$F$7,'Profile Grade Input'!$F$6+'Profile Grade Input'!$F$9*('Critical Stations'!BS13-'Profile Grade Input'!$F$5)+'Profile Grade Input'!$F$11*('Critical Stations'!BS13-'Profile Grade Input'!$F$5)^2,IF('Critical Stations'!BS13&lt;'Profile Grade Input'!$I$7,'Profile Grade Input'!$I$6+'Profile Grade Input'!$I$9*('Critical Stations'!BS13-'Profile Grade Input'!$I$5)+'Profile Grade Input'!$I$11*('Critical Stations'!BS13-'Profile Grade Input'!$I$5)^2,IF('Critical Stations'!BS13&lt;'Profile Grade Input'!$L$7,'Profile Grade Input'!$L$6+'Profile Grade Input'!$L$9*('Critical Stations'!BS13-'Profile Grade Input'!$L$5)+'Profile Grade Input'!$L$11*('Critical Stations'!BS13-'Profile Grade Input'!$L$5)^2,'Profile Grade Input'!$O$6+'Profile Grade Input'!$O$9*('Critical Stations'!BS13-'Profile Grade Input'!$O$5)+'Profile Grade Input'!$O$11*('Critical Stations'!BS13-'Profile Grade Input'!$O$5)^2))))</f>
        <v>638.99023</v>
      </c>
      <c r="BT13" s="30">
        <f>IF('Critical Stations'!BT13&lt;'Profile Grade Input'!$C$7,'Profile Grade Input'!$C$6+'Profile Grade Input'!$C$9*('Critical Stations'!BT13-'Profile Grade Input'!$C$5)+'Profile Grade Input'!$C$11*('Critical Stations'!BT13-'Profile Grade Input'!$C$5)^2,IF('Critical Stations'!BT13&lt;'Profile Grade Input'!$F$7,'Profile Grade Input'!$F$6+'Profile Grade Input'!$F$9*('Critical Stations'!BT13-'Profile Grade Input'!$F$5)+'Profile Grade Input'!$F$11*('Critical Stations'!BT13-'Profile Grade Input'!$F$5)^2,IF('Critical Stations'!BT13&lt;'Profile Grade Input'!$I$7,'Profile Grade Input'!$I$6+'Profile Grade Input'!$I$9*('Critical Stations'!BT13-'Profile Grade Input'!$I$5)+'Profile Grade Input'!$I$11*('Critical Stations'!BT13-'Profile Grade Input'!$I$5)^2,IF('Critical Stations'!BT13&lt;'Profile Grade Input'!$L$7,'Profile Grade Input'!$L$6+'Profile Grade Input'!$L$9*('Critical Stations'!BT13-'Profile Grade Input'!$L$5)+'Profile Grade Input'!$L$11*('Critical Stations'!BT13-'Profile Grade Input'!$L$5)^2,'Profile Grade Input'!$O$6+'Profile Grade Input'!$O$9*('Critical Stations'!BT13-'Profile Grade Input'!$O$5)+'Profile Grade Input'!$O$11*('Critical Stations'!BT13-'Profile Grade Input'!$O$5)^2))))</f>
        <v>681.57741156233021</v>
      </c>
      <c r="BU13" s="30">
        <f>IF('Critical Stations'!BU13&lt;'Profile Grade Input'!$C$7,'Profile Grade Input'!$C$6+'Profile Grade Input'!$C$9*('Critical Stations'!BU13-'Profile Grade Input'!$C$5)+'Profile Grade Input'!$C$11*('Critical Stations'!BU13-'Profile Grade Input'!$C$5)^2,IF('Critical Stations'!BU13&lt;'Profile Grade Input'!$F$7,'Profile Grade Input'!$F$6+'Profile Grade Input'!$F$9*('Critical Stations'!BU13-'Profile Grade Input'!$F$5)+'Profile Grade Input'!$F$11*('Critical Stations'!BU13-'Profile Grade Input'!$F$5)^2,IF('Critical Stations'!BU13&lt;'Profile Grade Input'!$I$7,'Profile Grade Input'!$I$6+'Profile Grade Input'!$I$9*('Critical Stations'!BU13-'Profile Grade Input'!$I$5)+'Profile Grade Input'!$I$11*('Critical Stations'!BU13-'Profile Grade Input'!$I$5)^2,IF('Critical Stations'!BU13&lt;'Profile Grade Input'!$L$7,'Profile Grade Input'!$L$6+'Profile Grade Input'!$L$9*('Critical Stations'!BU13-'Profile Grade Input'!$L$5)+'Profile Grade Input'!$L$11*('Critical Stations'!BU13-'Profile Grade Input'!$L$5)^2,'Profile Grade Input'!$O$6+'Profile Grade Input'!$O$9*('Critical Stations'!BU13-'Profile Grade Input'!$O$5)+'Profile Grade Input'!$O$11*('Critical Stations'!BU13-'Profile Grade Input'!$O$5)^2))))</f>
        <v>638.99023</v>
      </c>
      <c r="BV13" s="50">
        <f>IF('Critical Stations'!BV13&lt;'Profile Grade Input'!$C$7,'Profile Grade Input'!$C$6+'Profile Grade Input'!$C$9*('Critical Stations'!BV13-'Profile Grade Input'!$C$5)+'Profile Grade Input'!$C$11*('Critical Stations'!BV13-'Profile Grade Input'!$C$5)^2,IF('Critical Stations'!BV13&lt;'Profile Grade Input'!$F$7,'Profile Grade Input'!$F$6+'Profile Grade Input'!$F$9*('Critical Stations'!BV13-'Profile Grade Input'!$F$5)+'Profile Grade Input'!$F$11*('Critical Stations'!BV13-'Profile Grade Input'!$F$5)^2,IF('Critical Stations'!BV13&lt;'Profile Grade Input'!$I$7,'Profile Grade Input'!$I$6+'Profile Grade Input'!$I$9*('Critical Stations'!BV13-'Profile Grade Input'!$I$5)+'Profile Grade Input'!$I$11*('Critical Stations'!BV13-'Profile Grade Input'!$I$5)^2,IF('Critical Stations'!BV13&lt;'Profile Grade Input'!$L$7,'Profile Grade Input'!$L$6+'Profile Grade Input'!$L$9*('Critical Stations'!BV13-'Profile Grade Input'!$L$5)+'Profile Grade Input'!$L$11*('Critical Stations'!BV13-'Profile Grade Input'!$L$5)^2,'Profile Grade Input'!$O$6+'Profile Grade Input'!$O$9*('Critical Stations'!BV13-'Profile Grade Input'!$O$5)+'Profile Grade Input'!$O$11*('Critical Stations'!BV13-'Profile Grade Input'!$O$5)^2))))</f>
        <v>638.99023</v>
      </c>
    </row>
    <row r="14" spans="1:74" ht="15.75" thickBot="1" x14ac:dyDescent="0.3">
      <c r="B14" s="126" t="s">
        <v>4</v>
      </c>
      <c r="C14" s="145">
        <f>IF('Critical Stations'!C14&lt;'Profile Grade Input'!$C$7,'Profile Grade Input'!$C$6+'Profile Grade Input'!$C$9*('Critical Stations'!C14-'Profile Grade Input'!$C$5)+'Profile Grade Input'!$C$11*('Critical Stations'!C14-'Profile Grade Input'!$C$5)^2,IF('Critical Stations'!C14&lt;'Profile Grade Input'!$F$7,'Profile Grade Input'!$F$6+'Profile Grade Input'!$F$9*('Critical Stations'!C14-'Profile Grade Input'!$F$5)+'Profile Grade Input'!$F$11*('Critical Stations'!C14-'Profile Grade Input'!$F$5)^2,IF('Critical Stations'!C14&lt;'Profile Grade Input'!$I$7,'Profile Grade Input'!$I$6+'Profile Grade Input'!$I$9*('Critical Stations'!C14-'Profile Grade Input'!$I$5)+'Profile Grade Input'!$I$11*('Critical Stations'!C14-'Profile Grade Input'!$I$5)^2,IF('Critical Stations'!C14&lt;'Profile Grade Input'!$L$7,'Profile Grade Input'!$L$6+'Profile Grade Input'!$L$9*('Critical Stations'!C14-'Profile Grade Input'!$L$5)+'Profile Grade Input'!$L$11*('Critical Stations'!C14-'Profile Grade Input'!$L$5)^2,'Profile Grade Input'!$O$6+'Profile Grade Input'!$O$9*('Critical Stations'!C14-'Profile Grade Input'!$O$5)+'Profile Grade Input'!$O$11*('Critical Stations'!C14-'Profile Grade Input'!$O$5)^2))))</f>
        <v>647.07617649999997</v>
      </c>
      <c r="D14" s="145">
        <f>IF('Critical Stations'!D14&lt;'Profile Grade Input'!$C$7,'Profile Grade Input'!$C$6+'Profile Grade Input'!$C$9*('Critical Stations'!D14-'Profile Grade Input'!$C$5)+'Profile Grade Input'!$C$11*('Critical Stations'!D14-'Profile Grade Input'!$C$5)^2,IF('Critical Stations'!D14&lt;'Profile Grade Input'!$F$7,'Profile Grade Input'!$F$6+'Profile Grade Input'!$F$9*('Critical Stations'!D14-'Profile Grade Input'!$F$5)+'Profile Grade Input'!$F$11*('Critical Stations'!D14-'Profile Grade Input'!$F$5)^2,IF('Critical Stations'!D14&lt;'Profile Grade Input'!$I$7,'Profile Grade Input'!$I$6+'Profile Grade Input'!$I$9*('Critical Stations'!D14-'Profile Grade Input'!$I$5)+'Profile Grade Input'!$I$11*('Critical Stations'!D14-'Profile Grade Input'!$I$5)^2,IF('Critical Stations'!D14&lt;'Profile Grade Input'!$L$7,'Profile Grade Input'!$L$6+'Profile Grade Input'!$L$9*('Critical Stations'!D14-'Profile Grade Input'!$L$5)+'Profile Grade Input'!$L$11*('Critical Stations'!D14-'Profile Grade Input'!$L$5)^2,'Profile Grade Input'!$O$6+'Profile Grade Input'!$O$9*('Critical Stations'!D14-'Profile Grade Input'!$O$5)+'Profile Grade Input'!$O$11*('Critical Stations'!D14-'Profile Grade Input'!$O$5)^2))))</f>
        <v>647.08441149999999</v>
      </c>
      <c r="E14" s="145">
        <f>IF('Critical Stations'!E14&lt;'Profile Grade Input'!$C$7,'Profile Grade Input'!$C$6+'Profile Grade Input'!$C$9*('Critical Stations'!E14-'Profile Grade Input'!$C$5)+'Profile Grade Input'!$C$11*('Critical Stations'!E14-'Profile Grade Input'!$C$5)^2,IF('Critical Stations'!E14&lt;'Profile Grade Input'!$F$7,'Profile Grade Input'!$F$6+'Profile Grade Input'!$F$9*('Critical Stations'!E14-'Profile Grade Input'!$F$5)+'Profile Grade Input'!$F$11*('Critical Stations'!E14-'Profile Grade Input'!$F$5)^2,IF('Critical Stations'!E14&lt;'Profile Grade Input'!$I$7,'Profile Grade Input'!$I$6+'Profile Grade Input'!$I$9*('Critical Stations'!E14-'Profile Grade Input'!$I$5)+'Profile Grade Input'!$I$11*('Critical Stations'!E14-'Profile Grade Input'!$I$5)^2,IF('Critical Stations'!E14&lt;'Profile Grade Input'!$L$7,'Profile Grade Input'!$L$6+'Profile Grade Input'!$L$9*('Critical Stations'!E14-'Profile Grade Input'!$L$5)+'Profile Grade Input'!$L$11*('Critical Stations'!E14-'Profile Grade Input'!$L$5)^2,'Profile Grade Input'!$O$6+'Profile Grade Input'!$O$9*('Critical Stations'!E14-'Profile Grade Input'!$O$5)+'Profile Grade Input'!$O$11*('Critical Stations'!E14-'Profile Grade Input'!$O$5)^2))))</f>
        <v>647.08754079999994</v>
      </c>
      <c r="F14" s="145">
        <f>IF('Critical Stations'!F14&lt;'Profile Grade Input'!$C$7,'Profile Grade Input'!$C$6+'Profile Grade Input'!$C$9*('Critical Stations'!F14-'Profile Grade Input'!$C$5)+'Profile Grade Input'!$C$11*('Critical Stations'!F14-'Profile Grade Input'!$C$5)^2,IF('Critical Stations'!F14&lt;'Profile Grade Input'!$F$7,'Profile Grade Input'!$F$6+'Profile Grade Input'!$F$9*('Critical Stations'!F14-'Profile Grade Input'!$F$5)+'Profile Grade Input'!$F$11*('Critical Stations'!F14-'Profile Grade Input'!$F$5)^2,IF('Critical Stations'!F14&lt;'Profile Grade Input'!$I$7,'Profile Grade Input'!$I$6+'Profile Grade Input'!$I$9*('Critical Stations'!F14-'Profile Grade Input'!$I$5)+'Profile Grade Input'!$I$11*('Critical Stations'!F14-'Profile Grade Input'!$I$5)^2,IF('Critical Stations'!F14&lt;'Profile Grade Input'!$L$7,'Profile Grade Input'!$L$6+'Profile Grade Input'!$L$9*('Critical Stations'!F14-'Profile Grade Input'!$L$5)+'Profile Grade Input'!$L$11*('Critical Stations'!F14-'Profile Grade Input'!$L$5)^2,'Profile Grade Input'!$O$6+'Profile Grade Input'!$O$9*('Critical Stations'!F14-'Profile Grade Input'!$O$5)+'Profile Grade Input'!$O$11*('Critical Stations'!F14-'Profile Grade Input'!$O$5)^2))))</f>
        <v>647.17582000000004</v>
      </c>
      <c r="G14" s="145">
        <f>IF('Critical Stations'!G14&lt;'Profile Grade Input'!$C$7,'Profile Grade Input'!$C$6+'Profile Grade Input'!$C$9*('Critical Stations'!G14-'Profile Grade Input'!$C$5)+'Profile Grade Input'!$C$11*('Critical Stations'!G14-'Profile Grade Input'!$C$5)^2,IF('Critical Stations'!G14&lt;'Profile Grade Input'!$F$7,'Profile Grade Input'!$F$6+'Profile Grade Input'!$F$9*('Critical Stations'!G14-'Profile Grade Input'!$F$5)+'Profile Grade Input'!$F$11*('Critical Stations'!G14-'Profile Grade Input'!$F$5)^2,IF('Critical Stations'!G14&lt;'Profile Grade Input'!$I$7,'Profile Grade Input'!$I$6+'Profile Grade Input'!$I$9*('Critical Stations'!G14-'Profile Grade Input'!$I$5)+'Profile Grade Input'!$I$11*('Critical Stations'!G14-'Profile Grade Input'!$I$5)^2,IF('Critical Stations'!G14&lt;'Profile Grade Input'!$L$7,'Profile Grade Input'!$L$6+'Profile Grade Input'!$L$9*('Critical Stations'!G14-'Profile Grade Input'!$L$5)+'Profile Grade Input'!$L$11*('Critical Stations'!G14-'Profile Grade Input'!$L$5)^2,'Profile Grade Input'!$O$6+'Profile Grade Input'!$O$9*('Critical Stations'!G14-'Profile Grade Input'!$O$5)+'Profile Grade Input'!$O$11*('Critical Stations'!G14-'Profile Grade Input'!$O$5)^2))))</f>
        <v>647.51175633731032</v>
      </c>
      <c r="H14" s="145">
        <f>IF('Critical Stations'!H14&lt;'Profile Grade Input'!$C$7,'Profile Grade Input'!$C$6+'Profile Grade Input'!$C$9*('Critical Stations'!H14-'Profile Grade Input'!$C$5)+'Profile Grade Input'!$C$11*('Critical Stations'!H14-'Profile Grade Input'!$C$5)^2,IF('Critical Stations'!H14&lt;'Profile Grade Input'!$F$7,'Profile Grade Input'!$F$6+'Profile Grade Input'!$F$9*('Critical Stations'!H14-'Profile Grade Input'!$F$5)+'Profile Grade Input'!$F$11*('Critical Stations'!H14-'Profile Grade Input'!$F$5)^2,IF('Critical Stations'!H14&lt;'Profile Grade Input'!$I$7,'Profile Grade Input'!$I$6+'Profile Grade Input'!$I$9*('Critical Stations'!H14-'Profile Grade Input'!$I$5)+'Profile Grade Input'!$I$11*('Critical Stations'!H14-'Profile Grade Input'!$I$5)^2,IF('Critical Stations'!H14&lt;'Profile Grade Input'!$L$7,'Profile Grade Input'!$L$6+'Profile Grade Input'!$L$9*('Critical Stations'!H14-'Profile Grade Input'!$L$5)+'Profile Grade Input'!$L$11*('Critical Stations'!H14-'Profile Grade Input'!$L$5)^2,'Profile Grade Input'!$O$6+'Profile Grade Input'!$O$9*('Critical Stations'!H14-'Profile Grade Input'!$O$5)+'Profile Grade Input'!$O$11*('Critical Stations'!H14-'Profile Grade Input'!$O$5)^2))))</f>
        <v>647.90493318398296</v>
      </c>
      <c r="I14" s="145">
        <f>IF('Critical Stations'!I14&lt;'Profile Grade Input'!$C$7,'Profile Grade Input'!$C$6+'Profile Grade Input'!$C$9*('Critical Stations'!I14-'Profile Grade Input'!$C$5)+'Profile Grade Input'!$C$11*('Critical Stations'!I14-'Profile Grade Input'!$C$5)^2,IF('Critical Stations'!I14&lt;'Profile Grade Input'!$F$7,'Profile Grade Input'!$F$6+'Profile Grade Input'!$F$9*('Critical Stations'!I14-'Profile Grade Input'!$F$5)+'Profile Grade Input'!$F$11*('Critical Stations'!I14-'Profile Grade Input'!$F$5)^2,IF('Critical Stations'!I14&lt;'Profile Grade Input'!$I$7,'Profile Grade Input'!$I$6+'Profile Grade Input'!$I$9*('Critical Stations'!I14-'Profile Grade Input'!$I$5)+'Profile Grade Input'!$I$11*('Critical Stations'!I14-'Profile Grade Input'!$I$5)^2,IF('Critical Stations'!I14&lt;'Profile Grade Input'!$L$7,'Profile Grade Input'!$L$6+'Profile Grade Input'!$L$9*('Critical Stations'!I14-'Profile Grade Input'!$L$5)+'Profile Grade Input'!$L$11*('Critical Stations'!I14-'Profile Grade Input'!$L$5)^2,'Profile Grade Input'!$O$6+'Profile Grade Input'!$O$9*('Critical Stations'!I14-'Profile Grade Input'!$O$5)+'Profile Grade Input'!$O$11*('Critical Stations'!I14-'Profile Grade Input'!$O$5)^2))))</f>
        <v>648.35562641059528</v>
      </c>
      <c r="J14" s="145">
        <f>IF('Critical Stations'!J14&lt;'Profile Grade Input'!$C$7,'Profile Grade Input'!$C$6+'Profile Grade Input'!$C$9*('Critical Stations'!J14-'Profile Grade Input'!$C$5)+'Profile Grade Input'!$C$11*('Critical Stations'!J14-'Profile Grade Input'!$C$5)^2,IF('Critical Stations'!J14&lt;'Profile Grade Input'!$F$7,'Profile Grade Input'!$F$6+'Profile Grade Input'!$F$9*('Critical Stations'!J14-'Profile Grade Input'!$F$5)+'Profile Grade Input'!$F$11*('Critical Stations'!J14-'Profile Grade Input'!$F$5)^2,IF('Critical Stations'!J14&lt;'Profile Grade Input'!$I$7,'Profile Grade Input'!$I$6+'Profile Grade Input'!$I$9*('Critical Stations'!J14-'Profile Grade Input'!$I$5)+'Profile Grade Input'!$I$11*('Critical Stations'!J14-'Profile Grade Input'!$I$5)^2,IF('Critical Stations'!J14&lt;'Profile Grade Input'!$L$7,'Profile Grade Input'!$L$6+'Profile Grade Input'!$L$9*('Critical Stations'!J14-'Profile Grade Input'!$L$5)+'Profile Grade Input'!$L$11*('Critical Stations'!J14-'Profile Grade Input'!$L$5)^2,'Profile Grade Input'!$O$6+'Profile Grade Input'!$O$9*('Critical Stations'!J14-'Profile Grade Input'!$O$5)+'Profile Grade Input'!$O$11*('Critical Stations'!J14-'Profile Grade Input'!$O$5)^2))))</f>
        <v>648.86306948367587</v>
      </c>
      <c r="K14" s="145">
        <f>IF('Critical Stations'!K14&lt;'Profile Grade Input'!$C$7,'Profile Grade Input'!$C$6+'Profile Grade Input'!$C$9*('Critical Stations'!K14-'Profile Grade Input'!$C$5)+'Profile Grade Input'!$C$11*('Critical Stations'!K14-'Profile Grade Input'!$C$5)^2,IF('Critical Stations'!K14&lt;'Profile Grade Input'!$F$7,'Profile Grade Input'!$F$6+'Profile Grade Input'!$F$9*('Critical Stations'!K14-'Profile Grade Input'!$F$5)+'Profile Grade Input'!$F$11*('Critical Stations'!K14-'Profile Grade Input'!$F$5)^2,IF('Critical Stations'!K14&lt;'Profile Grade Input'!$I$7,'Profile Grade Input'!$I$6+'Profile Grade Input'!$I$9*('Critical Stations'!K14-'Profile Grade Input'!$I$5)+'Profile Grade Input'!$I$11*('Critical Stations'!K14-'Profile Grade Input'!$I$5)^2,IF('Critical Stations'!K14&lt;'Profile Grade Input'!$L$7,'Profile Grade Input'!$L$6+'Profile Grade Input'!$L$9*('Critical Stations'!K14-'Profile Grade Input'!$L$5)+'Profile Grade Input'!$L$11*('Critical Stations'!K14-'Profile Grade Input'!$L$5)^2,'Profile Grade Input'!$O$6+'Profile Grade Input'!$O$9*('Critical Stations'!K14-'Profile Grade Input'!$O$5)+'Profile Grade Input'!$O$11*('Critical Stations'!K14-'Profile Grade Input'!$O$5)^2))))</f>
        <v>649.28319757856764</v>
      </c>
      <c r="L14" s="145">
        <f>IF('Critical Stations'!L14&lt;'Profile Grade Input'!$C$7,'Profile Grade Input'!$C$6+'Profile Grade Input'!$C$9*('Critical Stations'!L14-'Profile Grade Input'!$C$5)+'Profile Grade Input'!$C$11*('Critical Stations'!L14-'Profile Grade Input'!$C$5)^2,IF('Critical Stations'!L14&lt;'Profile Grade Input'!$F$7,'Profile Grade Input'!$F$6+'Profile Grade Input'!$F$9*('Critical Stations'!L14-'Profile Grade Input'!$F$5)+'Profile Grade Input'!$F$11*('Critical Stations'!L14-'Profile Grade Input'!$F$5)^2,IF('Critical Stations'!L14&lt;'Profile Grade Input'!$I$7,'Profile Grade Input'!$I$6+'Profile Grade Input'!$I$9*('Critical Stations'!L14-'Profile Grade Input'!$I$5)+'Profile Grade Input'!$I$11*('Critical Stations'!L14-'Profile Grade Input'!$I$5)^2,IF('Critical Stations'!L14&lt;'Profile Grade Input'!$L$7,'Profile Grade Input'!$L$6+'Profile Grade Input'!$L$9*('Critical Stations'!L14-'Profile Grade Input'!$L$5)+'Profile Grade Input'!$L$11*('Critical Stations'!L14-'Profile Grade Input'!$L$5)^2,'Profile Grade Input'!$O$6+'Profile Grade Input'!$O$9*('Critical Stations'!L14-'Profile Grade Input'!$O$5)+'Profile Grade Input'!$O$11*('Critical Stations'!L14-'Profile Grade Input'!$O$5)^2))))</f>
        <v>649.42802893669568</v>
      </c>
      <c r="M14" s="145">
        <f>IF('Critical Stations'!M14&lt;'Profile Grade Input'!$C$7,'Profile Grade Input'!$C$6+'Profile Grade Input'!$C$9*('Critical Stations'!M14-'Profile Grade Input'!$C$5)+'Profile Grade Input'!$C$11*('Critical Stations'!M14-'Profile Grade Input'!$C$5)^2,IF('Critical Stations'!M14&lt;'Profile Grade Input'!$F$7,'Profile Grade Input'!$F$6+'Profile Grade Input'!$F$9*('Critical Stations'!M14-'Profile Grade Input'!$F$5)+'Profile Grade Input'!$F$11*('Critical Stations'!M14-'Profile Grade Input'!$F$5)^2,IF('Critical Stations'!M14&lt;'Profile Grade Input'!$I$7,'Profile Grade Input'!$I$6+'Profile Grade Input'!$I$9*('Critical Stations'!M14-'Profile Grade Input'!$I$5)+'Profile Grade Input'!$I$11*('Critical Stations'!M14-'Profile Grade Input'!$I$5)^2,IF('Critical Stations'!M14&lt;'Profile Grade Input'!$L$7,'Profile Grade Input'!$L$6+'Profile Grade Input'!$L$9*('Critical Stations'!M14-'Profile Grade Input'!$L$5)+'Profile Grade Input'!$L$11*('Critical Stations'!M14-'Profile Grade Input'!$L$5)^2,'Profile Grade Input'!$O$6+'Profile Grade Input'!$O$9*('Critical Stations'!M14-'Profile Grade Input'!$O$5)+'Profile Grade Input'!$O$11*('Critical Stations'!M14-'Profile Grade Input'!$O$5)^2))))</f>
        <v>650.05024925849818</v>
      </c>
      <c r="N14" s="145">
        <f>IF('Critical Stations'!N14&lt;'Profile Grade Input'!$C$7,'Profile Grade Input'!$C$6+'Profile Grade Input'!$C$9*('Critical Stations'!N14-'Profile Grade Input'!$C$5)+'Profile Grade Input'!$C$11*('Critical Stations'!N14-'Profile Grade Input'!$C$5)^2,IF('Critical Stations'!N14&lt;'Profile Grade Input'!$F$7,'Profile Grade Input'!$F$6+'Profile Grade Input'!$F$9*('Critical Stations'!N14-'Profile Grade Input'!$F$5)+'Profile Grade Input'!$F$11*('Critical Stations'!N14-'Profile Grade Input'!$F$5)^2,IF('Critical Stations'!N14&lt;'Profile Grade Input'!$I$7,'Profile Grade Input'!$I$6+'Profile Grade Input'!$I$9*('Critical Stations'!N14-'Profile Grade Input'!$I$5)+'Profile Grade Input'!$I$11*('Critical Stations'!N14-'Profile Grade Input'!$I$5)^2,IF('Critical Stations'!N14&lt;'Profile Grade Input'!$L$7,'Profile Grade Input'!$L$6+'Profile Grade Input'!$L$9*('Critical Stations'!N14-'Profile Grade Input'!$L$5)+'Profile Grade Input'!$L$11*('Critical Stations'!N14-'Profile Grade Input'!$L$5)^2,'Profile Grade Input'!$O$6+'Profile Grade Input'!$O$9*('Critical Stations'!N14-'Profile Grade Input'!$O$5)+'Profile Grade Input'!$O$11*('Critical Stations'!N14-'Profile Grade Input'!$O$5)^2))))</f>
        <v>650.73010811675999</v>
      </c>
      <c r="O14" s="145">
        <f>IF('Critical Stations'!O14&lt;'Profile Grade Input'!$C$7,'Profile Grade Input'!$C$6+'Profile Grade Input'!$C$9*('Critical Stations'!O14-'Profile Grade Input'!$C$5)+'Profile Grade Input'!$C$11*('Critical Stations'!O14-'Profile Grade Input'!$C$5)^2,IF('Critical Stations'!O14&lt;'Profile Grade Input'!$F$7,'Profile Grade Input'!$F$6+'Profile Grade Input'!$F$9*('Critical Stations'!O14-'Profile Grade Input'!$F$5)+'Profile Grade Input'!$F$11*('Critical Stations'!O14-'Profile Grade Input'!$F$5)^2,IF('Critical Stations'!O14&lt;'Profile Grade Input'!$I$7,'Profile Grade Input'!$I$6+'Profile Grade Input'!$I$9*('Critical Stations'!O14-'Profile Grade Input'!$I$5)+'Profile Grade Input'!$I$11*('Critical Stations'!O14-'Profile Grade Input'!$I$5)^2,IF('Critical Stations'!O14&lt;'Profile Grade Input'!$L$7,'Profile Grade Input'!$L$6+'Profile Grade Input'!$L$9*('Critical Stations'!O14-'Profile Grade Input'!$L$5)+'Profile Grade Input'!$L$11*('Critical Stations'!O14-'Profile Grade Input'!$L$5)^2,'Profile Grade Input'!$O$6+'Profile Grade Input'!$O$9*('Critical Stations'!O14-'Profile Grade Input'!$O$5)+'Profile Grade Input'!$O$11*('Critical Stations'!O14-'Profile Grade Input'!$O$5)^2))))</f>
        <v>650.90633258441369</v>
      </c>
      <c r="P14" s="145">
        <f>IF('Critical Stations'!P14&lt;'Profile Grade Input'!$C$7,'Profile Grade Input'!$C$6+'Profile Grade Input'!$C$9*('Critical Stations'!P14-'Profile Grade Input'!$C$5)+'Profile Grade Input'!$C$11*('Critical Stations'!P14-'Profile Grade Input'!$C$5)^2,IF('Critical Stations'!P14&lt;'Profile Grade Input'!$F$7,'Profile Grade Input'!$F$6+'Profile Grade Input'!$F$9*('Critical Stations'!P14-'Profile Grade Input'!$F$5)+'Profile Grade Input'!$F$11*('Critical Stations'!P14-'Profile Grade Input'!$F$5)^2,IF('Critical Stations'!P14&lt;'Profile Grade Input'!$I$7,'Profile Grade Input'!$I$6+'Profile Grade Input'!$I$9*('Critical Stations'!P14-'Profile Grade Input'!$I$5)+'Profile Grade Input'!$I$11*('Critical Stations'!P14-'Profile Grade Input'!$I$5)^2,IF('Critical Stations'!P14&lt;'Profile Grade Input'!$L$7,'Profile Grade Input'!$L$6+'Profile Grade Input'!$L$9*('Critical Stations'!P14-'Profile Grade Input'!$L$5)+'Profile Grade Input'!$L$11*('Critical Stations'!P14-'Profile Grade Input'!$L$5)^2,'Profile Grade Input'!$O$6+'Profile Grade Input'!$O$9*('Critical Stations'!P14-'Profile Grade Input'!$O$5)+'Profile Grade Input'!$O$11*('Critical Stations'!P14-'Profile Grade Input'!$O$5)^2))))</f>
        <v>651.46647250845012</v>
      </c>
      <c r="Q14" s="145">
        <f>IF('Critical Stations'!Q14&lt;'Profile Grade Input'!$C$7,'Profile Grade Input'!$C$6+'Profile Grade Input'!$C$9*('Critical Stations'!Q14-'Profile Grade Input'!$C$5)+'Profile Grade Input'!$C$11*('Critical Stations'!Q14-'Profile Grade Input'!$C$5)^2,IF('Critical Stations'!Q14&lt;'Profile Grade Input'!$F$7,'Profile Grade Input'!$F$6+'Profile Grade Input'!$F$9*('Critical Stations'!Q14-'Profile Grade Input'!$F$5)+'Profile Grade Input'!$F$11*('Critical Stations'!Q14-'Profile Grade Input'!$F$5)^2,IF('Critical Stations'!Q14&lt;'Profile Grade Input'!$I$7,'Profile Grade Input'!$I$6+'Profile Grade Input'!$I$9*('Critical Stations'!Q14-'Profile Grade Input'!$I$5)+'Profile Grade Input'!$I$11*('Critical Stations'!Q14-'Profile Grade Input'!$I$5)^2,IF('Critical Stations'!Q14&lt;'Profile Grade Input'!$L$7,'Profile Grade Input'!$L$6+'Profile Grade Input'!$L$9*('Critical Stations'!Q14-'Profile Grade Input'!$L$5)+'Profile Grade Input'!$L$11*('Critical Stations'!Q14-'Profile Grade Input'!$L$5)^2,'Profile Grade Input'!$O$6+'Profile Grade Input'!$O$9*('Critical Stations'!Q14-'Profile Grade Input'!$O$5)+'Profile Grade Input'!$O$11*('Critical Stations'!Q14-'Profile Grade Input'!$O$5)^2))))</f>
        <v>652.26003670695013</v>
      </c>
      <c r="R14" s="145">
        <f>IF('Critical Stations'!R14&lt;'Profile Grade Input'!$C$7,'Profile Grade Input'!$C$6+'Profile Grade Input'!$C$9*('Critical Stations'!R14-'Profile Grade Input'!$C$5)+'Profile Grade Input'!$C$11*('Critical Stations'!R14-'Profile Grade Input'!$C$5)^2,IF('Critical Stations'!R14&lt;'Profile Grade Input'!$F$7,'Profile Grade Input'!$F$6+'Profile Grade Input'!$F$9*('Critical Stations'!R14-'Profile Grade Input'!$F$5)+'Profile Grade Input'!$F$11*('Critical Stations'!R14-'Profile Grade Input'!$F$5)^2,IF('Critical Stations'!R14&lt;'Profile Grade Input'!$I$7,'Profile Grade Input'!$I$6+'Profile Grade Input'!$I$9*('Critical Stations'!R14-'Profile Grade Input'!$I$5)+'Profile Grade Input'!$I$11*('Critical Stations'!R14-'Profile Grade Input'!$I$5)^2,IF('Critical Stations'!R14&lt;'Profile Grade Input'!$L$7,'Profile Grade Input'!$L$6+'Profile Grade Input'!$L$9*('Critical Stations'!R14-'Profile Grade Input'!$L$5)+'Profile Grade Input'!$L$11*('Critical Stations'!R14-'Profile Grade Input'!$L$5)^2,'Profile Grade Input'!$O$6+'Profile Grade Input'!$O$9*('Critical Stations'!R14-'Profile Grade Input'!$O$5)+'Profile Grade Input'!$O$11*('Critical Stations'!R14-'Profile Grade Input'!$O$5)^2))))</f>
        <v>653.11126996475207</v>
      </c>
      <c r="S14" s="145">
        <f>IF('Critical Stations'!S14&lt;'Profile Grade Input'!$C$7,'Profile Grade Input'!$C$6+'Profile Grade Input'!$C$9*('Critical Stations'!S14-'Profile Grade Input'!$C$5)+'Profile Grade Input'!$C$11*('Critical Stations'!S14-'Profile Grade Input'!$C$5)^2,IF('Critical Stations'!S14&lt;'Profile Grade Input'!$F$7,'Profile Grade Input'!$F$6+'Profile Grade Input'!$F$9*('Critical Stations'!S14-'Profile Grade Input'!$F$5)+'Profile Grade Input'!$F$11*('Critical Stations'!S14-'Profile Grade Input'!$F$5)^2,IF('Critical Stations'!S14&lt;'Profile Grade Input'!$I$7,'Profile Grade Input'!$I$6+'Profile Grade Input'!$I$9*('Critical Stations'!S14-'Profile Grade Input'!$I$5)+'Profile Grade Input'!$I$11*('Critical Stations'!S14-'Profile Grade Input'!$I$5)^2,IF('Critical Stations'!S14&lt;'Profile Grade Input'!$L$7,'Profile Grade Input'!$L$6+'Profile Grade Input'!$L$9*('Critical Stations'!S14-'Profile Grade Input'!$L$5)+'Profile Grade Input'!$L$11*('Critical Stations'!S14-'Profile Grade Input'!$L$5)^2,'Profile Grade Input'!$O$6+'Profile Grade Input'!$O$9*('Critical Stations'!S14-'Profile Grade Input'!$O$5)+'Profile Grade Input'!$O$11*('Critical Stations'!S14-'Profile Grade Input'!$O$5)^2))))</f>
        <v>654.02071668503936</v>
      </c>
      <c r="T14" s="145">
        <f>IF('Critical Stations'!T14&lt;'Profile Grade Input'!$C$7,'Profile Grade Input'!$C$6+'Profile Grade Input'!$C$9*('Critical Stations'!T14-'Profile Grade Input'!$C$5)+'Profile Grade Input'!$C$11*('Critical Stations'!T14-'Profile Grade Input'!$C$5)^2,IF('Critical Stations'!T14&lt;'Profile Grade Input'!$F$7,'Profile Grade Input'!$F$6+'Profile Grade Input'!$F$9*('Critical Stations'!T14-'Profile Grade Input'!$F$5)+'Profile Grade Input'!$F$11*('Critical Stations'!T14-'Profile Grade Input'!$F$5)^2,IF('Critical Stations'!T14&lt;'Profile Grade Input'!$I$7,'Profile Grade Input'!$I$6+'Profile Grade Input'!$I$9*('Critical Stations'!T14-'Profile Grade Input'!$I$5)+'Profile Grade Input'!$I$11*('Critical Stations'!T14-'Profile Grade Input'!$I$5)^2,IF('Critical Stations'!T14&lt;'Profile Grade Input'!$L$7,'Profile Grade Input'!$L$6+'Profile Grade Input'!$L$9*('Critical Stations'!T14-'Profile Grade Input'!$L$5)+'Profile Grade Input'!$L$11*('Critical Stations'!T14-'Profile Grade Input'!$L$5)^2,'Profile Grade Input'!$O$6+'Profile Grade Input'!$O$9*('Critical Stations'!T14-'Profile Grade Input'!$O$5)+'Profile Grade Input'!$O$11*('Critical Stations'!T14-'Profile Grade Input'!$O$5)^2))))</f>
        <v>654.25156593307088</v>
      </c>
      <c r="U14" s="145">
        <f>IF('Critical Stations'!U14&lt;'Profile Grade Input'!$C$7,'Profile Grade Input'!$C$6+'Profile Grade Input'!$C$9*('Critical Stations'!U14-'Profile Grade Input'!$C$5)+'Profile Grade Input'!$C$11*('Critical Stations'!U14-'Profile Grade Input'!$C$5)^2,IF('Critical Stations'!U14&lt;'Profile Grade Input'!$F$7,'Profile Grade Input'!$F$6+'Profile Grade Input'!$F$9*('Critical Stations'!U14-'Profile Grade Input'!$F$5)+'Profile Grade Input'!$F$11*('Critical Stations'!U14-'Profile Grade Input'!$F$5)^2,IF('Critical Stations'!U14&lt;'Profile Grade Input'!$I$7,'Profile Grade Input'!$I$6+'Profile Grade Input'!$I$9*('Critical Stations'!U14-'Profile Grade Input'!$I$5)+'Profile Grade Input'!$I$11*('Critical Stations'!U14-'Profile Grade Input'!$I$5)^2,IF('Critical Stations'!U14&lt;'Profile Grade Input'!$L$7,'Profile Grade Input'!$L$6+'Profile Grade Input'!$L$9*('Critical Stations'!U14-'Profile Grade Input'!$L$5)+'Profile Grade Input'!$L$11*('Critical Stations'!U14-'Profile Grade Input'!$L$5)^2,'Profile Grade Input'!$O$6+'Profile Grade Input'!$O$9*('Critical Stations'!U14-'Profile Grade Input'!$O$5)+'Profile Grade Input'!$O$11*('Critical Stations'!U14-'Profile Grade Input'!$O$5)^2))))</f>
        <v>654.88876968897637</v>
      </c>
      <c r="V14" s="145">
        <f>IF('Critical Stations'!V14&lt;'Profile Grade Input'!$C$7,'Profile Grade Input'!$C$6+'Profile Grade Input'!$C$9*('Critical Stations'!V14-'Profile Grade Input'!$C$5)+'Profile Grade Input'!$C$11*('Critical Stations'!V14-'Profile Grade Input'!$C$5)^2,IF('Critical Stations'!V14&lt;'Profile Grade Input'!$F$7,'Profile Grade Input'!$F$6+'Profile Grade Input'!$F$9*('Critical Stations'!V14-'Profile Grade Input'!$F$5)+'Profile Grade Input'!$F$11*('Critical Stations'!V14-'Profile Grade Input'!$F$5)^2,IF('Critical Stations'!V14&lt;'Profile Grade Input'!$I$7,'Profile Grade Input'!$I$6+'Profile Grade Input'!$I$9*('Critical Stations'!V14-'Profile Grade Input'!$I$5)+'Profile Grade Input'!$I$11*('Critical Stations'!V14-'Profile Grade Input'!$I$5)^2,IF('Critical Stations'!V14&lt;'Profile Grade Input'!$L$7,'Profile Grade Input'!$L$6+'Profile Grade Input'!$L$9*('Critical Stations'!V14-'Profile Grade Input'!$L$5)+'Profile Grade Input'!$L$11*('Critical Stations'!V14-'Profile Grade Input'!$L$5)^2,'Profile Grade Input'!$O$6+'Profile Grade Input'!$O$9*('Critical Stations'!V14-'Profile Grade Input'!$O$5)+'Profile Grade Input'!$O$11*('Critical Stations'!V14-'Profile Grade Input'!$O$5)^2))))</f>
        <v>654.95508275590544</v>
      </c>
      <c r="W14" s="145">
        <f>IF('Critical Stations'!W14&lt;'Profile Grade Input'!$C$7,'Profile Grade Input'!$C$6+'Profile Grade Input'!$C$9*('Critical Stations'!W14-'Profile Grade Input'!$C$5)+'Profile Grade Input'!$C$11*('Critical Stations'!W14-'Profile Grade Input'!$C$5)^2,IF('Critical Stations'!W14&lt;'Profile Grade Input'!$F$7,'Profile Grade Input'!$F$6+'Profile Grade Input'!$F$9*('Critical Stations'!W14-'Profile Grade Input'!$F$5)+'Profile Grade Input'!$F$11*('Critical Stations'!W14-'Profile Grade Input'!$F$5)^2,IF('Critical Stations'!W14&lt;'Profile Grade Input'!$I$7,'Profile Grade Input'!$I$6+'Profile Grade Input'!$I$9*('Critical Stations'!W14-'Profile Grade Input'!$I$5)+'Profile Grade Input'!$I$11*('Critical Stations'!W14-'Profile Grade Input'!$I$5)^2,IF('Critical Stations'!W14&lt;'Profile Grade Input'!$L$7,'Profile Grade Input'!$L$6+'Profile Grade Input'!$L$9*('Critical Stations'!W14-'Profile Grade Input'!$L$5)+'Profile Grade Input'!$L$11*('Critical Stations'!W14-'Profile Grade Input'!$L$5)^2,'Profile Grade Input'!$O$6+'Profile Grade Input'!$O$9*('Critical Stations'!W14-'Profile Grade Input'!$O$5)+'Profile Grade Input'!$O$11*('Critical Stations'!W14-'Profile Grade Input'!$O$5)^2))))</f>
        <v>655.88994742125976</v>
      </c>
      <c r="X14" s="145">
        <f>IF('Critical Stations'!X14&lt;'Profile Grade Input'!$C$7,'Profile Grade Input'!$C$6+'Profile Grade Input'!$C$9*('Critical Stations'!X14-'Profile Grade Input'!$C$5)+'Profile Grade Input'!$C$11*('Critical Stations'!X14-'Profile Grade Input'!$C$5)^2,IF('Critical Stations'!X14&lt;'Profile Grade Input'!$F$7,'Profile Grade Input'!$F$6+'Profile Grade Input'!$F$9*('Critical Stations'!X14-'Profile Grade Input'!$F$5)+'Profile Grade Input'!$F$11*('Critical Stations'!X14-'Profile Grade Input'!$F$5)^2,IF('Critical Stations'!X14&lt;'Profile Grade Input'!$I$7,'Profile Grade Input'!$I$6+'Profile Grade Input'!$I$9*('Critical Stations'!X14-'Profile Grade Input'!$I$5)+'Profile Grade Input'!$I$11*('Critical Stations'!X14-'Profile Grade Input'!$I$5)^2,IF('Critical Stations'!X14&lt;'Profile Grade Input'!$L$7,'Profile Grade Input'!$L$6+'Profile Grade Input'!$L$9*('Critical Stations'!X14-'Profile Grade Input'!$L$5)+'Profile Grade Input'!$L$11*('Critical Stations'!X14-'Profile Grade Input'!$L$5)^2,'Profile Grade Input'!$O$6+'Profile Grade Input'!$O$9*('Critical Stations'!X14-'Profile Grade Input'!$O$5)+'Profile Grade Input'!$O$11*('Critical Stations'!X14-'Profile Grade Input'!$O$5)^2))))</f>
        <v>656.82481208661409</v>
      </c>
      <c r="Y14" s="145">
        <f>IF('Critical Stations'!Y14&lt;'Profile Grade Input'!$C$7,'Profile Grade Input'!$C$6+'Profile Grade Input'!$C$9*('Critical Stations'!Y14-'Profile Grade Input'!$C$5)+'Profile Grade Input'!$C$11*('Critical Stations'!Y14-'Profile Grade Input'!$C$5)^2,IF('Critical Stations'!Y14&lt;'Profile Grade Input'!$F$7,'Profile Grade Input'!$F$6+'Profile Grade Input'!$F$9*('Critical Stations'!Y14-'Profile Grade Input'!$F$5)+'Profile Grade Input'!$F$11*('Critical Stations'!Y14-'Profile Grade Input'!$F$5)^2,IF('Critical Stations'!Y14&lt;'Profile Grade Input'!$I$7,'Profile Grade Input'!$I$6+'Profile Grade Input'!$I$9*('Critical Stations'!Y14-'Profile Grade Input'!$I$5)+'Profile Grade Input'!$I$11*('Critical Stations'!Y14-'Profile Grade Input'!$I$5)^2,IF('Critical Stations'!Y14&lt;'Profile Grade Input'!$L$7,'Profile Grade Input'!$L$6+'Profile Grade Input'!$L$9*('Critical Stations'!Y14-'Profile Grade Input'!$L$5)+'Profile Grade Input'!$L$11*('Critical Stations'!Y14-'Profile Grade Input'!$L$5)^2,'Profile Grade Input'!$O$6+'Profile Grade Input'!$O$9*('Critical Stations'!Y14-'Profile Grade Input'!$O$5)+'Profile Grade Input'!$O$11*('Critical Stations'!Y14-'Profile Grade Input'!$O$5)^2))))</f>
        <v>657.75967675196841</v>
      </c>
      <c r="Z14" s="145">
        <f>IF('Critical Stations'!Z14&lt;'Profile Grade Input'!$C$7,'Profile Grade Input'!$C$6+'Profile Grade Input'!$C$9*('Critical Stations'!Z14-'Profile Grade Input'!$C$5)+'Profile Grade Input'!$C$11*('Critical Stations'!Z14-'Profile Grade Input'!$C$5)^2,IF('Critical Stations'!Z14&lt;'Profile Grade Input'!$F$7,'Profile Grade Input'!$F$6+'Profile Grade Input'!$F$9*('Critical Stations'!Z14-'Profile Grade Input'!$F$5)+'Profile Grade Input'!$F$11*('Critical Stations'!Z14-'Profile Grade Input'!$F$5)^2,IF('Critical Stations'!Z14&lt;'Profile Grade Input'!$I$7,'Profile Grade Input'!$I$6+'Profile Grade Input'!$I$9*('Critical Stations'!Z14-'Profile Grade Input'!$I$5)+'Profile Grade Input'!$I$11*('Critical Stations'!Z14-'Profile Grade Input'!$I$5)^2,IF('Critical Stations'!Z14&lt;'Profile Grade Input'!$L$7,'Profile Grade Input'!$L$6+'Profile Grade Input'!$L$9*('Critical Stations'!Z14-'Profile Grade Input'!$L$5)+'Profile Grade Input'!$L$11*('Critical Stations'!Z14-'Profile Grade Input'!$L$5)^2,'Profile Grade Input'!$O$6+'Profile Grade Input'!$O$9*('Critical Stations'!Z14-'Profile Grade Input'!$O$5)+'Profile Grade Input'!$O$11*('Critical Stations'!Z14-'Profile Grade Input'!$O$5)^2))))</f>
        <v>657.94664968503935</v>
      </c>
      <c r="AA14" s="145">
        <f>IF('Critical Stations'!AA14&lt;'Profile Grade Input'!$C$7,'Profile Grade Input'!$C$6+'Profile Grade Input'!$C$9*('Critical Stations'!AA14-'Profile Grade Input'!$C$5)+'Profile Grade Input'!$C$11*('Critical Stations'!AA14-'Profile Grade Input'!$C$5)^2,IF('Critical Stations'!AA14&lt;'Profile Grade Input'!$F$7,'Profile Grade Input'!$F$6+'Profile Grade Input'!$F$9*('Critical Stations'!AA14-'Profile Grade Input'!$F$5)+'Profile Grade Input'!$F$11*('Critical Stations'!AA14-'Profile Grade Input'!$F$5)^2,IF('Critical Stations'!AA14&lt;'Profile Grade Input'!$I$7,'Profile Grade Input'!$I$6+'Profile Grade Input'!$I$9*('Critical Stations'!AA14-'Profile Grade Input'!$I$5)+'Profile Grade Input'!$I$11*('Critical Stations'!AA14-'Profile Grade Input'!$I$5)^2,IF('Critical Stations'!AA14&lt;'Profile Grade Input'!$L$7,'Profile Grade Input'!$L$6+'Profile Grade Input'!$L$9*('Critical Stations'!AA14-'Profile Grade Input'!$L$5)+'Profile Grade Input'!$L$11*('Critical Stations'!AA14-'Profile Grade Input'!$L$5)^2,'Profile Grade Input'!$O$6+'Profile Grade Input'!$O$9*('Critical Stations'!AA14-'Profile Grade Input'!$O$5)+'Profile Grade Input'!$O$11*('Critical Stations'!AA14-'Profile Grade Input'!$O$5)^2))))</f>
        <v>658.69454141732285</v>
      </c>
      <c r="AB14" s="145">
        <f>IF('Critical Stations'!AB14&lt;'Profile Grade Input'!$C$7,'Profile Grade Input'!$C$6+'Profile Grade Input'!$C$9*('Critical Stations'!AB14-'Profile Grade Input'!$C$5)+'Profile Grade Input'!$C$11*('Critical Stations'!AB14-'Profile Grade Input'!$C$5)^2,IF('Critical Stations'!AB14&lt;'Profile Grade Input'!$F$7,'Profile Grade Input'!$F$6+'Profile Grade Input'!$F$9*('Critical Stations'!AB14-'Profile Grade Input'!$F$5)+'Profile Grade Input'!$F$11*('Critical Stations'!AB14-'Profile Grade Input'!$F$5)^2,IF('Critical Stations'!AB14&lt;'Profile Grade Input'!$I$7,'Profile Grade Input'!$I$6+'Profile Grade Input'!$I$9*('Critical Stations'!AB14-'Profile Grade Input'!$I$5)+'Profile Grade Input'!$I$11*('Critical Stations'!AB14-'Profile Grade Input'!$I$5)^2,IF('Critical Stations'!AB14&lt;'Profile Grade Input'!$L$7,'Profile Grade Input'!$L$6+'Profile Grade Input'!$L$9*('Critical Stations'!AB14-'Profile Grade Input'!$L$5)+'Profile Grade Input'!$L$11*('Critical Stations'!AB14-'Profile Grade Input'!$L$5)^2,'Profile Grade Input'!$O$6+'Profile Grade Input'!$O$9*('Critical Stations'!AB14-'Profile Grade Input'!$O$5)+'Profile Grade Input'!$O$11*('Critical Stations'!AB14-'Profile Grade Input'!$O$5)^2))))</f>
        <v>659.62940608267718</v>
      </c>
      <c r="AC14" s="145">
        <f>IF('Critical Stations'!AC14&lt;'Profile Grade Input'!$C$7,'Profile Grade Input'!$C$6+'Profile Grade Input'!$C$9*('Critical Stations'!AC14-'Profile Grade Input'!$C$5)+'Profile Grade Input'!$C$11*('Critical Stations'!AC14-'Profile Grade Input'!$C$5)^2,IF('Critical Stations'!AC14&lt;'Profile Grade Input'!$F$7,'Profile Grade Input'!$F$6+'Profile Grade Input'!$F$9*('Critical Stations'!AC14-'Profile Grade Input'!$F$5)+'Profile Grade Input'!$F$11*('Critical Stations'!AC14-'Profile Grade Input'!$F$5)^2,IF('Critical Stations'!AC14&lt;'Profile Grade Input'!$I$7,'Profile Grade Input'!$I$6+'Profile Grade Input'!$I$9*('Critical Stations'!AC14-'Profile Grade Input'!$I$5)+'Profile Grade Input'!$I$11*('Critical Stations'!AC14-'Profile Grade Input'!$I$5)^2,IF('Critical Stations'!AC14&lt;'Profile Grade Input'!$L$7,'Profile Grade Input'!$L$6+'Profile Grade Input'!$L$9*('Critical Stations'!AC14-'Profile Grade Input'!$L$5)+'Profile Grade Input'!$L$11*('Critical Stations'!AC14-'Profile Grade Input'!$L$5)^2,'Profile Grade Input'!$O$6+'Profile Grade Input'!$O$9*('Critical Stations'!AC14-'Profile Grade Input'!$O$5)+'Profile Grade Input'!$O$11*('Critical Stations'!AC14-'Profile Grade Input'!$O$5)^2))))</f>
        <v>660.5642707480315</v>
      </c>
      <c r="AD14" s="145">
        <f>IF('Critical Stations'!AD14&lt;'Profile Grade Input'!$C$7,'Profile Grade Input'!$C$6+'Profile Grade Input'!$C$9*('Critical Stations'!AD14-'Profile Grade Input'!$C$5)+'Profile Grade Input'!$C$11*('Critical Stations'!AD14-'Profile Grade Input'!$C$5)^2,IF('Critical Stations'!AD14&lt;'Profile Grade Input'!$F$7,'Profile Grade Input'!$F$6+'Profile Grade Input'!$F$9*('Critical Stations'!AD14-'Profile Grade Input'!$F$5)+'Profile Grade Input'!$F$11*('Critical Stations'!AD14-'Profile Grade Input'!$F$5)^2,IF('Critical Stations'!AD14&lt;'Profile Grade Input'!$I$7,'Profile Grade Input'!$I$6+'Profile Grade Input'!$I$9*('Critical Stations'!AD14-'Profile Grade Input'!$I$5)+'Profile Grade Input'!$I$11*('Critical Stations'!AD14-'Profile Grade Input'!$I$5)^2,IF('Critical Stations'!AD14&lt;'Profile Grade Input'!$L$7,'Profile Grade Input'!$L$6+'Profile Grade Input'!$L$9*('Critical Stations'!AD14-'Profile Grade Input'!$L$5)+'Profile Grade Input'!$L$11*('Critical Stations'!AD14-'Profile Grade Input'!$L$5)^2,'Profile Grade Input'!$O$6+'Profile Grade Input'!$O$9*('Critical Stations'!AD14-'Profile Grade Input'!$O$5)+'Profile Grade Input'!$O$11*('Critical Stations'!AD14-'Profile Grade Input'!$O$5)^2))))</f>
        <v>661.49913541338583</v>
      </c>
      <c r="AE14" s="145">
        <f>IF('Critical Stations'!AE14&lt;'Profile Grade Input'!$C$7,'Profile Grade Input'!$C$6+'Profile Grade Input'!$C$9*('Critical Stations'!AE14-'Profile Grade Input'!$C$5)+'Profile Grade Input'!$C$11*('Critical Stations'!AE14-'Profile Grade Input'!$C$5)^2,IF('Critical Stations'!AE14&lt;'Profile Grade Input'!$F$7,'Profile Grade Input'!$F$6+'Profile Grade Input'!$F$9*('Critical Stations'!AE14-'Profile Grade Input'!$F$5)+'Profile Grade Input'!$F$11*('Critical Stations'!AE14-'Profile Grade Input'!$F$5)^2,IF('Critical Stations'!AE14&lt;'Profile Grade Input'!$I$7,'Profile Grade Input'!$I$6+'Profile Grade Input'!$I$9*('Critical Stations'!AE14-'Profile Grade Input'!$I$5)+'Profile Grade Input'!$I$11*('Critical Stations'!AE14-'Profile Grade Input'!$I$5)^2,IF('Critical Stations'!AE14&lt;'Profile Grade Input'!$L$7,'Profile Grade Input'!$L$6+'Profile Grade Input'!$L$9*('Critical Stations'!AE14-'Profile Grade Input'!$L$5)+'Profile Grade Input'!$L$11*('Critical Stations'!AE14-'Profile Grade Input'!$L$5)^2,'Profile Grade Input'!$O$6+'Profile Grade Input'!$O$9*('Critical Stations'!AE14-'Profile Grade Input'!$O$5)+'Profile Grade Input'!$O$11*('Critical Stations'!AE14-'Profile Grade Input'!$O$5)^2))))</f>
        <v>661.73596779527554</v>
      </c>
      <c r="AF14" s="145">
        <f>IF('Critical Stations'!AF14&lt;'Profile Grade Input'!$C$7,'Profile Grade Input'!$C$6+'Profile Grade Input'!$C$9*('Critical Stations'!AF14-'Profile Grade Input'!$C$5)+'Profile Grade Input'!$C$11*('Critical Stations'!AF14-'Profile Grade Input'!$C$5)^2,IF('Critical Stations'!AF14&lt;'Profile Grade Input'!$F$7,'Profile Grade Input'!$F$6+'Profile Grade Input'!$F$9*('Critical Stations'!AF14-'Profile Grade Input'!$F$5)+'Profile Grade Input'!$F$11*('Critical Stations'!AF14-'Profile Grade Input'!$F$5)^2,IF('Critical Stations'!AF14&lt;'Profile Grade Input'!$I$7,'Profile Grade Input'!$I$6+'Profile Grade Input'!$I$9*('Critical Stations'!AF14-'Profile Grade Input'!$I$5)+'Profile Grade Input'!$I$11*('Critical Stations'!AF14-'Profile Grade Input'!$I$5)^2,IF('Critical Stations'!AF14&lt;'Profile Grade Input'!$L$7,'Profile Grade Input'!$L$6+'Profile Grade Input'!$L$9*('Critical Stations'!AF14-'Profile Grade Input'!$L$5)+'Profile Grade Input'!$L$11*('Critical Stations'!AF14-'Profile Grade Input'!$L$5)^2,'Profile Grade Input'!$O$6+'Profile Grade Input'!$O$9*('Critical Stations'!AF14-'Profile Grade Input'!$O$5)+'Profile Grade Input'!$O$11*('Critical Stations'!AF14-'Profile Grade Input'!$O$5)^2))))</f>
        <v>662.43400007874016</v>
      </c>
      <c r="AG14" s="145">
        <f>IF('Critical Stations'!AG14&lt;'Profile Grade Input'!$C$7,'Profile Grade Input'!$C$6+'Profile Grade Input'!$C$9*('Critical Stations'!AG14-'Profile Grade Input'!$C$5)+'Profile Grade Input'!$C$11*('Critical Stations'!AG14-'Profile Grade Input'!$C$5)^2,IF('Critical Stations'!AG14&lt;'Profile Grade Input'!$F$7,'Profile Grade Input'!$F$6+'Profile Grade Input'!$F$9*('Critical Stations'!AG14-'Profile Grade Input'!$F$5)+'Profile Grade Input'!$F$11*('Critical Stations'!AG14-'Profile Grade Input'!$F$5)^2,IF('Critical Stations'!AG14&lt;'Profile Grade Input'!$I$7,'Profile Grade Input'!$I$6+'Profile Grade Input'!$I$9*('Critical Stations'!AG14-'Profile Grade Input'!$I$5)+'Profile Grade Input'!$I$11*('Critical Stations'!AG14-'Profile Grade Input'!$I$5)^2,IF('Critical Stations'!AG14&lt;'Profile Grade Input'!$L$7,'Profile Grade Input'!$L$6+'Profile Grade Input'!$L$9*('Critical Stations'!AG14-'Profile Grade Input'!$L$5)+'Profile Grade Input'!$L$11*('Critical Stations'!AG14-'Profile Grade Input'!$L$5)^2,'Profile Grade Input'!$O$6+'Profile Grade Input'!$O$9*('Critical Stations'!AG14-'Profile Grade Input'!$O$5)+'Profile Grade Input'!$O$11*('Critical Stations'!AG14-'Profile Grade Input'!$O$5)^2))))</f>
        <v>663.36886474409448</v>
      </c>
      <c r="AH14" s="145">
        <f>IF('Critical Stations'!AH14&lt;'Profile Grade Input'!$C$7,'Profile Grade Input'!$C$6+'Profile Grade Input'!$C$9*('Critical Stations'!AH14-'Profile Grade Input'!$C$5)+'Profile Grade Input'!$C$11*('Critical Stations'!AH14-'Profile Grade Input'!$C$5)^2,IF('Critical Stations'!AH14&lt;'Profile Grade Input'!$F$7,'Profile Grade Input'!$F$6+'Profile Grade Input'!$F$9*('Critical Stations'!AH14-'Profile Grade Input'!$F$5)+'Profile Grade Input'!$F$11*('Critical Stations'!AH14-'Profile Grade Input'!$F$5)^2,IF('Critical Stations'!AH14&lt;'Profile Grade Input'!$I$7,'Profile Grade Input'!$I$6+'Profile Grade Input'!$I$9*('Critical Stations'!AH14-'Profile Grade Input'!$I$5)+'Profile Grade Input'!$I$11*('Critical Stations'!AH14-'Profile Grade Input'!$I$5)^2,IF('Critical Stations'!AH14&lt;'Profile Grade Input'!$L$7,'Profile Grade Input'!$L$6+'Profile Grade Input'!$L$9*('Critical Stations'!AH14-'Profile Grade Input'!$L$5)+'Profile Grade Input'!$L$11*('Critical Stations'!AH14-'Profile Grade Input'!$L$5)^2,'Profile Grade Input'!$O$6+'Profile Grade Input'!$O$9*('Critical Stations'!AH14-'Profile Grade Input'!$O$5)+'Profile Grade Input'!$O$11*('Critical Stations'!AH14-'Profile Grade Input'!$O$5)^2))))</f>
        <v>664.30372940944881</v>
      </c>
      <c r="AI14" s="145">
        <f>IF('Critical Stations'!AI14&lt;'Profile Grade Input'!$C$7,'Profile Grade Input'!$C$6+'Profile Grade Input'!$C$9*('Critical Stations'!AI14-'Profile Grade Input'!$C$5)+'Profile Grade Input'!$C$11*('Critical Stations'!AI14-'Profile Grade Input'!$C$5)^2,IF('Critical Stations'!AI14&lt;'Profile Grade Input'!$F$7,'Profile Grade Input'!$F$6+'Profile Grade Input'!$F$9*('Critical Stations'!AI14-'Profile Grade Input'!$F$5)+'Profile Grade Input'!$F$11*('Critical Stations'!AI14-'Profile Grade Input'!$F$5)^2,IF('Critical Stations'!AI14&lt;'Profile Grade Input'!$I$7,'Profile Grade Input'!$I$6+'Profile Grade Input'!$I$9*('Critical Stations'!AI14-'Profile Grade Input'!$I$5)+'Profile Grade Input'!$I$11*('Critical Stations'!AI14-'Profile Grade Input'!$I$5)^2,IF('Critical Stations'!AI14&lt;'Profile Grade Input'!$L$7,'Profile Grade Input'!$L$6+'Profile Grade Input'!$L$9*('Critical Stations'!AI14-'Profile Grade Input'!$L$5)+'Profile Grade Input'!$L$11*('Critical Stations'!AI14-'Profile Grade Input'!$L$5)^2,'Profile Grade Input'!$O$6+'Profile Grade Input'!$O$9*('Critical Stations'!AI14-'Profile Grade Input'!$O$5)+'Profile Grade Input'!$O$11*('Critical Stations'!AI14-'Profile Grade Input'!$O$5)^2))))</f>
        <v>665.23859407480313</v>
      </c>
      <c r="AJ14" s="145">
        <f>IF('Critical Stations'!AJ14&lt;'Profile Grade Input'!$C$7,'Profile Grade Input'!$C$6+'Profile Grade Input'!$C$9*('Critical Stations'!AJ14-'Profile Grade Input'!$C$5)+'Profile Grade Input'!$C$11*('Critical Stations'!AJ14-'Profile Grade Input'!$C$5)^2,IF('Critical Stations'!AJ14&lt;'Profile Grade Input'!$F$7,'Profile Grade Input'!$F$6+'Profile Grade Input'!$F$9*('Critical Stations'!AJ14-'Profile Grade Input'!$F$5)+'Profile Grade Input'!$F$11*('Critical Stations'!AJ14-'Profile Grade Input'!$F$5)^2,IF('Critical Stations'!AJ14&lt;'Profile Grade Input'!$I$7,'Profile Grade Input'!$I$6+'Profile Grade Input'!$I$9*('Critical Stations'!AJ14-'Profile Grade Input'!$I$5)+'Profile Grade Input'!$I$11*('Critical Stations'!AJ14-'Profile Grade Input'!$I$5)^2,IF('Critical Stations'!AJ14&lt;'Profile Grade Input'!$L$7,'Profile Grade Input'!$L$6+'Profile Grade Input'!$L$9*('Critical Stations'!AJ14-'Profile Grade Input'!$L$5)+'Profile Grade Input'!$L$11*('Critical Stations'!AJ14-'Profile Grade Input'!$L$5)^2,'Profile Grade Input'!$O$6+'Profile Grade Input'!$O$9*('Critical Stations'!AJ14-'Profile Grade Input'!$O$5)+'Profile Grade Input'!$O$11*('Critical Stations'!AJ14-'Profile Grade Input'!$O$5)^2))))</f>
        <v>665.8743020472441</v>
      </c>
      <c r="AK14" s="145">
        <f>IF('Critical Stations'!AK14&lt;'Profile Grade Input'!$C$7,'Profile Grade Input'!$C$6+'Profile Grade Input'!$C$9*('Critical Stations'!AK14-'Profile Grade Input'!$C$5)+'Profile Grade Input'!$C$11*('Critical Stations'!AK14-'Profile Grade Input'!$C$5)^2,IF('Critical Stations'!AK14&lt;'Profile Grade Input'!$F$7,'Profile Grade Input'!$F$6+'Profile Grade Input'!$F$9*('Critical Stations'!AK14-'Profile Grade Input'!$F$5)+'Profile Grade Input'!$F$11*('Critical Stations'!AK14-'Profile Grade Input'!$F$5)^2,IF('Critical Stations'!AK14&lt;'Profile Grade Input'!$I$7,'Profile Grade Input'!$I$6+'Profile Grade Input'!$I$9*('Critical Stations'!AK14-'Profile Grade Input'!$I$5)+'Profile Grade Input'!$I$11*('Critical Stations'!AK14-'Profile Grade Input'!$I$5)^2,IF('Critical Stations'!AK14&lt;'Profile Grade Input'!$L$7,'Profile Grade Input'!$L$6+'Profile Grade Input'!$L$9*('Critical Stations'!AK14-'Profile Grade Input'!$L$5)+'Profile Grade Input'!$L$11*('Critical Stations'!AK14-'Profile Grade Input'!$L$5)^2,'Profile Grade Input'!$O$6+'Profile Grade Input'!$O$9*('Critical Stations'!AK14-'Profile Grade Input'!$O$5)+'Profile Grade Input'!$O$11*('Critical Stations'!AK14-'Profile Grade Input'!$O$5)^2))))</f>
        <v>665.89923177165349</v>
      </c>
      <c r="AL14" s="145">
        <f>IF('Critical Stations'!AL14&lt;'Profile Grade Input'!$C$7,'Profile Grade Input'!$C$6+'Profile Grade Input'!$C$9*('Critical Stations'!AL14-'Profile Grade Input'!$C$5)+'Profile Grade Input'!$C$11*('Critical Stations'!AL14-'Profile Grade Input'!$C$5)^2,IF('Critical Stations'!AL14&lt;'Profile Grade Input'!$F$7,'Profile Grade Input'!$F$6+'Profile Grade Input'!$F$9*('Critical Stations'!AL14-'Profile Grade Input'!$F$5)+'Profile Grade Input'!$F$11*('Critical Stations'!AL14-'Profile Grade Input'!$F$5)^2,IF('Critical Stations'!AL14&lt;'Profile Grade Input'!$I$7,'Profile Grade Input'!$I$6+'Profile Grade Input'!$I$9*('Critical Stations'!AL14-'Profile Grade Input'!$I$5)+'Profile Grade Input'!$I$11*('Critical Stations'!AL14-'Profile Grade Input'!$I$5)^2,IF('Critical Stations'!AL14&lt;'Profile Grade Input'!$L$7,'Profile Grade Input'!$L$6+'Profile Grade Input'!$L$9*('Critical Stations'!AL14-'Profile Grade Input'!$L$5)+'Profile Grade Input'!$L$11*('Critical Stations'!AL14-'Profile Grade Input'!$L$5)^2,'Profile Grade Input'!$O$6+'Profile Grade Input'!$O$9*('Critical Stations'!AL14-'Profile Grade Input'!$O$5)+'Profile Grade Input'!$O$11*('Critical Stations'!AL14-'Profile Grade Input'!$O$5)^2))))</f>
        <v>665.90870506692909</v>
      </c>
      <c r="AM14" s="145">
        <f>IF('Critical Stations'!AM14&lt;'Profile Grade Input'!$C$7,'Profile Grade Input'!$C$6+'Profile Grade Input'!$C$9*('Critical Stations'!AM14-'Profile Grade Input'!$C$5)+'Profile Grade Input'!$C$11*('Critical Stations'!AM14-'Profile Grade Input'!$C$5)^2,IF('Critical Stations'!AM14&lt;'Profile Grade Input'!$F$7,'Profile Grade Input'!$F$6+'Profile Grade Input'!$F$9*('Critical Stations'!AM14-'Profile Grade Input'!$F$5)+'Profile Grade Input'!$F$11*('Critical Stations'!AM14-'Profile Grade Input'!$F$5)^2,IF('Critical Stations'!AM14&lt;'Profile Grade Input'!$I$7,'Profile Grade Input'!$I$6+'Profile Grade Input'!$I$9*('Critical Stations'!AM14-'Profile Grade Input'!$I$5)+'Profile Grade Input'!$I$11*('Critical Stations'!AM14-'Profile Grade Input'!$I$5)^2,IF('Critical Stations'!AM14&lt;'Profile Grade Input'!$L$7,'Profile Grade Input'!$L$6+'Profile Grade Input'!$L$9*('Critical Stations'!AM14-'Profile Grade Input'!$L$5)+'Profile Grade Input'!$L$11*('Critical Stations'!AM14-'Profile Grade Input'!$L$5)^2,'Profile Grade Input'!$O$6+'Profile Grade Input'!$O$9*('Critical Stations'!AM14-'Profile Grade Input'!$O$5)+'Profile Grade Input'!$O$11*('Critical Stations'!AM14-'Profile Grade Input'!$O$5)^2))))</f>
        <v>666.17345874015746</v>
      </c>
      <c r="AN14" s="145">
        <f>IF('Critical Stations'!AN14&lt;'Profile Grade Input'!$C$7,'Profile Grade Input'!$C$6+'Profile Grade Input'!$C$9*('Critical Stations'!AN14-'Profile Grade Input'!$C$5)+'Profile Grade Input'!$C$11*('Critical Stations'!AN14-'Profile Grade Input'!$C$5)^2,IF('Critical Stations'!AN14&lt;'Profile Grade Input'!$F$7,'Profile Grade Input'!$F$6+'Profile Grade Input'!$F$9*('Critical Stations'!AN14-'Profile Grade Input'!$F$5)+'Profile Grade Input'!$F$11*('Critical Stations'!AN14-'Profile Grade Input'!$F$5)^2,IF('Critical Stations'!AN14&lt;'Profile Grade Input'!$I$7,'Profile Grade Input'!$I$6+'Profile Grade Input'!$I$9*('Critical Stations'!AN14-'Profile Grade Input'!$I$5)+'Profile Grade Input'!$I$11*('Critical Stations'!AN14-'Profile Grade Input'!$I$5)^2,IF('Critical Stations'!AN14&lt;'Profile Grade Input'!$L$7,'Profile Grade Input'!$L$6+'Profile Grade Input'!$L$9*('Critical Stations'!AN14-'Profile Grade Input'!$L$5)+'Profile Grade Input'!$L$11*('Critical Stations'!AN14-'Profile Grade Input'!$L$5)^2,'Profile Grade Input'!$O$6+'Profile Grade Input'!$O$9*('Critical Stations'!AN14-'Profile Grade Input'!$O$5)+'Profile Grade Input'!$O$11*('Critical Stations'!AN14-'Profile Grade Input'!$O$5)^2))))</f>
        <v>667.10832340551178</v>
      </c>
      <c r="AO14" s="145">
        <f>IF('Critical Stations'!AO14&lt;'Profile Grade Input'!$C$7,'Profile Grade Input'!$C$6+'Profile Grade Input'!$C$9*('Critical Stations'!AO14-'Profile Grade Input'!$C$5)+'Profile Grade Input'!$C$11*('Critical Stations'!AO14-'Profile Grade Input'!$C$5)^2,IF('Critical Stations'!AO14&lt;'Profile Grade Input'!$F$7,'Profile Grade Input'!$F$6+'Profile Grade Input'!$F$9*('Critical Stations'!AO14-'Profile Grade Input'!$F$5)+'Profile Grade Input'!$F$11*('Critical Stations'!AO14-'Profile Grade Input'!$F$5)^2,IF('Critical Stations'!AO14&lt;'Profile Grade Input'!$I$7,'Profile Grade Input'!$I$6+'Profile Grade Input'!$I$9*('Critical Stations'!AO14-'Profile Grade Input'!$I$5)+'Profile Grade Input'!$I$11*('Critical Stations'!AO14-'Profile Grade Input'!$I$5)^2,IF('Critical Stations'!AO14&lt;'Profile Grade Input'!$L$7,'Profile Grade Input'!$L$6+'Profile Grade Input'!$L$9*('Critical Stations'!AO14-'Profile Grade Input'!$L$5)+'Profile Grade Input'!$L$11*('Critical Stations'!AO14-'Profile Grade Input'!$L$5)^2,'Profile Grade Input'!$O$6+'Profile Grade Input'!$O$9*('Critical Stations'!AO14-'Profile Grade Input'!$O$5)+'Profile Grade Input'!$O$11*('Critical Stations'!AO14-'Profile Grade Input'!$O$5)^2))))</f>
        <v>668.04318807086611</v>
      </c>
      <c r="AP14" s="145">
        <f>IF('Critical Stations'!AP14&lt;'Profile Grade Input'!$C$7,'Profile Grade Input'!$C$6+'Profile Grade Input'!$C$9*('Critical Stations'!AP14-'Profile Grade Input'!$C$5)+'Profile Grade Input'!$C$11*('Critical Stations'!AP14-'Profile Grade Input'!$C$5)^2,IF('Critical Stations'!AP14&lt;'Profile Grade Input'!$F$7,'Profile Grade Input'!$F$6+'Profile Grade Input'!$F$9*('Critical Stations'!AP14-'Profile Grade Input'!$F$5)+'Profile Grade Input'!$F$11*('Critical Stations'!AP14-'Profile Grade Input'!$F$5)^2,IF('Critical Stations'!AP14&lt;'Profile Grade Input'!$I$7,'Profile Grade Input'!$I$6+'Profile Grade Input'!$I$9*('Critical Stations'!AP14-'Profile Grade Input'!$I$5)+'Profile Grade Input'!$I$11*('Critical Stations'!AP14-'Profile Grade Input'!$I$5)^2,IF('Critical Stations'!AP14&lt;'Profile Grade Input'!$L$7,'Profile Grade Input'!$L$6+'Profile Grade Input'!$L$9*('Critical Stations'!AP14-'Profile Grade Input'!$L$5)+'Profile Grade Input'!$L$11*('Critical Stations'!AP14-'Profile Grade Input'!$L$5)^2,'Profile Grade Input'!$O$6+'Profile Grade Input'!$O$9*('Critical Stations'!AP14-'Profile Grade Input'!$O$5)+'Profile Grade Input'!$O$11*('Critical Stations'!AP14-'Profile Grade Input'!$O$5)^2))))</f>
        <v>668.97805273622043</v>
      </c>
      <c r="AQ14" s="145">
        <f>IF('Critical Stations'!AQ14&lt;'Profile Grade Input'!$C$7,'Profile Grade Input'!$C$6+'Profile Grade Input'!$C$9*('Critical Stations'!AQ14-'Profile Grade Input'!$C$5)+'Profile Grade Input'!$C$11*('Critical Stations'!AQ14-'Profile Grade Input'!$C$5)^2,IF('Critical Stations'!AQ14&lt;'Profile Grade Input'!$F$7,'Profile Grade Input'!$F$6+'Profile Grade Input'!$F$9*('Critical Stations'!AQ14-'Profile Grade Input'!$F$5)+'Profile Grade Input'!$F$11*('Critical Stations'!AQ14-'Profile Grade Input'!$F$5)^2,IF('Critical Stations'!AQ14&lt;'Profile Grade Input'!$I$7,'Profile Grade Input'!$I$6+'Profile Grade Input'!$I$9*('Critical Stations'!AQ14-'Profile Grade Input'!$I$5)+'Profile Grade Input'!$I$11*('Critical Stations'!AQ14-'Profile Grade Input'!$I$5)^2,IF('Critical Stations'!AQ14&lt;'Profile Grade Input'!$L$7,'Profile Grade Input'!$L$6+'Profile Grade Input'!$L$9*('Critical Stations'!AQ14-'Profile Grade Input'!$L$5)+'Profile Grade Input'!$L$11*('Critical Stations'!AQ14-'Profile Grade Input'!$L$5)^2,'Profile Grade Input'!$O$6+'Profile Grade Input'!$O$9*('Critical Stations'!AQ14-'Profile Grade Input'!$O$5)+'Profile Grade Input'!$O$11*('Critical Stations'!AQ14-'Profile Grade Input'!$O$5)^2))))</f>
        <v>669.91291740157476</v>
      </c>
      <c r="AR14" s="145">
        <f>IF('Critical Stations'!AR14&lt;'Profile Grade Input'!$C$7,'Profile Grade Input'!$C$6+'Profile Grade Input'!$C$9*('Critical Stations'!AR14-'Profile Grade Input'!$C$5)+'Profile Grade Input'!$C$11*('Critical Stations'!AR14-'Profile Grade Input'!$C$5)^2,IF('Critical Stations'!AR14&lt;'Profile Grade Input'!$F$7,'Profile Grade Input'!$F$6+'Profile Grade Input'!$F$9*('Critical Stations'!AR14-'Profile Grade Input'!$F$5)+'Profile Grade Input'!$F$11*('Critical Stations'!AR14-'Profile Grade Input'!$F$5)^2,IF('Critical Stations'!AR14&lt;'Profile Grade Input'!$I$7,'Profile Grade Input'!$I$6+'Profile Grade Input'!$I$9*('Critical Stations'!AR14-'Profile Grade Input'!$I$5)+'Profile Grade Input'!$I$11*('Critical Stations'!AR14-'Profile Grade Input'!$I$5)^2,IF('Critical Stations'!AR14&lt;'Profile Grade Input'!$L$7,'Profile Grade Input'!$L$6+'Profile Grade Input'!$L$9*('Critical Stations'!AR14-'Profile Grade Input'!$L$5)+'Profile Grade Input'!$L$11*('Critical Stations'!AR14-'Profile Grade Input'!$L$5)^2,'Profile Grade Input'!$O$6+'Profile Grade Input'!$O$9*('Critical Stations'!AR14-'Profile Grade Input'!$O$5)+'Profile Grade Input'!$O$11*('Critical Stations'!AR14-'Profile Grade Input'!$O$5)^2))))</f>
        <v>670.63587940944876</v>
      </c>
      <c r="AS14" s="145">
        <f>IF('Critical Stations'!AS14&lt;'Profile Grade Input'!$C$7,'Profile Grade Input'!$C$6+'Profile Grade Input'!$C$9*('Critical Stations'!AS14-'Profile Grade Input'!$C$5)+'Profile Grade Input'!$C$11*('Critical Stations'!AS14-'Profile Grade Input'!$C$5)^2,IF('Critical Stations'!AS14&lt;'Profile Grade Input'!$F$7,'Profile Grade Input'!$F$6+'Profile Grade Input'!$F$9*('Critical Stations'!AS14-'Profile Grade Input'!$F$5)+'Profile Grade Input'!$F$11*('Critical Stations'!AS14-'Profile Grade Input'!$F$5)^2,IF('Critical Stations'!AS14&lt;'Profile Grade Input'!$I$7,'Profile Grade Input'!$I$6+'Profile Grade Input'!$I$9*('Critical Stations'!AS14-'Profile Grade Input'!$I$5)+'Profile Grade Input'!$I$11*('Critical Stations'!AS14-'Profile Grade Input'!$I$5)^2,IF('Critical Stations'!AS14&lt;'Profile Grade Input'!$L$7,'Profile Grade Input'!$L$6+'Profile Grade Input'!$L$9*('Critical Stations'!AS14-'Profile Grade Input'!$L$5)+'Profile Grade Input'!$L$11*('Critical Stations'!AS14-'Profile Grade Input'!$L$5)^2,'Profile Grade Input'!$O$6+'Profile Grade Input'!$O$9*('Critical Stations'!AS14-'Profile Grade Input'!$O$5)+'Profile Grade Input'!$O$11*('Critical Stations'!AS14-'Profile Grade Input'!$O$5)^2))))</f>
        <v>670.84778206692908</v>
      </c>
      <c r="AT14" s="145">
        <f>IF('Critical Stations'!AT14&lt;'Profile Grade Input'!$C$7,'Profile Grade Input'!$C$6+'Profile Grade Input'!$C$9*('Critical Stations'!AT14-'Profile Grade Input'!$C$5)+'Profile Grade Input'!$C$11*('Critical Stations'!AT14-'Profile Grade Input'!$C$5)^2,IF('Critical Stations'!AT14&lt;'Profile Grade Input'!$F$7,'Profile Grade Input'!$F$6+'Profile Grade Input'!$F$9*('Critical Stations'!AT14-'Profile Grade Input'!$F$5)+'Profile Grade Input'!$F$11*('Critical Stations'!AT14-'Profile Grade Input'!$F$5)^2,IF('Critical Stations'!AT14&lt;'Profile Grade Input'!$I$7,'Profile Grade Input'!$I$6+'Profile Grade Input'!$I$9*('Critical Stations'!AT14-'Profile Grade Input'!$I$5)+'Profile Grade Input'!$I$11*('Critical Stations'!AT14-'Profile Grade Input'!$I$5)^2,IF('Critical Stations'!AT14&lt;'Profile Grade Input'!$L$7,'Profile Grade Input'!$L$6+'Profile Grade Input'!$L$9*('Critical Stations'!AT14-'Profile Grade Input'!$L$5)+'Profile Grade Input'!$L$11*('Critical Stations'!AT14-'Profile Grade Input'!$L$5)^2,'Profile Grade Input'!$O$6+'Profile Grade Input'!$O$9*('Critical Stations'!AT14-'Profile Grade Input'!$O$5)+'Profile Grade Input'!$O$11*('Critical Stations'!AT14-'Profile Grade Input'!$O$5)^2))))</f>
        <v>671.78264673228341</v>
      </c>
      <c r="AU14" s="145">
        <f>IF('Critical Stations'!AU14&lt;'Profile Grade Input'!$C$7,'Profile Grade Input'!$C$6+'Profile Grade Input'!$C$9*('Critical Stations'!AU14-'Profile Grade Input'!$C$5)+'Profile Grade Input'!$C$11*('Critical Stations'!AU14-'Profile Grade Input'!$C$5)^2,IF('Critical Stations'!AU14&lt;'Profile Grade Input'!$F$7,'Profile Grade Input'!$F$6+'Profile Grade Input'!$F$9*('Critical Stations'!AU14-'Profile Grade Input'!$F$5)+'Profile Grade Input'!$F$11*('Critical Stations'!AU14-'Profile Grade Input'!$F$5)^2,IF('Critical Stations'!AU14&lt;'Profile Grade Input'!$I$7,'Profile Grade Input'!$I$6+'Profile Grade Input'!$I$9*('Critical Stations'!AU14-'Profile Grade Input'!$I$5)+'Profile Grade Input'!$I$11*('Critical Stations'!AU14-'Profile Grade Input'!$I$5)^2,IF('Critical Stations'!AU14&lt;'Profile Grade Input'!$L$7,'Profile Grade Input'!$L$6+'Profile Grade Input'!$L$9*('Critical Stations'!AU14-'Profile Grade Input'!$L$5)+'Profile Grade Input'!$L$11*('Critical Stations'!AU14-'Profile Grade Input'!$L$5)^2,'Profile Grade Input'!$O$6+'Profile Grade Input'!$O$9*('Critical Stations'!AU14-'Profile Grade Input'!$O$5)+'Profile Grade Input'!$O$11*('Critical Stations'!AU14-'Profile Grade Input'!$O$5)^2))))</f>
        <v>672.71751139763774</v>
      </c>
      <c r="AV14" s="145">
        <f>IF('Critical Stations'!AV14&lt;'Profile Grade Input'!$C$7,'Profile Grade Input'!$C$6+'Profile Grade Input'!$C$9*('Critical Stations'!AV14-'Profile Grade Input'!$C$5)+'Profile Grade Input'!$C$11*('Critical Stations'!AV14-'Profile Grade Input'!$C$5)^2,IF('Critical Stations'!AV14&lt;'Profile Grade Input'!$F$7,'Profile Grade Input'!$F$6+'Profile Grade Input'!$F$9*('Critical Stations'!AV14-'Profile Grade Input'!$F$5)+'Profile Grade Input'!$F$11*('Critical Stations'!AV14-'Profile Grade Input'!$F$5)^2,IF('Critical Stations'!AV14&lt;'Profile Grade Input'!$I$7,'Profile Grade Input'!$I$6+'Profile Grade Input'!$I$9*('Critical Stations'!AV14-'Profile Grade Input'!$I$5)+'Profile Grade Input'!$I$11*('Critical Stations'!AV14-'Profile Grade Input'!$I$5)^2,IF('Critical Stations'!AV14&lt;'Profile Grade Input'!$L$7,'Profile Grade Input'!$L$6+'Profile Grade Input'!$L$9*('Critical Stations'!AV14-'Profile Grade Input'!$L$5)+'Profile Grade Input'!$L$11*('Critical Stations'!AV14-'Profile Grade Input'!$L$5)^2,'Profile Grade Input'!$O$6+'Profile Grade Input'!$O$9*('Critical Stations'!AV14-'Profile Grade Input'!$O$5)+'Profile Grade Input'!$O$11*('Critical Stations'!AV14-'Profile Grade Input'!$O$5)^2))))</f>
        <v>672.92941405511806</v>
      </c>
      <c r="AW14" s="145">
        <f>IF('Critical Stations'!AW14&lt;'Profile Grade Input'!$C$7,'Profile Grade Input'!$C$6+'Profile Grade Input'!$C$9*('Critical Stations'!AW14-'Profile Grade Input'!$C$5)+'Profile Grade Input'!$C$11*('Critical Stations'!AW14-'Profile Grade Input'!$C$5)^2,IF('Critical Stations'!AW14&lt;'Profile Grade Input'!$F$7,'Profile Grade Input'!$F$6+'Profile Grade Input'!$F$9*('Critical Stations'!AW14-'Profile Grade Input'!$F$5)+'Profile Grade Input'!$F$11*('Critical Stations'!AW14-'Profile Grade Input'!$F$5)^2,IF('Critical Stations'!AW14&lt;'Profile Grade Input'!$I$7,'Profile Grade Input'!$I$6+'Profile Grade Input'!$I$9*('Critical Stations'!AW14-'Profile Grade Input'!$I$5)+'Profile Grade Input'!$I$11*('Critical Stations'!AW14-'Profile Grade Input'!$I$5)^2,IF('Critical Stations'!AW14&lt;'Profile Grade Input'!$L$7,'Profile Grade Input'!$L$6+'Profile Grade Input'!$L$9*('Critical Stations'!AW14-'Profile Grade Input'!$L$5)+'Profile Grade Input'!$L$11*('Critical Stations'!AW14-'Profile Grade Input'!$L$5)^2,'Profile Grade Input'!$O$6+'Profile Grade Input'!$O$9*('Critical Stations'!AW14-'Profile Grade Input'!$O$5)+'Profile Grade Input'!$O$11*('Critical Stations'!AW14-'Profile Grade Input'!$O$5)^2))))</f>
        <v>673.65237606299206</v>
      </c>
      <c r="AX14" s="145">
        <f>IF('Critical Stations'!AX14&lt;'Profile Grade Input'!$C$7,'Profile Grade Input'!$C$6+'Profile Grade Input'!$C$9*('Critical Stations'!AX14-'Profile Grade Input'!$C$5)+'Profile Grade Input'!$C$11*('Critical Stations'!AX14-'Profile Grade Input'!$C$5)^2,IF('Critical Stations'!AX14&lt;'Profile Grade Input'!$F$7,'Profile Grade Input'!$F$6+'Profile Grade Input'!$F$9*('Critical Stations'!AX14-'Profile Grade Input'!$F$5)+'Profile Grade Input'!$F$11*('Critical Stations'!AX14-'Profile Grade Input'!$F$5)^2,IF('Critical Stations'!AX14&lt;'Profile Grade Input'!$I$7,'Profile Grade Input'!$I$6+'Profile Grade Input'!$I$9*('Critical Stations'!AX14-'Profile Grade Input'!$I$5)+'Profile Grade Input'!$I$11*('Critical Stations'!AX14-'Profile Grade Input'!$I$5)^2,IF('Critical Stations'!AX14&lt;'Profile Grade Input'!$L$7,'Profile Grade Input'!$L$6+'Profile Grade Input'!$L$9*('Critical Stations'!AX14-'Profile Grade Input'!$L$5)+'Profile Grade Input'!$L$11*('Critical Stations'!AX14-'Profile Grade Input'!$L$5)^2,'Profile Grade Input'!$O$6+'Profile Grade Input'!$O$9*('Critical Stations'!AX14-'Profile Grade Input'!$O$5)+'Profile Grade Input'!$O$11*('Critical Stations'!AX14-'Profile Grade Input'!$O$5)^2))))</f>
        <v>674.56491981894237</v>
      </c>
      <c r="AY14" s="145">
        <f>IF('Critical Stations'!AY14&lt;'Profile Grade Input'!$C$7,'Profile Grade Input'!$C$6+'Profile Grade Input'!$C$9*('Critical Stations'!AY14-'Profile Grade Input'!$C$5)+'Profile Grade Input'!$C$11*('Critical Stations'!AY14-'Profile Grade Input'!$C$5)^2,IF('Critical Stations'!AY14&lt;'Profile Grade Input'!$F$7,'Profile Grade Input'!$F$6+'Profile Grade Input'!$F$9*('Critical Stations'!AY14-'Profile Grade Input'!$F$5)+'Profile Grade Input'!$F$11*('Critical Stations'!AY14-'Profile Grade Input'!$F$5)^2,IF('Critical Stations'!AY14&lt;'Profile Grade Input'!$I$7,'Profile Grade Input'!$I$6+'Profile Grade Input'!$I$9*('Critical Stations'!AY14-'Profile Grade Input'!$I$5)+'Profile Grade Input'!$I$11*('Critical Stations'!AY14-'Profile Grade Input'!$I$5)^2,IF('Critical Stations'!AY14&lt;'Profile Grade Input'!$L$7,'Profile Grade Input'!$L$6+'Profile Grade Input'!$L$9*('Critical Stations'!AY14-'Profile Grade Input'!$L$5)+'Profile Grade Input'!$L$11*('Critical Stations'!AY14-'Profile Grade Input'!$L$5)^2,'Profile Grade Input'!$O$6+'Profile Grade Input'!$O$9*('Critical Stations'!AY14-'Profile Grade Input'!$O$5)+'Profile Grade Input'!$O$11*('Critical Stations'!AY14-'Profile Grade Input'!$O$5)^2))))</f>
        <v>675.43035887473161</v>
      </c>
      <c r="AZ14" s="145">
        <f>IF('Critical Stations'!AZ14&lt;'Profile Grade Input'!$C$7,'Profile Grade Input'!$C$6+'Profile Grade Input'!$C$9*('Critical Stations'!AZ14-'Profile Grade Input'!$C$5)+'Profile Grade Input'!$C$11*('Critical Stations'!AZ14-'Profile Grade Input'!$C$5)^2,IF('Critical Stations'!AZ14&lt;'Profile Grade Input'!$F$7,'Profile Grade Input'!$F$6+'Profile Grade Input'!$F$9*('Critical Stations'!AZ14-'Profile Grade Input'!$F$5)+'Profile Grade Input'!$F$11*('Critical Stations'!AZ14-'Profile Grade Input'!$F$5)^2,IF('Critical Stations'!AZ14&lt;'Profile Grade Input'!$I$7,'Profile Grade Input'!$I$6+'Profile Grade Input'!$I$9*('Critical Stations'!AZ14-'Profile Grade Input'!$I$5)+'Profile Grade Input'!$I$11*('Critical Stations'!AZ14-'Profile Grade Input'!$I$5)^2,IF('Critical Stations'!AZ14&lt;'Profile Grade Input'!$L$7,'Profile Grade Input'!$L$6+'Profile Grade Input'!$L$9*('Critical Stations'!AZ14-'Profile Grade Input'!$L$5)+'Profile Grade Input'!$L$11*('Critical Stations'!AZ14-'Profile Grade Input'!$L$5)^2,'Profile Grade Input'!$O$6+'Profile Grade Input'!$O$9*('Critical Stations'!AZ14-'Profile Grade Input'!$O$5)+'Profile Grade Input'!$O$11*('Critical Stations'!AZ14-'Profile Grade Input'!$O$5)^2))))</f>
        <v>676.24867647606482</v>
      </c>
      <c r="BA14" s="145">
        <f>IF('Critical Stations'!BA14&lt;'Profile Grade Input'!$C$7,'Profile Grade Input'!$C$6+'Profile Grade Input'!$C$9*('Critical Stations'!BA14-'Profile Grade Input'!$C$5)+'Profile Grade Input'!$C$11*('Critical Stations'!BA14-'Profile Grade Input'!$C$5)^2,IF('Critical Stations'!BA14&lt;'Profile Grade Input'!$F$7,'Profile Grade Input'!$F$6+'Profile Grade Input'!$F$9*('Critical Stations'!BA14-'Profile Grade Input'!$F$5)+'Profile Grade Input'!$F$11*('Critical Stations'!BA14-'Profile Grade Input'!$F$5)^2,IF('Critical Stations'!BA14&lt;'Profile Grade Input'!$I$7,'Profile Grade Input'!$I$6+'Profile Grade Input'!$I$9*('Critical Stations'!BA14-'Profile Grade Input'!$I$5)+'Profile Grade Input'!$I$11*('Critical Stations'!BA14-'Profile Grade Input'!$I$5)^2,IF('Critical Stations'!BA14&lt;'Profile Grade Input'!$L$7,'Profile Grade Input'!$L$6+'Profile Grade Input'!$L$9*('Critical Stations'!BA14-'Profile Grade Input'!$L$5)+'Profile Grade Input'!$L$11*('Critical Stations'!BA14-'Profile Grade Input'!$L$5)^2,'Profile Grade Input'!$O$6+'Profile Grade Input'!$O$9*('Critical Stations'!BA14-'Profile Grade Input'!$O$5)+'Profile Grade Input'!$O$11*('Critical Stations'!BA14-'Profile Grade Input'!$O$5)^2))))</f>
        <v>676.42761086972087</v>
      </c>
      <c r="BB14" s="145">
        <f>IF('Critical Stations'!BB14&lt;'Profile Grade Input'!$C$7,'Profile Grade Input'!$C$6+'Profile Grade Input'!$C$9*('Critical Stations'!BB14-'Profile Grade Input'!$C$5)+'Profile Grade Input'!$C$11*('Critical Stations'!BB14-'Profile Grade Input'!$C$5)^2,IF('Critical Stations'!BB14&lt;'Profile Grade Input'!$F$7,'Profile Grade Input'!$F$6+'Profile Grade Input'!$F$9*('Critical Stations'!BB14-'Profile Grade Input'!$F$5)+'Profile Grade Input'!$F$11*('Critical Stations'!BB14-'Profile Grade Input'!$F$5)^2,IF('Critical Stations'!BB14&lt;'Profile Grade Input'!$I$7,'Profile Grade Input'!$I$6+'Profile Grade Input'!$I$9*('Critical Stations'!BB14-'Profile Grade Input'!$I$5)+'Profile Grade Input'!$I$11*('Critical Stations'!BB14-'Profile Grade Input'!$I$5)^2,IF('Critical Stations'!BB14&lt;'Profile Grade Input'!$L$7,'Profile Grade Input'!$L$6+'Profile Grade Input'!$L$9*('Critical Stations'!BB14-'Profile Grade Input'!$L$5)+'Profile Grade Input'!$L$11*('Critical Stations'!BB14-'Profile Grade Input'!$L$5)^2,'Profile Grade Input'!$O$6+'Profile Grade Input'!$O$9*('Critical Stations'!BB14-'Profile Grade Input'!$O$5)+'Profile Grade Input'!$O$11*('Critical Stations'!BB14-'Profile Grade Input'!$O$5)^2))))</f>
        <v>677.0198726229421</v>
      </c>
      <c r="BC14" s="145">
        <f>IF('Critical Stations'!BC14&lt;'Profile Grade Input'!$C$7,'Profile Grade Input'!$C$6+'Profile Grade Input'!$C$9*('Critical Stations'!BC14-'Profile Grade Input'!$C$5)+'Profile Grade Input'!$C$11*('Critical Stations'!BC14-'Profile Grade Input'!$C$5)^2,IF('Critical Stations'!BC14&lt;'Profile Grade Input'!$F$7,'Profile Grade Input'!$F$6+'Profile Grade Input'!$F$9*('Critical Stations'!BC14-'Profile Grade Input'!$F$5)+'Profile Grade Input'!$F$11*('Critical Stations'!BC14-'Profile Grade Input'!$F$5)^2,IF('Critical Stations'!BC14&lt;'Profile Grade Input'!$I$7,'Profile Grade Input'!$I$6+'Profile Grade Input'!$I$9*('Critical Stations'!BC14-'Profile Grade Input'!$I$5)+'Profile Grade Input'!$I$11*('Critical Stations'!BC14-'Profile Grade Input'!$I$5)^2,IF('Critical Stations'!BC14&lt;'Profile Grade Input'!$L$7,'Profile Grade Input'!$L$6+'Profile Grade Input'!$L$9*('Critical Stations'!BC14-'Profile Grade Input'!$L$5)+'Profile Grade Input'!$L$11*('Critical Stations'!BC14-'Profile Grade Input'!$L$5)^2,'Profile Grade Input'!$O$6+'Profile Grade Input'!$O$9*('Critical Stations'!BC14-'Profile Grade Input'!$O$5)+'Profile Grade Input'!$O$11*('Critical Stations'!BC14-'Profile Grade Input'!$O$5)^2))))</f>
        <v>638.99023</v>
      </c>
      <c r="BD14" s="145">
        <f>IF('Critical Stations'!BD14&lt;'Profile Grade Input'!$C$7,'Profile Grade Input'!$C$6+'Profile Grade Input'!$C$9*('Critical Stations'!BD14-'Profile Grade Input'!$C$5)+'Profile Grade Input'!$C$11*('Critical Stations'!BD14-'Profile Grade Input'!$C$5)^2,IF('Critical Stations'!BD14&lt;'Profile Grade Input'!$F$7,'Profile Grade Input'!$F$6+'Profile Grade Input'!$F$9*('Critical Stations'!BD14-'Profile Grade Input'!$F$5)+'Profile Grade Input'!$F$11*('Critical Stations'!BD14-'Profile Grade Input'!$F$5)^2,IF('Critical Stations'!BD14&lt;'Profile Grade Input'!$I$7,'Profile Grade Input'!$I$6+'Profile Grade Input'!$I$9*('Critical Stations'!BD14-'Profile Grade Input'!$I$5)+'Profile Grade Input'!$I$11*('Critical Stations'!BD14-'Profile Grade Input'!$I$5)^2,IF('Critical Stations'!BD14&lt;'Profile Grade Input'!$L$7,'Profile Grade Input'!$L$6+'Profile Grade Input'!$L$9*('Critical Stations'!BD14-'Profile Grade Input'!$L$5)+'Profile Grade Input'!$L$11*('Critical Stations'!BD14-'Profile Grade Input'!$L$5)^2,'Profile Grade Input'!$O$6+'Profile Grade Input'!$O$9*('Critical Stations'!BD14-'Profile Grade Input'!$O$5)+'Profile Grade Input'!$O$11*('Critical Stations'!BD14-'Profile Grade Input'!$O$5)^2))))</f>
        <v>677.74282643270351</v>
      </c>
      <c r="BE14" s="145">
        <f>IF('Critical Stations'!BE14&lt;'Profile Grade Input'!$C$7,'Profile Grade Input'!$C$6+'Profile Grade Input'!$C$9*('Critical Stations'!BE14-'Profile Grade Input'!$C$5)+'Profile Grade Input'!$C$11*('Critical Stations'!BE14-'Profile Grade Input'!$C$5)^2,IF('Critical Stations'!BE14&lt;'Profile Grade Input'!$F$7,'Profile Grade Input'!$F$6+'Profile Grade Input'!$F$9*('Critical Stations'!BE14-'Profile Grade Input'!$F$5)+'Profile Grade Input'!$F$11*('Critical Stations'!BE14-'Profile Grade Input'!$F$5)^2,IF('Critical Stations'!BE14&lt;'Profile Grade Input'!$I$7,'Profile Grade Input'!$I$6+'Profile Grade Input'!$I$9*('Critical Stations'!BE14-'Profile Grade Input'!$I$5)+'Profile Grade Input'!$I$11*('Critical Stations'!BE14-'Profile Grade Input'!$I$5)^2,IF('Critical Stations'!BE14&lt;'Profile Grade Input'!$L$7,'Profile Grade Input'!$L$6+'Profile Grade Input'!$L$9*('Critical Stations'!BE14-'Profile Grade Input'!$L$5)+'Profile Grade Input'!$L$11*('Critical Stations'!BE14-'Profile Grade Input'!$L$5)^2,'Profile Grade Input'!$O$6+'Profile Grade Input'!$O$9*('Critical Stations'!BE14-'Profile Grade Input'!$O$5)+'Profile Grade Input'!$O$11*('Critical Stations'!BE14-'Profile Grade Input'!$O$5)^2))))</f>
        <v>678.04180959380187</v>
      </c>
      <c r="BF14" s="145">
        <f>IF('Critical Stations'!BF14&lt;'Profile Grade Input'!$C$7,'Profile Grade Input'!$C$6+'Profile Grade Input'!$C$9*('Critical Stations'!BF14-'Profile Grade Input'!$C$5)+'Profile Grade Input'!$C$11*('Critical Stations'!BF14-'Profile Grade Input'!$C$5)^2,IF('Critical Stations'!BF14&lt;'Profile Grade Input'!$F$7,'Profile Grade Input'!$F$6+'Profile Grade Input'!$F$9*('Critical Stations'!BF14-'Profile Grade Input'!$F$5)+'Profile Grade Input'!$F$11*('Critical Stations'!BF14-'Profile Grade Input'!$F$5)^2,IF('Critical Stations'!BF14&lt;'Profile Grade Input'!$I$7,'Profile Grade Input'!$I$6+'Profile Grade Input'!$I$9*('Critical Stations'!BF14-'Profile Grade Input'!$I$5)+'Profile Grade Input'!$I$11*('Critical Stations'!BF14-'Profile Grade Input'!$I$5)^2,IF('Critical Stations'!BF14&lt;'Profile Grade Input'!$L$7,'Profile Grade Input'!$L$6+'Profile Grade Input'!$L$9*('Critical Stations'!BF14-'Profile Grade Input'!$L$5)+'Profile Grade Input'!$L$11*('Critical Stations'!BF14-'Profile Grade Input'!$L$5)^2,'Profile Grade Input'!$O$6+'Profile Grade Input'!$O$9*('Critical Stations'!BF14-'Profile Grade Input'!$O$5)+'Profile Grade Input'!$O$11*('Critical Stations'!BF14-'Profile Grade Input'!$O$5)^2))))</f>
        <v>678.41113797102139</v>
      </c>
      <c r="BG14" s="145">
        <f>IF('Critical Stations'!BG14&lt;'Profile Grade Input'!$C$7,'Profile Grade Input'!$C$6+'Profile Grade Input'!$C$9*('Critical Stations'!BG14-'Profile Grade Input'!$C$5)+'Profile Grade Input'!$C$11*('Critical Stations'!BG14-'Profile Grade Input'!$C$5)^2,IF('Critical Stations'!BG14&lt;'Profile Grade Input'!$F$7,'Profile Grade Input'!$F$6+'Profile Grade Input'!$F$9*('Critical Stations'!BG14-'Profile Grade Input'!$F$5)+'Profile Grade Input'!$F$11*('Critical Stations'!BG14-'Profile Grade Input'!$F$5)^2,IF('Critical Stations'!BG14&lt;'Profile Grade Input'!$I$7,'Profile Grade Input'!$I$6+'Profile Grade Input'!$I$9*('Critical Stations'!BG14-'Profile Grade Input'!$I$5)+'Profile Grade Input'!$I$11*('Critical Stations'!BG14-'Profile Grade Input'!$I$5)^2,IF('Critical Stations'!BG14&lt;'Profile Grade Input'!$L$7,'Profile Grade Input'!$L$6+'Profile Grade Input'!$L$9*('Critical Stations'!BG14-'Profile Grade Input'!$L$5)+'Profile Grade Input'!$L$11*('Critical Stations'!BG14-'Profile Grade Input'!$L$5)^2,'Profile Grade Input'!$O$6+'Profile Grade Input'!$O$9*('Critical Stations'!BG14-'Profile Grade Input'!$O$5)+'Profile Grade Input'!$O$11*('Critical Stations'!BG14-'Profile Grade Input'!$O$5)^2))))</f>
        <v>679.02676814054234</v>
      </c>
      <c r="BH14" s="145">
        <f>IF('Critical Stations'!BH14&lt;'Profile Grade Input'!$C$7,'Profile Grade Input'!$C$6+'Profile Grade Input'!$C$9*('Critical Stations'!BH14-'Profile Grade Input'!$C$5)+'Profile Grade Input'!$C$11*('Critical Stations'!BH14-'Profile Grade Input'!$C$5)^2,IF('Critical Stations'!BH14&lt;'Profile Grade Input'!$F$7,'Profile Grade Input'!$F$6+'Profile Grade Input'!$F$9*('Critical Stations'!BH14-'Profile Grade Input'!$F$5)+'Profile Grade Input'!$F$11*('Critical Stations'!BH14-'Profile Grade Input'!$F$5)^2,IF('Critical Stations'!BH14&lt;'Profile Grade Input'!$I$7,'Profile Grade Input'!$I$6+'Profile Grade Input'!$I$9*('Critical Stations'!BH14-'Profile Grade Input'!$I$5)+'Profile Grade Input'!$I$11*('Critical Stations'!BH14-'Profile Grade Input'!$I$5)^2,IF('Critical Stations'!BH14&lt;'Profile Grade Input'!$L$7,'Profile Grade Input'!$L$6+'Profile Grade Input'!$L$9*('Critical Stations'!BH14-'Profile Grade Input'!$L$5)+'Profile Grade Input'!$L$11*('Critical Stations'!BH14-'Profile Grade Input'!$L$5)^2,'Profile Grade Input'!$O$6+'Profile Grade Input'!$O$9*('Critical Stations'!BH14-'Profile Grade Input'!$O$5)+'Profile Grade Input'!$O$11*('Critical Stations'!BH14-'Profile Grade Input'!$O$5)^2))))</f>
        <v>679.15893834727899</v>
      </c>
      <c r="BI14" s="145">
        <f>IF('Critical Stations'!BI14&lt;'Profile Grade Input'!$C$7,'Profile Grade Input'!$C$6+'Profile Grade Input'!$C$9*('Critical Stations'!BI14-'Profile Grade Input'!$C$5)+'Profile Grade Input'!$C$11*('Critical Stations'!BI14-'Profile Grade Input'!$C$5)^2,IF('Critical Stations'!BI14&lt;'Profile Grade Input'!$F$7,'Profile Grade Input'!$F$6+'Profile Grade Input'!$F$9*('Critical Stations'!BI14-'Profile Grade Input'!$F$5)+'Profile Grade Input'!$F$11*('Critical Stations'!BI14-'Profile Grade Input'!$F$5)^2,IF('Critical Stations'!BI14&lt;'Profile Grade Input'!$I$7,'Profile Grade Input'!$I$6+'Profile Grade Input'!$I$9*('Critical Stations'!BI14-'Profile Grade Input'!$I$5)+'Profile Grade Input'!$I$11*('Critical Stations'!BI14-'Profile Grade Input'!$I$5)^2,IF('Critical Stations'!BI14&lt;'Profile Grade Input'!$L$7,'Profile Grade Input'!$L$6+'Profile Grade Input'!$L$9*('Critical Stations'!BI14-'Profile Grade Input'!$L$5)+'Profile Grade Input'!$L$11*('Critical Stations'!BI14-'Profile Grade Input'!$L$5)^2,'Profile Grade Input'!$O$6+'Profile Grade Input'!$O$9*('Critical Stations'!BI14-'Profile Grade Input'!$O$5)+'Profile Grade Input'!$O$11*('Critical Stations'!BI14-'Profile Grade Input'!$O$5)^2))))</f>
        <v>679.42509982067202</v>
      </c>
      <c r="BJ14" s="145">
        <f>IF('Critical Stations'!BJ14&lt;'Profile Grade Input'!$C$7,'Profile Grade Input'!$C$6+'Profile Grade Input'!$C$9*('Critical Stations'!BJ14-'Profile Grade Input'!$C$5)+'Profile Grade Input'!$C$11*('Critical Stations'!BJ14-'Profile Grade Input'!$C$5)^2,IF('Critical Stations'!BJ14&lt;'Profile Grade Input'!$F$7,'Profile Grade Input'!$F$6+'Profile Grade Input'!$F$9*('Critical Stations'!BJ14-'Profile Grade Input'!$F$5)+'Profile Grade Input'!$F$11*('Critical Stations'!BJ14-'Profile Grade Input'!$F$5)^2,IF('Critical Stations'!BJ14&lt;'Profile Grade Input'!$I$7,'Profile Grade Input'!$I$6+'Profile Grade Input'!$I$9*('Critical Stations'!BJ14-'Profile Grade Input'!$I$5)+'Profile Grade Input'!$I$11*('Critical Stations'!BJ14-'Profile Grade Input'!$I$5)^2,IF('Critical Stations'!BJ14&lt;'Profile Grade Input'!$L$7,'Profile Grade Input'!$L$6+'Profile Grade Input'!$L$9*('Critical Stations'!BJ14-'Profile Grade Input'!$L$5)+'Profile Grade Input'!$L$11*('Critical Stations'!BJ14-'Profile Grade Input'!$L$5)^2,'Profile Grade Input'!$O$6+'Profile Grade Input'!$O$9*('Critical Stations'!BJ14-'Profile Grade Input'!$O$5)+'Profile Grade Input'!$O$11*('Critical Stations'!BJ14-'Profile Grade Input'!$O$5)^2))))</f>
        <v>679.59426173886163</v>
      </c>
      <c r="BK14" s="145">
        <f>IF('Critical Stations'!BK14&lt;'Profile Grade Input'!$C$7,'Profile Grade Input'!$C$6+'Profile Grade Input'!$C$9*('Critical Stations'!BK14-'Profile Grade Input'!$C$5)+'Profile Grade Input'!$C$11*('Critical Stations'!BK14-'Profile Grade Input'!$C$5)^2,IF('Critical Stations'!BK14&lt;'Profile Grade Input'!$F$7,'Profile Grade Input'!$F$6+'Profile Grade Input'!$F$9*('Critical Stations'!BK14-'Profile Grade Input'!$F$5)+'Profile Grade Input'!$F$11*('Critical Stations'!BK14-'Profile Grade Input'!$F$5)^2,IF('Critical Stations'!BK14&lt;'Profile Grade Input'!$I$7,'Profile Grade Input'!$I$6+'Profile Grade Input'!$I$9*('Critical Stations'!BK14-'Profile Grade Input'!$I$5)+'Profile Grade Input'!$I$11*('Critical Stations'!BK14-'Profile Grade Input'!$I$5)^2,IF('Critical Stations'!BK14&lt;'Profile Grade Input'!$L$7,'Profile Grade Input'!$L$6+'Profile Grade Input'!$L$9*('Critical Stations'!BK14-'Profile Grade Input'!$L$5)+'Profile Grade Input'!$L$11*('Critical Stations'!BK14-'Profile Grade Input'!$L$5)^2,'Profile Grade Input'!$O$6+'Profile Grade Input'!$O$9*('Critical Stations'!BK14-'Profile Grade Input'!$O$5)+'Profile Grade Input'!$O$11*('Critical Stations'!BK14-'Profile Grade Input'!$O$5)^2))))</f>
        <v>680.0061424346967</v>
      </c>
      <c r="BL14" s="145">
        <f>IF('Critical Stations'!BL14&lt;'Profile Grade Input'!$C$7,'Profile Grade Input'!$C$6+'Profile Grade Input'!$C$9*('Critical Stations'!BL14-'Profile Grade Input'!$C$5)+'Profile Grade Input'!$C$11*('Critical Stations'!BL14-'Profile Grade Input'!$C$5)^2,IF('Critical Stations'!BL14&lt;'Profile Grade Input'!$F$7,'Profile Grade Input'!$F$6+'Profile Grade Input'!$F$9*('Critical Stations'!BL14-'Profile Grade Input'!$F$5)+'Profile Grade Input'!$F$11*('Critical Stations'!BL14-'Profile Grade Input'!$F$5)^2,IF('Critical Stations'!BL14&lt;'Profile Grade Input'!$I$7,'Profile Grade Input'!$I$6+'Profile Grade Input'!$I$9*('Critical Stations'!BL14-'Profile Grade Input'!$I$5)+'Profile Grade Input'!$I$11*('Critical Stations'!BL14-'Profile Grade Input'!$I$5)^2,IF('Critical Stations'!BL14&lt;'Profile Grade Input'!$L$7,'Profile Grade Input'!$L$6+'Profile Grade Input'!$L$9*('Critical Stations'!BL14-'Profile Grade Input'!$L$5)+'Profile Grade Input'!$L$11*('Critical Stations'!BL14-'Profile Grade Input'!$L$5)^2,'Profile Grade Input'!$O$6+'Profile Grade Input'!$O$9*('Critical Stations'!BL14-'Profile Grade Input'!$O$5)+'Profile Grade Input'!$O$11*('Critical Stations'!BL14-'Profile Grade Input'!$O$5)^2))))</f>
        <v>680.38819018421418</v>
      </c>
      <c r="BM14" s="145">
        <f>IF('Critical Stations'!BM14&lt;'Profile Grade Input'!$C$7,'Profile Grade Input'!$C$6+'Profile Grade Input'!$C$9*('Critical Stations'!BM14-'Profile Grade Input'!$C$5)+'Profile Grade Input'!$C$11*('Critical Stations'!BM14-'Profile Grade Input'!$C$5)^2,IF('Critical Stations'!BM14&lt;'Profile Grade Input'!$F$7,'Profile Grade Input'!$F$6+'Profile Grade Input'!$F$9*('Critical Stations'!BM14-'Profile Grade Input'!$F$5)+'Profile Grade Input'!$F$11*('Critical Stations'!BM14-'Profile Grade Input'!$F$5)^2,IF('Critical Stations'!BM14&lt;'Profile Grade Input'!$I$7,'Profile Grade Input'!$I$6+'Profile Grade Input'!$I$9*('Critical Stations'!BM14-'Profile Grade Input'!$I$5)+'Profile Grade Input'!$I$11*('Critical Stations'!BM14-'Profile Grade Input'!$I$5)^2,IF('Critical Stations'!BM14&lt;'Profile Grade Input'!$L$7,'Profile Grade Input'!$L$6+'Profile Grade Input'!$L$9*('Critical Stations'!BM14-'Profile Grade Input'!$L$5)+'Profile Grade Input'!$L$11*('Critical Stations'!BM14-'Profile Grade Input'!$L$5)^2,'Profile Grade Input'!$O$6+'Profile Grade Input'!$O$9*('Critical Stations'!BM14-'Profile Grade Input'!$O$5)+'Profile Grade Input'!$O$11*('Critical Stations'!BM14-'Profile Grade Input'!$O$5)^2))))</f>
        <v>680.74054050940504</v>
      </c>
      <c r="BN14" s="145">
        <f>IF('Critical Stations'!BN14&lt;'Profile Grade Input'!$C$7,'Profile Grade Input'!$C$6+'Profile Grade Input'!$C$9*('Critical Stations'!BN14-'Profile Grade Input'!$C$5)+'Profile Grade Input'!$C$11*('Critical Stations'!BN14-'Profile Grade Input'!$C$5)^2,IF('Critical Stations'!BN14&lt;'Profile Grade Input'!$F$7,'Profile Grade Input'!$F$6+'Profile Grade Input'!$F$9*('Critical Stations'!BN14-'Profile Grade Input'!$F$5)+'Profile Grade Input'!$F$11*('Critical Stations'!BN14-'Profile Grade Input'!$F$5)^2,IF('Critical Stations'!BN14&lt;'Profile Grade Input'!$I$7,'Profile Grade Input'!$I$6+'Profile Grade Input'!$I$9*('Critical Stations'!BN14-'Profile Grade Input'!$I$5)+'Profile Grade Input'!$I$11*('Critical Stations'!BN14-'Profile Grade Input'!$I$5)^2,IF('Critical Stations'!BN14&lt;'Profile Grade Input'!$L$7,'Profile Grade Input'!$L$6+'Profile Grade Input'!$L$9*('Critical Stations'!BN14-'Profile Grade Input'!$L$5)+'Profile Grade Input'!$L$11*('Critical Stations'!BN14-'Profile Grade Input'!$L$5)^2,'Profile Grade Input'!$O$6+'Profile Grade Input'!$O$9*('Critical Stations'!BN14-'Profile Grade Input'!$O$5)+'Profile Grade Input'!$O$11*('Critical Stations'!BN14-'Profile Grade Input'!$O$5)^2))))</f>
        <v>681.06212239471847</v>
      </c>
      <c r="BO14" s="145">
        <f>IF('Critical Stations'!BO14&lt;'Profile Grade Input'!$C$7,'Profile Grade Input'!$C$6+'Profile Grade Input'!$C$9*('Critical Stations'!BO14-'Profile Grade Input'!$C$5)+'Profile Grade Input'!$C$11*('Critical Stations'!BO14-'Profile Grade Input'!$C$5)^2,IF('Critical Stations'!BO14&lt;'Profile Grade Input'!$F$7,'Profile Grade Input'!$F$6+'Profile Grade Input'!$F$9*('Critical Stations'!BO14-'Profile Grade Input'!$F$5)+'Profile Grade Input'!$F$11*('Critical Stations'!BO14-'Profile Grade Input'!$F$5)^2,IF('Critical Stations'!BO14&lt;'Profile Grade Input'!$I$7,'Profile Grade Input'!$I$6+'Profile Grade Input'!$I$9*('Critical Stations'!BO14-'Profile Grade Input'!$I$5)+'Profile Grade Input'!$I$11*('Critical Stations'!BO14-'Profile Grade Input'!$I$5)^2,IF('Critical Stations'!BO14&lt;'Profile Grade Input'!$L$7,'Profile Grade Input'!$L$6+'Profile Grade Input'!$L$9*('Critical Stations'!BO14-'Profile Grade Input'!$L$5)+'Profile Grade Input'!$L$11*('Critical Stations'!BO14-'Profile Grade Input'!$L$5)^2,'Profile Grade Input'!$O$6+'Profile Grade Input'!$O$9*('Critical Stations'!BO14-'Profile Grade Input'!$O$5)+'Profile Grade Input'!$O$11*('Critical Stations'!BO14-'Profile Grade Input'!$O$5)^2))))</f>
        <v>681.0764960297513</v>
      </c>
      <c r="BP14" s="145">
        <f>IF('Critical Stations'!BP14&lt;'Profile Grade Input'!$C$7,'Profile Grade Input'!$C$6+'Profile Grade Input'!$C$9*('Critical Stations'!BP14-'Profile Grade Input'!$C$5)+'Profile Grade Input'!$C$11*('Critical Stations'!BP14-'Profile Grade Input'!$C$5)^2,IF('Critical Stations'!BP14&lt;'Profile Grade Input'!$F$7,'Profile Grade Input'!$F$6+'Profile Grade Input'!$F$9*('Critical Stations'!BP14-'Profile Grade Input'!$F$5)+'Profile Grade Input'!$F$11*('Critical Stations'!BP14-'Profile Grade Input'!$F$5)^2,IF('Critical Stations'!BP14&lt;'Profile Grade Input'!$I$7,'Profile Grade Input'!$I$6+'Profile Grade Input'!$I$9*('Critical Stations'!BP14-'Profile Grade Input'!$I$5)+'Profile Grade Input'!$I$11*('Critical Stations'!BP14-'Profile Grade Input'!$I$5)^2,IF('Critical Stations'!BP14&lt;'Profile Grade Input'!$L$7,'Profile Grade Input'!$L$6+'Profile Grade Input'!$L$9*('Critical Stations'!BP14-'Profile Grade Input'!$L$5)+'Profile Grade Input'!$L$11*('Critical Stations'!BP14-'Profile Grade Input'!$L$5)^2,'Profile Grade Input'!$O$6+'Profile Grade Input'!$O$9*('Critical Stations'!BP14-'Profile Grade Input'!$O$5)+'Profile Grade Input'!$O$11*('Critical Stations'!BP14-'Profile Grade Input'!$O$5)^2))))</f>
        <v>681.08120041617985</v>
      </c>
      <c r="BQ14" s="145">
        <f>IF('Critical Stations'!BQ14&lt;'Profile Grade Input'!$C$7,'Profile Grade Input'!$C$6+'Profile Grade Input'!$C$9*('Critical Stations'!BQ14-'Profile Grade Input'!$C$5)+'Profile Grade Input'!$C$11*('Critical Stations'!BQ14-'Profile Grade Input'!$C$5)^2,IF('Critical Stations'!BQ14&lt;'Profile Grade Input'!$F$7,'Profile Grade Input'!$F$6+'Profile Grade Input'!$F$9*('Critical Stations'!BQ14-'Profile Grade Input'!$F$5)+'Profile Grade Input'!$F$11*('Critical Stations'!BQ14-'Profile Grade Input'!$F$5)^2,IF('Critical Stations'!BQ14&lt;'Profile Grade Input'!$I$7,'Profile Grade Input'!$I$6+'Profile Grade Input'!$I$9*('Critical Stations'!BQ14-'Profile Grade Input'!$I$5)+'Profile Grade Input'!$I$11*('Critical Stations'!BQ14-'Profile Grade Input'!$I$5)^2,IF('Critical Stations'!BQ14&lt;'Profile Grade Input'!$L$7,'Profile Grade Input'!$L$6+'Profile Grade Input'!$L$9*('Critical Stations'!BQ14-'Profile Grade Input'!$L$5)+'Profile Grade Input'!$L$11*('Critical Stations'!BQ14-'Profile Grade Input'!$L$5)^2,'Profile Grade Input'!$O$6+'Profile Grade Input'!$O$9*('Critical Stations'!BQ14-'Profile Grade Input'!$O$5)+'Profile Grade Input'!$O$11*('Critical Stations'!BQ14-'Profile Grade Input'!$O$5)^2))))</f>
        <v>681.10507859839606</v>
      </c>
      <c r="BR14" s="53">
        <f>IF('Critical Stations'!BR14&lt;'Profile Grade Input'!$C$7,'Profile Grade Input'!$C$6+'Profile Grade Input'!$C$9*('Critical Stations'!BR14-'Profile Grade Input'!$C$5)+'Profile Grade Input'!$C$11*('Critical Stations'!BR14-'Profile Grade Input'!$C$5)^2,IF('Critical Stations'!BR14&lt;'Profile Grade Input'!$F$7,'Profile Grade Input'!$F$6+'Profile Grade Input'!$F$9*('Critical Stations'!BR14-'Profile Grade Input'!$F$5)+'Profile Grade Input'!$F$11*('Critical Stations'!BR14-'Profile Grade Input'!$F$5)^2,IF('Critical Stations'!BR14&lt;'Profile Grade Input'!$I$7,'Profile Grade Input'!$I$6+'Profile Grade Input'!$I$9*('Critical Stations'!BR14-'Profile Grade Input'!$I$5)+'Profile Grade Input'!$I$11*('Critical Stations'!BR14-'Profile Grade Input'!$I$5)^2,IF('Critical Stations'!BR14&lt;'Profile Grade Input'!$L$7,'Profile Grade Input'!$L$6+'Profile Grade Input'!$L$9*('Critical Stations'!BR14-'Profile Grade Input'!$L$5)+'Profile Grade Input'!$L$11*('Critical Stations'!BR14-'Profile Grade Input'!$L$5)^2,'Profile Grade Input'!$O$6+'Profile Grade Input'!$O$9*('Critical Stations'!BR14-'Profile Grade Input'!$O$5)+'Profile Grade Input'!$O$11*('Critical Stations'!BR14-'Profile Grade Input'!$O$5)^2))))</f>
        <v>681.36772113506493</v>
      </c>
      <c r="BS14" s="53">
        <f>IF('Critical Stations'!BS14&lt;'Profile Grade Input'!$C$7,'Profile Grade Input'!$C$6+'Profile Grade Input'!$C$9*('Critical Stations'!BS14-'Profile Grade Input'!$C$5)+'Profile Grade Input'!$C$11*('Critical Stations'!BS14-'Profile Grade Input'!$C$5)^2,IF('Critical Stations'!BS14&lt;'Profile Grade Input'!$F$7,'Profile Grade Input'!$F$6+'Profile Grade Input'!$F$9*('Critical Stations'!BS14-'Profile Grade Input'!$F$5)+'Profile Grade Input'!$F$11*('Critical Stations'!BS14-'Profile Grade Input'!$F$5)^2,IF('Critical Stations'!BS14&lt;'Profile Grade Input'!$I$7,'Profile Grade Input'!$I$6+'Profile Grade Input'!$I$9*('Critical Stations'!BS14-'Profile Grade Input'!$I$5)+'Profile Grade Input'!$I$11*('Critical Stations'!BS14-'Profile Grade Input'!$I$5)^2,IF('Critical Stations'!BS14&lt;'Profile Grade Input'!$L$7,'Profile Grade Input'!$L$6+'Profile Grade Input'!$L$9*('Critical Stations'!BS14-'Profile Grade Input'!$L$5)+'Profile Grade Input'!$L$11*('Critical Stations'!BS14-'Profile Grade Input'!$L$5)^2,'Profile Grade Input'!$O$6+'Profile Grade Input'!$O$9*('Critical Stations'!BS14-'Profile Grade Input'!$O$5)+'Profile Grade Input'!$O$11*('Critical Stations'!BS14-'Profile Grade Input'!$O$5)^2))))</f>
        <v>681.53565201561582</v>
      </c>
      <c r="BT14" s="53">
        <f>IF('Critical Stations'!BT14&lt;'Profile Grade Input'!$C$7,'Profile Grade Input'!$C$6+'Profile Grade Input'!$C$9*('Critical Stations'!BT14-'Profile Grade Input'!$C$5)+'Profile Grade Input'!$C$11*('Critical Stations'!BT14-'Profile Grade Input'!$C$5)^2,IF('Critical Stations'!BT14&lt;'Profile Grade Input'!$F$7,'Profile Grade Input'!$F$6+'Profile Grade Input'!$F$9*('Critical Stations'!BT14-'Profile Grade Input'!$F$5)+'Profile Grade Input'!$F$11*('Critical Stations'!BT14-'Profile Grade Input'!$F$5)^2,IF('Critical Stations'!BT14&lt;'Profile Grade Input'!$I$7,'Profile Grade Input'!$I$6+'Profile Grade Input'!$I$9*('Critical Stations'!BT14-'Profile Grade Input'!$I$5)+'Profile Grade Input'!$I$11*('Critical Stations'!BT14-'Profile Grade Input'!$I$5)^2,IF('Critical Stations'!BT14&lt;'Profile Grade Input'!$L$7,'Profile Grade Input'!$L$6+'Profile Grade Input'!$L$9*('Critical Stations'!BT14-'Profile Grade Input'!$L$5)+'Profile Grade Input'!$L$11*('Critical Stations'!BT14-'Profile Grade Input'!$L$5)^2,'Profile Grade Input'!$O$6+'Profile Grade Input'!$O$9*('Critical Stations'!BT14-'Profile Grade Input'!$O$5)+'Profile Grade Input'!$O$11*('Critical Stations'!BT14-'Profile Grade Input'!$O$5)^2))))</f>
        <v>681.57760343929215</v>
      </c>
      <c r="BU14" s="53">
        <f>IF('Critical Stations'!BU14&lt;'Profile Grade Input'!$C$7,'Profile Grade Input'!$C$6+'Profile Grade Input'!$C$9*('Critical Stations'!BU14-'Profile Grade Input'!$C$5)+'Profile Grade Input'!$C$11*('Critical Stations'!BU14-'Profile Grade Input'!$C$5)^2,IF('Critical Stations'!BU14&lt;'Profile Grade Input'!$F$7,'Profile Grade Input'!$F$6+'Profile Grade Input'!$F$9*('Critical Stations'!BU14-'Profile Grade Input'!$F$5)+'Profile Grade Input'!$F$11*('Critical Stations'!BU14-'Profile Grade Input'!$F$5)^2,IF('Critical Stations'!BU14&lt;'Profile Grade Input'!$I$7,'Profile Grade Input'!$I$6+'Profile Grade Input'!$I$9*('Critical Stations'!BU14-'Profile Grade Input'!$I$5)+'Profile Grade Input'!$I$11*('Critical Stations'!BU14-'Profile Grade Input'!$I$5)^2,IF('Critical Stations'!BU14&lt;'Profile Grade Input'!$L$7,'Profile Grade Input'!$L$6+'Profile Grade Input'!$L$9*('Critical Stations'!BU14-'Profile Grade Input'!$L$5)+'Profile Grade Input'!$L$11*('Critical Stations'!BU14-'Profile Grade Input'!$L$5)^2,'Profile Grade Input'!$O$6+'Profile Grade Input'!$O$9*('Critical Stations'!BU14-'Profile Grade Input'!$O$5)+'Profile Grade Input'!$O$11*('Critical Stations'!BU14-'Profile Grade Input'!$O$5)^2))))</f>
        <v>681.61040686043464</v>
      </c>
      <c r="BV14" s="54">
        <f>IF('Critical Stations'!BV14&lt;'Profile Grade Input'!$C$7,'Profile Grade Input'!$C$6+'Profile Grade Input'!$C$9*('Critical Stations'!BV14-'Profile Grade Input'!$C$5)+'Profile Grade Input'!$C$11*('Critical Stations'!BV14-'Profile Grade Input'!$C$5)^2,IF('Critical Stations'!BV14&lt;'Profile Grade Input'!$F$7,'Profile Grade Input'!$F$6+'Profile Grade Input'!$F$9*('Critical Stations'!BV14-'Profile Grade Input'!$F$5)+'Profile Grade Input'!$F$11*('Critical Stations'!BV14-'Profile Grade Input'!$F$5)^2,IF('Critical Stations'!BV14&lt;'Profile Grade Input'!$I$7,'Profile Grade Input'!$I$6+'Profile Grade Input'!$I$9*('Critical Stations'!BV14-'Profile Grade Input'!$I$5)+'Profile Grade Input'!$I$11*('Critical Stations'!BV14-'Profile Grade Input'!$I$5)^2,IF('Critical Stations'!BV14&lt;'Profile Grade Input'!$L$7,'Profile Grade Input'!$L$6+'Profile Grade Input'!$L$9*('Critical Stations'!BV14-'Profile Grade Input'!$L$5)+'Profile Grade Input'!$L$11*('Critical Stations'!BV14-'Profile Grade Input'!$L$5)^2,'Profile Grade Input'!$O$6+'Profile Grade Input'!$O$9*('Critical Stations'!BV14-'Profile Grade Input'!$O$5)+'Profile Grade Input'!$O$11*('Critical Stations'!BV14-'Profile Grade Input'!$O$5)^2))))</f>
        <v>681.68350215898306</v>
      </c>
    </row>
    <row r="15" spans="1:74" s="119" customFormat="1" x14ac:dyDescent="0.25">
      <c r="B15" s="2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</row>
    <row r="16" spans="1:74" ht="15.75" thickBot="1" x14ac:dyDescent="0.3">
      <c r="B16" s="151" t="s">
        <v>733</v>
      </c>
    </row>
    <row r="17" spans="1:74" s="119" customFormat="1" ht="15" customHeight="1" x14ac:dyDescent="0.25">
      <c r="A17" s="10"/>
      <c r="B17" s="339" t="s">
        <v>1</v>
      </c>
      <c r="C17" s="341" t="s">
        <v>71</v>
      </c>
      <c r="D17" s="336" t="s">
        <v>96</v>
      </c>
      <c r="E17" s="336" t="s">
        <v>97</v>
      </c>
      <c r="F17" s="336" t="s">
        <v>73</v>
      </c>
      <c r="G17" s="338" t="s">
        <v>14</v>
      </c>
      <c r="H17" s="338"/>
      <c r="I17" s="338"/>
      <c r="J17" s="336" t="s">
        <v>74</v>
      </c>
      <c r="K17" s="332" t="s">
        <v>10</v>
      </c>
      <c r="L17" s="333"/>
      <c r="M17" s="333"/>
      <c r="N17" s="333"/>
      <c r="O17" s="335"/>
      <c r="P17" s="336" t="s">
        <v>75</v>
      </c>
      <c r="Q17" s="332" t="s">
        <v>11</v>
      </c>
      <c r="R17" s="333"/>
      <c r="S17" s="333"/>
      <c r="T17" s="333"/>
      <c r="U17" s="335"/>
      <c r="V17" s="336" t="s">
        <v>76</v>
      </c>
      <c r="W17" s="338" t="s">
        <v>12</v>
      </c>
      <c r="X17" s="338"/>
      <c r="Y17" s="338"/>
      <c r="Z17" s="338"/>
      <c r="AA17" s="336" t="s">
        <v>77</v>
      </c>
      <c r="AB17" s="338" t="s">
        <v>85</v>
      </c>
      <c r="AC17" s="338"/>
      <c r="AD17" s="338"/>
      <c r="AE17" s="338"/>
      <c r="AF17" s="336" t="s">
        <v>78</v>
      </c>
      <c r="AG17" s="338" t="s">
        <v>86</v>
      </c>
      <c r="AH17" s="338"/>
      <c r="AI17" s="338"/>
      <c r="AJ17" s="330" t="s">
        <v>72</v>
      </c>
      <c r="AK17" s="336" t="s">
        <v>108</v>
      </c>
      <c r="AL17" s="336" t="s">
        <v>109</v>
      </c>
      <c r="AM17" s="336" t="s">
        <v>79</v>
      </c>
      <c r="AN17" s="338" t="s">
        <v>14</v>
      </c>
      <c r="AO17" s="338"/>
      <c r="AP17" s="338"/>
      <c r="AQ17" s="336" t="s">
        <v>80</v>
      </c>
      <c r="AR17" s="332" t="s">
        <v>10</v>
      </c>
      <c r="AS17" s="333"/>
      <c r="AT17" s="333"/>
      <c r="AU17" s="333"/>
      <c r="AV17" s="335"/>
      <c r="AW17" s="336" t="s">
        <v>81</v>
      </c>
      <c r="AX17" s="338" t="s">
        <v>11</v>
      </c>
      <c r="AY17" s="338"/>
      <c r="AZ17" s="338"/>
      <c r="BA17" s="338"/>
      <c r="BB17" s="336" t="s">
        <v>82</v>
      </c>
      <c r="BC17" s="332" t="s">
        <v>12</v>
      </c>
      <c r="BD17" s="333"/>
      <c r="BE17" s="333"/>
      <c r="BF17" s="333"/>
      <c r="BG17" s="333"/>
      <c r="BH17" s="333"/>
      <c r="BI17" s="335"/>
      <c r="BJ17" s="336" t="s">
        <v>83</v>
      </c>
      <c r="BK17" s="338" t="s">
        <v>85</v>
      </c>
      <c r="BL17" s="338"/>
      <c r="BM17" s="338"/>
      <c r="BN17" s="336" t="s">
        <v>84</v>
      </c>
      <c r="BO17" s="336" t="s">
        <v>110</v>
      </c>
      <c r="BP17" s="336" t="s">
        <v>95</v>
      </c>
      <c r="BQ17" s="330" t="s">
        <v>8</v>
      </c>
      <c r="BR17" s="332" t="s">
        <v>13</v>
      </c>
      <c r="BS17" s="333"/>
      <c r="BT17" s="333"/>
      <c r="BU17" s="333"/>
      <c r="BV17" s="334"/>
    </row>
    <row r="18" spans="1:74" s="119" customFormat="1" ht="39" thickBot="1" x14ac:dyDescent="0.3">
      <c r="B18" s="340"/>
      <c r="C18" s="342"/>
      <c r="D18" s="337"/>
      <c r="E18" s="337"/>
      <c r="F18" s="337"/>
      <c r="G18" s="131">
        <v>0.25</v>
      </c>
      <c r="H18" s="131">
        <v>0.5</v>
      </c>
      <c r="I18" s="131">
        <v>0.75</v>
      </c>
      <c r="J18" s="337"/>
      <c r="K18" s="131" t="s">
        <v>87</v>
      </c>
      <c r="L18" s="131">
        <v>0.25</v>
      </c>
      <c r="M18" s="131">
        <v>0.5</v>
      </c>
      <c r="N18" s="131">
        <v>0.75</v>
      </c>
      <c r="O18" s="131" t="s">
        <v>87</v>
      </c>
      <c r="P18" s="337"/>
      <c r="Q18" s="132">
        <v>0.25</v>
      </c>
      <c r="R18" s="131">
        <v>0.5</v>
      </c>
      <c r="S18" s="131">
        <v>0.75</v>
      </c>
      <c r="T18" s="131" t="s">
        <v>87</v>
      </c>
      <c r="U18" s="131" t="s">
        <v>92</v>
      </c>
      <c r="V18" s="337"/>
      <c r="W18" s="131">
        <v>0.25</v>
      </c>
      <c r="X18" s="131">
        <v>0.5</v>
      </c>
      <c r="Y18" s="131">
        <v>0.75</v>
      </c>
      <c r="Z18" s="131" t="s">
        <v>87</v>
      </c>
      <c r="AA18" s="337"/>
      <c r="AB18" s="131">
        <v>0.25</v>
      </c>
      <c r="AC18" s="131">
        <v>0.5</v>
      </c>
      <c r="AD18" s="131">
        <v>0.75</v>
      </c>
      <c r="AE18" s="131" t="s">
        <v>87</v>
      </c>
      <c r="AF18" s="337"/>
      <c r="AG18" s="131">
        <v>0.25</v>
      </c>
      <c r="AH18" s="131">
        <v>0.5</v>
      </c>
      <c r="AI18" s="131">
        <v>0.75</v>
      </c>
      <c r="AJ18" s="331"/>
      <c r="AK18" s="337"/>
      <c r="AL18" s="337"/>
      <c r="AM18" s="337"/>
      <c r="AN18" s="131">
        <v>0.25</v>
      </c>
      <c r="AO18" s="131">
        <v>0.5</v>
      </c>
      <c r="AP18" s="131">
        <v>0.75</v>
      </c>
      <c r="AQ18" s="337"/>
      <c r="AR18" s="131" t="s">
        <v>87</v>
      </c>
      <c r="AS18" s="131">
        <v>0.25</v>
      </c>
      <c r="AT18" s="131">
        <v>0.5</v>
      </c>
      <c r="AU18" s="131">
        <v>0.75</v>
      </c>
      <c r="AV18" s="131" t="s">
        <v>87</v>
      </c>
      <c r="AW18" s="337"/>
      <c r="AX18" s="131">
        <v>0.25</v>
      </c>
      <c r="AY18" s="131">
        <v>0.5</v>
      </c>
      <c r="AZ18" s="131">
        <v>0.75</v>
      </c>
      <c r="BA18" s="131" t="s">
        <v>87</v>
      </c>
      <c r="BB18" s="337"/>
      <c r="BC18" s="131" t="s">
        <v>107</v>
      </c>
      <c r="BD18" s="131">
        <v>0.25</v>
      </c>
      <c r="BE18" s="131" t="s">
        <v>94</v>
      </c>
      <c r="BF18" s="131">
        <v>0.5</v>
      </c>
      <c r="BG18" s="131">
        <v>0.75</v>
      </c>
      <c r="BH18" s="131" t="s">
        <v>87</v>
      </c>
      <c r="BI18" s="131" t="s">
        <v>93</v>
      </c>
      <c r="BJ18" s="337"/>
      <c r="BK18" s="131">
        <v>0.25</v>
      </c>
      <c r="BL18" s="131">
        <v>0.5</v>
      </c>
      <c r="BM18" s="131">
        <v>0.75</v>
      </c>
      <c r="BN18" s="337"/>
      <c r="BO18" s="337"/>
      <c r="BP18" s="337"/>
      <c r="BQ18" s="331"/>
      <c r="BR18" s="203" t="s">
        <v>775</v>
      </c>
      <c r="BS18" s="203" t="s">
        <v>6</v>
      </c>
      <c r="BT18" s="203" t="s">
        <v>9</v>
      </c>
      <c r="BU18" s="203" t="s">
        <v>776</v>
      </c>
      <c r="BV18" s="134" t="s">
        <v>7</v>
      </c>
    </row>
    <row r="19" spans="1:74" s="119" customFormat="1" x14ac:dyDescent="0.25">
      <c r="B19" s="127" t="s">
        <v>65</v>
      </c>
      <c r="C19" s="144">
        <f>C5+Superelevation!C14*IF(Offsets!C5&lt;Offsets!C$7,Offsets!C$7,IF(Offsets!C5&gt;Offsets!C$13,Offsets!C$13,Offsets!C5))</f>
        <v>647.077</v>
      </c>
      <c r="D19" s="144">
        <f>D5+Superelevation!D14*IF(Offsets!D5&lt;Offsets!D$7,Offsets!D$7,IF(Offsets!D5&gt;Offsets!D$13,Offsets!D$13,Offsets!D5))</f>
        <v>647.08523500000001</v>
      </c>
      <c r="E19" s="144">
        <f>E5+Superelevation!E14*IF(Offsets!E5&lt;Offsets!E$7,Offsets!E$7,IF(Offsets!E5&gt;Offsets!E$13,Offsets!E$13,Offsets!E5))</f>
        <v>647.08836429999997</v>
      </c>
      <c r="F19" s="144">
        <f>F5+Superelevation!F14*IF(Offsets!F5&lt;Offsets!F$7,Offsets!F$7,IF(Offsets!F5&gt;Offsets!F$13,Offsets!F$13,Offsets!F5))</f>
        <v>647.17582000000004</v>
      </c>
      <c r="G19" s="144">
        <f>G5+Superelevation!G14*IF(Offsets!G5&lt;Offsets!G$7,Offsets!G$7,IF(Offsets!G5&gt;Offsets!G$13,Offsets!G$13,Offsets!G5))</f>
        <v>647.51156192070084</v>
      </c>
      <c r="H19" s="144">
        <f>H5+Superelevation!H14*IF(Offsets!H5&lt;Offsets!H$7,Offsets!H$7,IF(Offsets!H5&gt;Offsets!H$13,Offsets!H$13,Offsets!H5))</f>
        <v>647.90493318398296</v>
      </c>
      <c r="I19" s="144">
        <f>I5+Superelevation!I14*IF(Offsets!I5&lt;Offsets!I$7,Offsets!I$7,IF(Offsets!I5&gt;Offsets!I$13,Offsets!I$13,Offsets!I5))</f>
        <v>648.35562641059528</v>
      </c>
      <c r="J19" s="144">
        <f>J5+Superelevation!J14*IF(Offsets!J5&lt;Offsets!J$7,Offsets!J$7,IF(Offsets!J5&gt;Offsets!J$13,Offsets!J$13,Offsets!J5))</f>
        <v>648.86306948367587</v>
      </c>
      <c r="K19" s="144">
        <f>K5+Superelevation!K14*IF(Offsets!K5&lt;Offsets!K$7,Offsets!K$7,IF(Offsets!K5&gt;Offsets!K$13,Offsets!K$13,Offsets!K5))</f>
        <v>649.27918143299109</v>
      </c>
      <c r="L19" s="144">
        <f>L5+Superelevation!L14*IF(Offsets!L5&lt;Offsets!L$7,Offsets!L$7,IF(Offsets!L5&gt;Offsets!L$13,Offsets!L$13,Offsets!L5))</f>
        <v>649.42802893669568</v>
      </c>
      <c r="M19" s="144">
        <f>M5+Superelevation!M14*IF(Offsets!M5&lt;Offsets!M$7,Offsets!M$7,IF(Offsets!M5&gt;Offsets!M$13,Offsets!M$13,Offsets!M5))</f>
        <v>650.05024925849818</v>
      </c>
      <c r="N19" s="144">
        <f>N5+Superelevation!N14*IF(Offsets!N5&lt;Offsets!N$7,Offsets!N$7,IF(Offsets!N5&gt;Offsets!N$13,Offsets!N$13,Offsets!N5))</f>
        <v>650.73010811675999</v>
      </c>
      <c r="O19" s="144">
        <f>O5+Superelevation!O14*IF(Offsets!O5&lt;Offsets!O$7,Offsets!O$7,IF(Offsets!O5&gt;Offsets!O$13,Offsets!O$13,Offsets!O5))</f>
        <v>650.91134156932287</v>
      </c>
      <c r="P19" s="144">
        <f>P5+Superelevation!P14*IF(Offsets!P5&lt;Offsets!P$7,Offsets!P$7,IF(Offsets!P5&gt;Offsets!P$13,Offsets!P$13,Offsets!P5))</f>
        <v>651.46647250845012</v>
      </c>
      <c r="Q19" s="144">
        <f>Q5+Superelevation!Q14*IF(Offsets!Q5&lt;Offsets!Q$7,Offsets!Q$7,IF(Offsets!Q5&gt;Offsets!Q$13,Offsets!Q$13,Offsets!Q5))</f>
        <v>652.25959799358805</v>
      </c>
      <c r="R19" s="144">
        <f>R5+Superelevation!R14*IF(Offsets!R5&lt;Offsets!R$7,Offsets!R$7,IF(Offsets!R5&gt;Offsets!R$13,Offsets!R$13,Offsets!R5))</f>
        <v>653.11126996475207</v>
      </c>
      <c r="S19" s="144">
        <f>S5+Superelevation!S14*IF(Offsets!S5&lt;Offsets!S$7,Offsets!S$7,IF(Offsets!S5&gt;Offsets!S$13,Offsets!S$13,Offsets!S5))</f>
        <v>654.02021809055111</v>
      </c>
      <c r="T19" s="144">
        <f>T5+Superelevation!T14*IF(Offsets!T5&lt;Offsets!T$7,Offsets!T$7,IF(Offsets!T5&gt;Offsets!T$13,Offsets!T$13,Offsets!T5))</f>
        <v>654.25754906692907</v>
      </c>
      <c r="U19" s="144">
        <f>U5+Superelevation!U14*IF(Offsets!U5&lt;Offsets!U$7,Offsets!U$7,IF(Offsets!U5&gt;Offsets!U$13,Offsets!U$13,Offsets!U5))</f>
        <v>654.88876968897637</v>
      </c>
      <c r="V19" s="144">
        <f>V5+Superelevation!V14*IF(Offsets!V5&lt;Offsets!V$7,Offsets!V$7,IF(Offsets!V5&gt;Offsets!V$13,Offsets!V$13,Offsets!V5))</f>
        <v>654.95508275590544</v>
      </c>
      <c r="W19" s="144">
        <f>W5+Superelevation!W14*IF(Offsets!W5&lt;Offsets!W$7,Offsets!W$7,IF(Offsets!W5&gt;Offsets!W$13,Offsets!W$13,Offsets!W5))</f>
        <v>655.88994742125976</v>
      </c>
      <c r="X19" s="144">
        <f>X5+Superelevation!X14*IF(Offsets!X5&lt;Offsets!X$7,Offsets!X$7,IF(Offsets!X5&gt;Offsets!X$13,Offsets!X$13,Offsets!X5))</f>
        <v>656.82481208661409</v>
      </c>
      <c r="Y19" s="144">
        <f>Y5+Superelevation!Y14*IF(Offsets!Y5&lt;Offsets!Y$7,Offsets!Y$7,IF(Offsets!Y5&gt;Offsets!Y$13,Offsets!Y$13,Offsets!Y5))</f>
        <v>657.75967675196841</v>
      </c>
      <c r="Z19" s="144">
        <f>Z5+Superelevation!Z14*IF(Offsets!Z5&lt;Offsets!Z$7,Offsets!Z$7,IF(Offsets!Z5&gt;Offsets!Z$13,Offsets!Z$13,Offsets!Z5))</f>
        <v>657.94664968503935</v>
      </c>
      <c r="AA19" s="144">
        <f>AA5+Superelevation!AA14*IF(Offsets!AA5&lt;Offsets!AA$7,Offsets!AA$7,IF(Offsets!AA5&gt;Offsets!AA$13,Offsets!AA$13,Offsets!AA5))</f>
        <v>658.69454141732285</v>
      </c>
      <c r="AB19" s="144">
        <f>AB5+Superelevation!AB14*IF(Offsets!AB5&lt;Offsets!AB$7,Offsets!AB$7,IF(Offsets!AB5&gt;Offsets!AB$13,Offsets!AB$13,Offsets!AB5))</f>
        <v>659.62940608267718</v>
      </c>
      <c r="AC19" s="144">
        <f>AC5+Superelevation!AC14*IF(Offsets!AC5&lt;Offsets!AC$7,Offsets!AC$7,IF(Offsets!AC5&gt;Offsets!AC$13,Offsets!AC$13,Offsets!AC5))</f>
        <v>660.5642707480315</v>
      </c>
      <c r="AD19" s="144">
        <f>AD5+Superelevation!AD14*IF(Offsets!AD5&lt;Offsets!AD$7,Offsets!AD$7,IF(Offsets!AD5&gt;Offsets!AD$13,Offsets!AD$13,Offsets!AD5))</f>
        <v>661.49913541338583</v>
      </c>
      <c r="AE19" s="144">
        <f>AE5+Superelevation!AE14*IF(Offsets!AE5&lt;Offsets!AE$7,Offsets!AE$7,IF(Offsets!AE5&gt;Offsets!AE$13,Offsets!AE$13,Offsets!AE5))</f>
        <v>661.73596779527554</v>
      </c>
      <c r="AF19" s="144">
        <f>AF5+Superelevation!AF14*IF(Offsets!AF5&lt;Offsets!AF$7,Offsets!AF$7,IF(Offsets!AF5&gt;Offsets!AF$13,Offsets!AF$13,Offsets!AF5))</f>
        <v>662.43400007874016</v>
      </c>
      <c r="AG19" s="144">
        <f>AG5+Superelevation!AG14*IF(Offsets!AG5&lt;Offsets!AG$7,Offsets!AG$7,IF(Offsets!AG5&gt;Offsets!AG$13,Offsets!AG$13,Offsets!AG5))</f>
        <v>663.36886474409448</v>
      </c>
      <c r="AH19" s="144">
        <f>AH5+Superelevation!AH14*IF(Offsets!AH5&lt;Offsets!AH$7,Offsets!AH$7,IF(Offsets!AH5&gt;Offsets!AH$13,Offsets!AH$13,Offsets!AH5))</f>
        <v>664.30372940944881</v>
      </c>
      <c r="AI19" s="144">
        <f>AI5+Superelevation!AI14*IF(Offsets!AI5&lt;Offsets!AI$7,Offsets!AI$7,IF(Offsets!AI5&gt;Offsets!AI$13,Offsets!AI$13,Offsets!AI5))</f>
        <v>665.23859407480313</v>
      </c>
      <c r="AJ19" s="144">
        <f>AJ5+Superelevation!AJ14*IF(Offsets!AJ5&lt;Offsets!AJ$7,Offsets!AJ$7,IF(Offsets!AJ5&gt;Offsets!AJ$13,Offsets!AJ$13,Offsets!AJ5))</f>
        <v>665.8743020472441</v>
      </c>
      <c r="AK19" s="144">
        <f>AK5+Superelevation!AK14*IF(Offsets!AK5&lt;Offsets!AK$7,Offsets!AK$7,IF(Offsets!AK5&gt;Offsets!AK$13,Offsets!AK$13,Offsets!AK5))</f>
        <v>665.89923177165349</v>
      </c>
      <c r="AL19" s="144">
        <f>AL5+Superelevation!AL14*IF(Offsets!AL5&lt;Offsets!AL$7,Offsets!AL$7,IF(Offsets!AL5&gt;Offsets!AL$13,Offsets!AL$13,Offsets!AL5))</f>
        <v>665.90870506692909</v>
      </c>
      <c r="AM19" s="144">
        <f>AM5+Superelevation!AM14*IF(Offsets!AM5&lt;Offsets!AM$7,Offsets!AM$7,IF(Offsets!AM5&gt;Offsets!AM$13,Offsets!AM$13,Offsets!AM5))</f>
        <v>666.17345874015746</v>
      </c>
      <c r="AN19" s="144">
        <f>AN5+Superelevation!AN14*IF(Offsets!AN5&lt;Offsets!AN$7,Offsets!AN$7,IF(Offsets!AN5&gt;Offsets!AN$13,Offsets!AN$13,Offsets!AN5))</f>
        <v>667.10832340551178</v>
      </c>
      <c r="AO19" s="144">
        <f>AO5+Superelevation!AO14*IF(Offsets!AO5&lt;Offsets!AO$7,Offsets!AO$7,IF(Offsets!AO5&gt;Offsets!AO$13,Offsets!AO$13,Offsets!AO5))</f>
        <v>668.04318807086611</v>
      </c>
      <c r="AP19" s="144">
        <f>AP5+Superelevation!AP14*IF(Offsets!AP5&lt;Offsets!AP$7,Offsets!AP$7,IF(Offsets!AP5&gt;Offsets!AP$13,Offsets!AP$13,Offsets!AP5))</f>
        <v>668.97805273622043</v>
      </c>
      <c r="AQ19" s="144">
        <f>AQ5+Superelevation!AQ14*IF(Offsets!AQ5&lt;Offsets!AQ$7,Offsets!AQ$7,IF(Offsets!AQ5&gt;Offsets!AQ$13,Offsets!AQ$13,Offsets!AQ5))</f>
        <v>669.91291740157476</v>
      </c>
      <c r="AR19" s="144">
        <f>AR5+Superelevation!AR14*IF(Offsets!AR5&lt;Offsets!AR$7,Offsets!AR$7,IF(Offsets!AR5&gt;Offsets!AR$13,Offsets!AR$13,Offsets!AR5))</f>
        <v>670.63587940944876</v>
      </c>
      <c r="AS19" s="144">
        <f>AS5+Superelevation!AS14*IF(Offsets!AS5&lt;Offsets!AS$7,Offsets!AS$7,IF(Offsets!AS5&gt;Offsets!AS$13,Offsets!AS$13,Offsets!AS5))</f>
        <v>670.84778206692908</v>
      </c>
      <c r="AT19" s="144">
        <f>AT5+Superelevation!AT14*IF(Offsets!AT5&lt;Offsets!AT$7,Offsets!AT$7,IF(Offsets!AT5&gt;Offsets!AT$13,Offsets!AT$13,Offsets!AT5))</f>
        <v>671.78264673228341</v>
      </c>
      <c r="AU19" s="144">
        <f>AU5+Superelevation!AU14*IF(Offsets!AU5&lt;Offsets!AU$7,Offsets!AU$7,IF(Offsets!AU5&gt;Offsets!AU$13,Offsets!AU$13,Offsets!AU5))</f>
        <v>672.71751139763774</v>
      </c>
      <c r="AV19" s="144">
        <f>AV5+Superelevation!AV14*IF(Offsets!AV5&lt;Offsets!AV$7,Offsets!AV$7,IF(Offsets!AV5&gt;Offsets!AV$13,Offsets!AV$13,Offsets!AV5))</f>
        <v>672.92941405511806</v>
      </c>
      <c r="AW19" s="144">
        <f>AW5+Superelevation!AW14*IF(Offsets!AW5&lt;Offsets!AW$7,Offsets!AW$7,IF(Offsets!AW5&gt;Offsets!AW$13,Offsets!AW$13,Offsets!AW5))</f>
        <v>673.65237606299206</v>
      </c>
      <c r="AX19" s="144">
        <f>AX5+Superelevation!AX14*IF(Offsets!AX5&lt;Offsets!AX$7,Offsets!AX$7,IF(Offsets!AX5&gt;Offsets!AX$13,Offsets!AX$13,Offsets!AX5))</f>
        <v>674.56491981894237</v>
      </c>
      <c r="AY19" s="144">
        <f>AY5+Superelevation!AY14*IF(Offsets!AY5&lt;Offsets!AY$7,Offsets!AY$7,IF(Offsets!AY5&gt;Offsets!AY$13,Offsets!AY$13,Offsets!AY5))</f>
        <v>675.43035887473161</v>
      </c>
      <c r="AZ19" s="144">
        <f>AZ5+Superelevation!AZ14*IF(Offsets!AZ5&lt;Offsets!AZ$7,Offsets!AZ$7,IF(Offsets!AZ5&gt;Offsets!AZ$13,Offsets!AZ$13,Offsets!AZ5))</f>
        <v>676.24867647606482</v>
      </c>
      <c r="BA19" s="144">
        <f>BA5+Superelevation!BA14*IF(Offsets!BA5&lt;Offsets!BA$7,Offsets!BA$7,IF(Offsets!BA5&gt;Offsets!BA$13,Offsets!BA$13,Offsets!BA5))</f>
        <v>676.42761086972087</v>
      </c>
      <c r="BB19" s="144">
        <f>BB5+Superelevation!BB14*IF(Offsets!BB5&lt;Offsets!BB$7,Offsets!BB$7,IF(Offsets!BB5&gt;Offsets!BB$13,Offsets!BB$13,Offsets!BB5))</f>
        <v>677.0198726229421</v>
      </c>
      <c r="BC19" s="144">
        <f>BC5+Superelevation!BC14*IF(Offsets!BC5&lt;Offsets!BC$7,Offsets!BC$7,IF(Offsets!BC5&gt;Offsets!BC$13,Offsets!BC$13,Offsets!BC5))</f>
        <v>638.99023</v>
      </c>
      <c r="BD19" s="144">
        <f>BD5+Superelevation!BD14*IF(Offsets!BD5&lt;Offsets!BD$7,Offsets!BD$7,IF(Offsets!BD5&gt;Offsets!BD$13,Offsets!BD$13,Offsets!BD5))</f>
        <v>677.74282643270351</v>
      </c>
      <c r="BE19" s="144">
        <f>BE5+Superelevation!BE14*IF(Offsets!BE5&lt;Offsets!BE$7,Offsets!BE$7,IF(Offsets!BE5&gt;Offsets!BE$13,Offsets!BE$13,Offsets!BE5))</f>
        <v>678.04180959380187</v>
      </c>
      <c r="BF19" s="144">
        <f>BF5+Superelevation!BF14*IF(Offsets!BF5&lt;Offsets!BF$7,Offsets!BF$7,IF(Offsets!BF5&gt;Offsets!BF$13,Offsets!BF$13,Offsets!BF5))</f>
        <v>678.41915800575691</v>
      </c>
      <c r="BG19" s="144">
        <f>BG5+Superelevation!BG14*IF(Offsets!BG5&lt;Offsets!BG$7,Offsets!BG$7,IF(Offsets!BG5&gt;Offsets!BG$13,Offsets!BG$13,Offsets!BG5))</f>
        <v>679.04879202819586</v>
      </c>
      <c r="BH19" s="144">
        <f>BH5+Superelevation!BH14*IF(Offsets!BH5&lt;Offsets!BH$7,Offsets!BH$7,IF(Offsets!BH5&gt;Offsets!BH$13,Offsets!BH$13,Offsets!BH5))</f>
        <v>679.18471941334803</v>
      </c>
      <c r="BI19" s="144">
        <f>BI5+Superelevation!BI14*IF(Offsets!BI5&lt;Offsets!BI$7,Offsets!BI$7,IF(Offsets!BI5&gt;Offsets!BI$13,Offsets!BI$13,Offsets!BI5))</f>
        <v>679.45883654522322</v>
      </c>
      <c r="BJ19" s="144">
        <f>BJ5+Superelevation!BJ14*IF(Offsets!BJ5&lt;Offsets!BJ$7,Offsets!BJ$7,IF(Offsets!BJ5&gt;Offsets!BJ$13,Offsets!BJ$13,Offsets!BJ5))</f>
        <v>679.63344266589115</v>
      </c>
      <c r="BK19" s="144">
        <f>BK5+Superelevation!BK14*IF(Offsets!BK5&lt;Offsets!BK$7,Offsets!BK$7,IF(Offsets!BK5&gt;Offsets!BK$13,Offsets!BK$13,Offsets!BK5))</f>
        <v>680.06178865684979</v>
      </c>
      <c r="BL19" s="144">
        <f>BL5+Superelevation!BL14*IF(Offsets!BL5&lt;Offsets!BL$7,Offsets!BL$7,IF(Offsets!BL5&gt;Offsets!BL$13,Offsets!BL$13,Offsets!BL5))</f>
        <v>680.46286209433765</v>
      </c>
      <c r="BM19" s="144">
        <f>BM5+Superelevation!BM14*IF(Offsets!BM5&lt;Offsets!BM$7,Offsets!BM$7,IF(Offsets!BM5&gt;Offsets!BM$13,Offsets!BM$13,Offsets!BM5))</f>
        <v>680.83612194866328</v>
      </c>
      <c r="BN19" s="144">
        <f>BN5+Superelevation!BN14*IF(Offsets!BN5&lt;Offsets!BN$7,Offsets!BN$7,IF(Offsets!BN5&gt;Offsets!BN$13,Offsets!BN$13,Offsets!BN5))</f>
        <v>681.18211286211829</v>
      </c>
      <c r="BO19" s="144">
        <f>BO5+Superelevation!BO14*IF(Offsets!BO5&lt;Offsets!BO$7,Offsets!BO$7,IF(Offsets!BO5&gt;Offsets!BO$13,Offsets!BO$13,Offsets!BO5))</f>
        <v>681.19905676788096</v>
      </c>
      <c r="BP19" s="144">
        <f>BP5+Superelevation!BP14*IF(Offsets!BP5&lt;Offsets!BP$7,Offsets!BP$7,IF(Offsets!BP5&gt;Offsets!BP$13,Offsets!BP$13,Offsets!BP5))</f>
        <v>681.20468661502309</v>
      </c>
      <c r="BQ19" s="144">
        <f>BQ5+Superelevation!BQ14*IF(Offsets!BQ5&lt;Offsets!BQ$7,Offsets!BQ$7,IF(Offsets!BQ5&gt;Offsets!BQ$13,Offsets!BQ$13,Offsets!BQ5))</f>
        <v>681.23291454908281</v>
      </c>
      <c r="BR19" s="149"/>
      <c r="BS19" s="149">
        <f>BS5+Superelevation!BS14*IF(Offsets!BT5&lt;Offsets!BT$7,Offsets!BT$7,IF(Offsets!BT5&gt;Offsets!BT$13,Offsets!BT$13,Offsets!BT5))</f>
        <v>681.7269916888207</v>
      </c>
      <c r="BT19" s="149">
        <f>BT5+Superelevation!BT14*IF(Offsets!BU5&lt;Offsets!BU$7,Offsets!BU$7,IF(Offsets!BU5&gt;Offsets!BU$13,Offsets!BU$13,Offsets!BU5))</f>
        <v>681.76776379853175</v>
      </c>
      <c r="BU19" s="149">
        <f>BU5+Superelevation!BV14*IF(Offsets!BV5&lt;Offsets!BV$7,Offsets!BV$7,IF(Offsets!BV5&gt;Offsets!BV$13,Offsets!BV$13,Offsets!BV5))</f>
        <v>681.80819531368195</v>
      </c>
      <c r="BV19" s="150">
        <f>BV5+Superelevation!BV14*IF(Offsets!BV5&lt;Offsets!BV$7,Offsets!BV$7,IF(Offsets!BV5&gt;Offsets!BV$13,Offsets!BV$13,Offsets!BV5))</f>
        <v>681.88796273417506</v>
      </c>
    </row>
    <row r="20" spans="1:74" s="119" customFormat="1" x14ac:dyDescent="0.25">
      <c r="B20" s="124" t="s">
        <v>2</v>
      </c>
      <c r="C20" s="31">
        <f>C6+Superelevation!C15*IF(Offsets!C6&lt;Offsets!C$7,Offsets!C$7,IF(Offsets!C6&gt;Offsets!C$13,Offsets!C$13,Offsets!C6))</f>
        <v>647.78138935330173</v>
      </c>
      <c r="D20" s="31">
        <f>D6+Superelevation!D15*IF(Offsets!D6&lt;Offsets!D$7,Offsets!D$7,IF(Offsets!D6&gt;Offsets!D$13,Offsets!D$13,Offsets!D6))</f>
        <v>647.79190560927873</v>
      </c>
      <c r="E20" s="31">
        <f>E6+Superelevation!E15*IF(Offsets!E6&lt;Offsets!E$7,Offsets!E$7,IF(Offsets!E6&gt;Offsets!E$13,Offsets!E$13,Offsets!E6))</f>
        <v>647.79582387981714</v>
      </c>
      <c r="F20" s="31">
        <f>F6+Superelevation!F15*IF(Offsets!F6&lt;Offsets!F$7,Offsets!F$7,IF(Offsets!F6&gt;Offsets!F$13,Offsets!F$13,Offsets!F6))</f>
        <v>647.89948458787683</v>
      </c>
      <c r="G20" s="31">
        <f>G6+Superelevation!G15*IF(Offsets!G6&lt;Offsets!G$7,Offsets!G$7,IF(Offsets!G6&gt;Offsets!G$13,Offsets!G$13,Offsets!G6))</f>
        <v>648.3009997736807</v>
      </c>
      <c r="H20" s="31">
        <f>H6+Superelevation!H15*IF(Offsets!H6&lt;Offsets!H$7,Offsets!H$7,IF(Offsets!H6&gt;Offsets!H$13,Offsets!H$13,Offsets!H6))</f>
        <v>648.7615412759917</v>
      </c>
      <c r="I20" s="31">
        <f>I6+Superelevation!I15*IF(Offsets!I6&lt;Offsets!I$7,Offsets!I$7,IF(Offsets!I6&gt;Offsets!I$13,Offsets!I$13,Offsets!I6))</f>
        <v>649.26852289943815</v>
      </c>
      <c r="J20" s="31">
        <f>J6+Superelevation!J15*IF(Offsets!J6&lt;Offsets!J$7,Offsets!J$7,IF(Offsets!J6&gt;Offsets!J$13,Offsets!J$13,Offsets!J6))</f>
        <v>649.77506948367591</v>
      </c>
      <c r="K20" s="31">
        <f>K6+Superelevation!K15*IF(Offsets!K6&lt;Offsets!K$7,Offsets!K$7,IF(Offsets!K6&gt;Offsets!K$13,Offsets!K$13,Offsets!K6))</f>
        <v>650.18223225812176</v>
      </c>
      <c r="L20" s="31">
        <f>L6+Superelevation!L15*IF(Offsets!L6&lt;Offsets!L$7,Offsets!L$7,IF(Offsets!L6&gt;Offsets!L$13,Offsets!L$13,Offsets!L6))</f>
        <v>650.34002893669572</v>
      </c>
      <c r="M20" s="31">
        <f>M6+Superelevation!M15*IF(Offsets!M6&lt;Offsets!M$7,Offsets!M$7,IF(Offsets!M6&gt;Offsets!M$13,Offsets!M$13,Offsets!M6))</f>
        <v>650.96224925849822</v>
      </c>
      <c r="N20" s="31">
        <f>N6+Superelevation!N15*IF(Offsets!N6&lt;Offsets!N$7,Offsets!N$7,IF(Offsets!N6&gt;Offsets!N$13,Offsets!N$13,Offsets!N6))</f>
        <v>651.64210811676003</v>
      </c>
      <c r="O20" s="31">
        <f>O6+Superelevation!O15*IF(Offsets!O6&lt;Offsets!O$7,Offsets!O$7,IF(Offsets!O6&gt;Offsets!O$13,Offsets!O$13,Offsets!O6))</f>
        <v>651.83491127072796</v>
      </c>
      <c r="P20" s="31">
        <f>P6+Superelevation!P15*IF(Offsets!P6&lt;Offsets!P$7,Offsets!P$7,IF(Offsets!P6&gt;Offsets!P$13,Offsets!P$13,Offsets!P6))</f>
        <v>652.37847250845016</v>
      </c>
      <c r="Q20" s="31">
        <f>Q6+Superelevation!Q15*IF(Offsets!Q6&lt;Offsets!Q$7,Offsets!Q$7,IF(Offsets!Q6&gt;Offsets!Q$13,Offsets!Q$13,Offsets!Q6))</f>
        <v>653.074764113588</v>
      </c>
      <c r="R20" s="31">
        <f>R6+Superelevation!R15*IF(Offsets!R6&lt;Offsets!R$7,Offsets!R$7,IF(Offsets!R6&gt;Offsets!R$13,Offsets!R$13,Offsets!R6))</f>
        <v>653.81013415605548</v>
      </c>
      <c r="S20" s="31">
        <f>S6+Superelevation!S15*IF(Offsets!S6&lt;Offsets!S$7,Offsets!S$7,IF(Offsets!S6&gt;Offsets!S$13,Offsets!S$13,Offsets!S6))</f>
        <v>654.60353702157477</v>
      </c>
      <c r="T20" s="31">
        <f>T6+Superelevation!T15*IF(Offsets!T6&lt;Offsets!T$7,Offsets!T$7,IF(Offsets!T6&gt;Offsets!T$13,Offsets!T$13,Offsets!T6))</f>
        <v>654.82380240362193</v>
      </c>
      <c r="U20" s="31">
        <f>U6+Superelevation!U15*IF(Offsets!U6&lt;Offsets!U$7,Offsets!U$7,IF(Offsets!U6&gt;Offsets!U$13,Offsets!U$13,Offsets!U6))</f>
        <v>655.36572516897638</v>
      </c>
      <c r="V20" s="31">
        <f>V6+Superelevation!V15*IF(Offsets!V6&lt;Offsets!V$7,Offsets!V$7,IF(Offsets!V6&gt;Offsets!V$13,Offsets!V$13,Offsets!V6))</f>
        <v>655.42385075590539</v>
      </c>
      <c r="W20" s="31">
        <f>W6+Superelevation!W15*IF(Offsets!W6&lt;Offsets!W$7,Offsets!W$7,IF(Offsets!W6&gt;Offsets!W$13,Offsets!W$13,Offsets!W6))</f>
        <v>656.24329042125976</v>
      </c>
      <c r="X20" s="31">
        <f>X6+Superelevation!X15*IF(Offsets!X6&lt;Offsets!X$7,Offsets!X$7,IF(Offsets!X6&gt;Offsets!X$13,Offsets!X$13,Offsets!X6))</f>
        <v>657.12121208661404</v>
      </c>
      <c r="Y20" s="31">
        <f>Y6+Superelevation!Y15*IF(Offsets!Y6&lt;Offsets!Y$7,Offsets!Y$7,IF(Offsets!Y6&gt;Offsets!Y$13,Offsets!Y$13,Offsets!Y6))</f>
        <v>658.05607675196836</v>
      </c>
      <c r="Z20" s="31">
        <f>Z6+Superelevation!Z15*IF(Offsets!Z6&lt;Offsets!Z$7,Offsets!Z$7,IF(Offsets!Z6&gt;Offsets!Z$13,Offsets!Z$13,Offsets!Z6))</f>
        <v>658.2430496850393</v>
      </c>
      <c r="AA20" s="31">
        <f>AA6+Superelevation!AA15*IF(Offsets!AA6&lt;Offsets!AA$7,Offsets!AA$7,IF(Offsets!AA6&gt;Offsets!AA$13,Offsets!AA$13,Offsets!AA6))</f>
        <v>658.9909414173228</v>
      </c>
      <c r="AB20" s="31">
        <f>AB6+Superelevation!AB15*IF(Offsets!AB6&lt;Offsets!AB$7,Offsets!AB$7,IF(Offsets!AB6&gt;Offsets!AB$13,Offsets!AB$13,Offsets!AB6))</f>
        <v>659.92580608267713</v>
      </c>
      <c r="AC20" s="31">
        <f>AC6+Superelevation!AC15*IF(Offsets!AC6&lt;Offsets!AC$7,Offsets!AC$7,IF(Offsets!AC6&gt;Offsets!AC$13,Offsets!AC$13,Offsets!AC6))</f>
        <v>660.86067074803145</v>
      </c>
      <c r="AD20" s="31">
        <f>AD6+Superelevation!AD15*IF(Offsets!AD6&lt;Offsets!AD$7,Offsets!AD$7,IF(Offsets!AD6&gt;Offsets!AD$13,Offsets!AD$13,Offsets!AD6))</f>
        <v>661.79553541338578</v>
      </c>
      <c r="AE20" s="31">
        <f>AE6+Superelevation!AE15*IF(Offsets!AE6&lt;Offsets!AE$7,Offsets!AE$7,IF(Offsets!AE6&gt;Offsets!AE$13,Offsets!AE$13,Offsets!AE6))</f>
        <v>662.03236779527549</v>
      </c>
      <c r="AF20" s="31">
        <f>AF6+Superelevation!AF15*IF(Offsets!AF6&lt;Offsets!AF$7,Offsets!AF$7,IF(Offsets!AF6&gt;Offsets!AF$13,Offsets!AF$13,Offsets!AF6))</f>
        <v>662.7304000787401</v>
      </c>
      <c r="AG20" s="31">
        <f>AG6+Superelevation!AG15*IF(Offsets!AG6&lt;Offsets!AG$7,Offsets!AG$7,IF(Offsets!AG6&gt;Offsets!AG$13,Offsets!AG$13,Offsets!AG6))</f>
        <v>663.66526474409443</v>
      </c>
      <c r="AH20" s="31">
        <f>AH6+Superelevation!AH15*IF(Offsets!AH6&lt;Offsets!AH$7,Offsets!AH$7,IF(Offsets!AH6&gt;Offsets!AH$13,Offsets!AH$13,Offsets!AH6))</f>
        <v>664.60012940944875</v>
      </c>
      <c r="AI20" s="31">
        <f>AI6+Superelevation!AI15*IF(Offsets!AI6&lt;Offsets!AI$7,Offsets!AI$7,IF(Offsets!AI6&gt;Offsets!AI$13,Offsets!AI$13,Offsets!AI6))</f>
        <v>665.53499407480308</v>
      </c>
      <c r="AJ20" s="31">
        <f>AJ6+Superelevation!AJ15*IF(Offsets!AJ6&lt;Offsets!AJ$7,Offsets!AJ$7,IF(Offsets!AJ6&gt;Offsets!AJ$13,Offsets!AJ$13,Offsets!AJ6))</f>
        <v>666.17070204724405</v>
      </c>
      <c r="AK20" s="31">
        <f>AK6+Superelevation!AK15*IF(Offsets!AK6&lt;Offsets!AK$7,Offsets!AK$7,IF(Offsets!AK6&gt;Offsets!AK$13,Offsets!AK$13,Offsets!AK6))</f>
        <v>666.19563177165344</v>
      </c>
      <c r="AL20" s="31">
        <f>AL6+Superelevation!AL15*IF(Offsets!AL6&lt;Offsets!AL$7,Offsets!AL$7,IF(Offsets!AL6&gt;Offsets!AL$13,Offsets!AL$13,Offsets!AL6))</f>
        <v>666.20510506692904</v>
      </c>
      <c r="AM20" s="31">
        <f>AM6+Superelevation!AM15*IF(Offsets!AM6&lt;Offsets!AM$7,Offsets!AM$7,IF(Offsets!AM6&gt;Offsets!AM$13,Offsets!AM$13,Offsets!AM6))</f>
        <v>666.46985874015741</v>
      </c>
      <c r="AN20" s="31">
        <f>AN6+Superelevation!AN15*IF(Offsets!AN6&lt;Offsets!AN$7,Offsets!AN$7,IF(Offsets!AN6&gt;Offsets!AN$13,Offsets!AN$13,Offsets!AN6))</f>
        <v>667.40472340551173</v>
      </c>
      <c r="AO20" s="31">
        <f>AO6+Superelevation!AO15*IF(Offsets!AO6&lt;Offsets!AO$7,Offsets!AO$7,IF(Offsets!AO6&gt;Offsets!AO$13,Offsets!AO$13,Offsets!AO6))</f>
        <v>668.33958807086606</v>
      </c>
      <c r="AP20" s="31">
        <f>AP6+Superelevation!AP15*IF(Offsets!AP6&lt;Offsets!AP$7,Offsets!AP$7,IF(Offsets!AP6&gt;Offsets!AP$13,Offsets!AP$13,Offsets!AP6))</f>
        <v>669.27445273622038</v>
      </c>
      <c r="AQ20" s="31">
        <f>AQ6+Superelevation!AQ15*IF(Offsets!AQ6&lt;Offsets!AQ$7,Offsets!AQ$7,IF(Offsets!AQ6&gt;Offsets!AQ$13,Offsets!AQ$13,Offsets!AQ6))</f>
        <v>670.20931740157471</v>
      </c>
      <c r="AR20" s="31">
        <f>AR6+Superelevation!AR15*IF(Offsets!AR6&lt;Offsets!AR$7,Offsets!AR$7,IF(Offsets!AR6&gt;Offsets!AR$13,Offsets!AR$13,Offsets!AR6))</f>
        <v>670.93227940944871</v>
      </c>
      <c r="AS20" s="31">
        <f>AS6+Superelevation!AS15*IF(Offsets!AS6&lt;Offsets!AS$7,Offsets!AS$7,IF(Offsets!AS6&gt;Offsets!AS$13,Offsets!AS$13,Offsets!AS6))</f>
        <v>671.14418206692903</v>
      </c>
      <c r="AT20" s="31">
        <f>AT6+Superelevation!AT15*IF(Offsets!AT6&lt;Offsets!AT$7,Offsets!AT$7,IF(Offsets!AT6&gt;Offsets!AT$13,Offsets!AT$13,Offsets!AT6))</f>
        <v>672.04150273228345</v>
      </c>
      <c r="AU20" s="31">
        <f>AU6+Superelevation!AU15*IF(Offsets!AU6&lt;Offsets!AU$7,Offsets!AU$7,IF(Offsets!AU6&gt;Offsets!AU$13,Offsets!AU$13,Offsets!AU6))</f>
        <v>672.90226739763773</v>
      </c>
      <c r="AV20" s="31">
        <f>AV6+Superelevation!AV15*IF(Offsets!AV6&lt;Offsets!AV$7,Offsets!AV$7,IF(Offsets!AV6&gt;Offsets!AV$13,Offsets!AV$13,Offsets!AV6))</f>
        <v>673.09737405511805</v>
      </c>
      <c r="AW20" s="31">
        <f>AW6+Superelevation!AW15*IF(Offsets!AW6&lt;Offsets!AW$7,Offsets!AW$7,IF(Offsets!AW6&gt;Offsets!AW$13,Offsets!AW$13,Offsets!AW6))</f>
        <v>673.76303206299201</v>
      </c>
      <c r="AX20" s="31">
        <f>AX6+Superelevation!AX15*IF(Offsets!AX6&lt;Offsets!AX$7,Offsets!AX$7,IF(Offsets!AX6&gt;Offsets!AX$13,Offsets!AX$13,Offsets!AX6))</f>
        <v>674.60147581894239</v>
      </c>
      <c r="AY20" s="31">
        <f>AY6+Superelevation!AY15*IF(Offsets!AY6&lt;Offsets!AY$7,Offsets!AY$7,IF(Offsets!AY6&gt;Offsets!AY$13,Offsets!AY$13,Offsets!AY6))</f>
        <v>675.39281487473158</v>
      </c>
      <c r="AZ20" s="31">
        <f>AZ6+Superelevation!AZ15*IF(Offsets!AZ6&lt;Offsets!AZ$7,Offsets!AZ$7,IF(Offsets!AZ6&gt;Offsets!AZ$13,Offsets!AZ$13,Offsets!AZ6))</f>
        <v>676.13703247606486</v>
      </c>
      <c r="BA20" s="31">
        <f>BA6+Superelevation!BA15*IF(Offsets!BA6&lt;Offsets!BA$7,Offsets!BA$7,IF(Offsets!BA6&gt;Offsets!BA$13,Offsets!BA$13,Offsets!BA6))</f>
        <v>676.29917086972091</v>
      </c>
      <c r="BB20" s="31">
        <f>BB6+Superelevation!BB15*IF(Offsets!BB6&lt;Offsets!BB$7,Offsets!BB$7,IF(Offsets!BB6&gt;Offsets!BB$13,Offsets!BB$13,Offsets!BB6))</f>
        <v>676.8341286229421</v>
      </c>
      <c r="BC20" s="31">
        <f>BC6+Superelevation!BC15*IF(Offsets!BC6&lt;Offsets!BC$7,Offsets!BC$7,IF(Offsets!BC6&gt;Offsets!BC$13,Offsets!BC$13,Offsets!BC6))</f>
        <v>677.56459172161613</v>
      </c>
      <c r="BD20" s="31">
        <f>BD6+Superelevation!BD15*IF(Offsets!BD6&lt;Offsets!BD$7,Offsets!BD$7,IF(Offsets!BD6&gt;Offsets!BD$13,Offsets!BD$13,Offsets!BD6))</f>
        <v>677.4831009927035</v>
      </c>
      <c r="BE20" s="31">
        <f>BE6+Superelevation!BE15*IF(Offsets!BE6&lt;Offsets!BE$7,Offsets!BE$7,IF(Offsets!BE6&gt;Offsets!BE$13,Offsets!BE$13,Offsets!BE6))</f>
        <v>677.74999391380186</v>
      </c>
      <c r="BF20" s="31">
        <f>BF6+Superelevation!BF15*IF(Offsets!BF6&lt;Offsets!BF$7,Offsets!BF$7,IF(Offsets!BF6&gt;Offsets!BF$13,Offsets!BF$13,Offsets!BF6))</f>
        <v>678.14225539845222</v>
      </c>
      <c r="BG20" s="31">
        <f>BG6+Superelevation!BG15*IF(Offsets!BG6&lt;Offsets!BG$7,Offsets!BG$7,IF(Offsets!BG6&gt;Offsets!BG$13,Offsets!BG$13,Offsets!BG6))</f>
        <v>678.80300456003238</v>
      </c>
      <c r="BH20" s="31">
        <f>BH6+Superelevation!BH15*IF(Offsets!BH6&lt;Offsets!BH$7,Offsets!BH$7,IF(Offsets!BH6&gt;Offsets!BH$13,Offsets!BH$13,Offsets!BH6))</f>
        <v>678.94498048855894</v>
      </c>
      <c r="BI20" s="31">
        <f>BI6+Superelevation!BI15*IF(Offsets!BI6&lt;Offsets!BI$7,Offsets!BI$7,IF(Offsets!BI6&gt;Offsets!BI$13,Offsets!BI$13,Offsets!BI6))</f>
        <v>679.23124127764549</v>
      </c>
      <c r="BJ20" s="31">
        <f>BJ6+Superelevation!BJ15*IF(Offsets!BJ6&lt;Offsets!BJ$7,Offsets!BJ$7,IF(Offsets!BJ6&gt;Offsets!BJ$13,Offsets!BJ$13,Offsets!BJ6))</f>
        <v>679.41353555794763</v>
      </c>
      <c r="BK20" s="31">
        <f>BK6+Superelevation!BK15*IF(Offsets!BK6&lt;Offsets!BK$7,Offsets!BK$7,IF(Offsets!BK6&gt;Offsets!BK$13,Offsets!BK$13,Offsets!BK6))</f>
        <v>679.85841317175607</v>
      </c>
      <c r="BL20" s="31">
        <f>BL6+Superelevation!BL15*IF(Offsets!BL6&lt;Offsets!BL$7,Offsets!BL$7,IF(Offsets!BL6&gt;Offsets!BL$13,Offsets!BL$13,Offsets!BL6))</f>
        <v>680.27324276936133</v>
      </c>
      <c r="BM20" s="31">
        <f>BM6+Superelevation!BM15*IF(Offsets!BM6&lt;Offsets!BM$7,Offsets!BM$7,IF(Offsets!BM6&gt;Offsets!BM$13,Offsets!BM$13,Offsets!BM6))</f>
        <v>680.6575586417548</v>
      </c>
      <c r="BN20" s="31">
        <f>BN6+Superelevation!BN15*IF(Offsets!BN6&lt;Offsets!BN$7,Offsets!BN$7,IF(Offsets!BN6&gt;Offsets!BN$13,Offsets!BN$13,Offsets!BN6))</f>
        <v>681.04381451351878</v>
      </c>
      <c r="BO20" s="31">
        <f>BO6+Superelevation!BO15*IF(Offsets!BO6&lt;Offsets!BO$7,Offsets!BO$7,IF(Offsets!BO6&gt;Offsets!BO$13,Offsets!BO$13,Offsets!BO6))</f>
        <v>681.06346312174571</v>
      </c>
      <c r="BP20" s="31">
        <f>BP6+Superelevation!BP15*IF(Offsets!BP6&lt;Offsets!BP$7,Offsets!BP$7,IF(Offsets!BP6&gt;Offsets!BP$13,Offsets!BP$13,Offsets!BP6))</f>
        <v>681.06992955766134</v>
      </c>
      <c r="BQ20" s="31">
        <f>BQ6+Superelevation!BQ15*IF(Offsets!BQ6&lt;Offsets!BQ$7,Offsets!BQ$7,IF(Offsets!BQ6&gt;Offsets!BQ$13,Offsets!BQ$13,Offsets!BQ6))</f>
        <v>681.10237888044901</v>
      </c>
      <c r="BR20" s="30">
        <f>BR6+Superelevation!BS15*IF(Offsets!BR6&lt;Offsets!BR$7,Offsets!BR$7,IF(Offsets!BR6&gt;Offsets!BR$13,Offsets!BR$13,Offsets!BR6))</f>
        <v>681.438936695145</v>
      </c>
      <c r="BS20" s="30">
        <f>BS6+Superelevation!BS15*IF(Offsets!BT6&lt;Offsets!BT$7,Offsets!BT$7,IF(Offsets!BT6&gt;Offsets!BT$13,Offsets!BT$13,Offsets!BT6))</f>
        <v>681.65671806859041</v>
      </c>
      <c r="BT20" s="30">
        <f>BT6+Superelevation!BT15*IF(Offsets!BU6&lt;Offsets!BU$7,Offsets!BU$7,IF(Offsets!BU6&gt;Offsets!BU$13,Offsets!BU$13,Offsets!BU6))</f>
        <v>681.93255536225968</v>
      </c>
      <c r="BU20" s="30">
        <f>BU6+Superelevation!BV15*IF(Offsets!BV6&lt;Offsets!BV$7,Offsets!BV$7,IF(Offsets!BV6&gt;Offsets!BV$13,Offsets!BV$13,Offsets!BV6))</f>
        <v>681.97974543043779</v>
      </c>
      <c r="BV20" s="50">
        <f>BV6+Superelevation!BV15*IF(Offsets!BV6&lt;Offsets!BV$7,Offsets!BV$7,IF(Offsets!BV6&gt;Offsets!BV$13,Offsets!BV$13,Offsets!BV6))</f>
        <v>682.05951839632155</v>
      </c>
    </row>
    <row r="21" spans="1:74" s="119" customFormat="1" x14ac:dyDescent="0.25">
      <c r="B21" s="124" t="s">
        <v>3</v>
      </c>
      <c r="C21" s="31">
        <f>C7+Superelevation!C16*IF(Offsets!C7&lt;Offsets!C$7,Offsets!C$7,IF(Offsets!C7&gt;Offsets!C$13,Offsets!C$13,Offsets!C7))</f>
        <v>647.78118506102271</v>
      </c>
      <c r="D21" s="31">
        <f>D7+Superelevation!D16*IF(Offsets!D7&lt;Offsets!D$7,Offsets!D$7,IF(Offsets!D7&gt;Offsets!D$13,Offsets!D$13,Offsets!D7))</f>
        <v>647.79170128855401</v>
      </c>
      <c r="E21" s="31">
        <f>E7+Superelevation!E16*IF(Offsets!E7&lt;Offsets!E$7,Offsets!E$7,IF(Offsets!E7&gt;Offsets!E$13,Offsets!E$13,Offsets!E7))</f>
        <v>647.7956195570606</v>
      </c>
      <c r="F21" s="31">
        <f>F7+Superelevation!F16*IF(Offsets!F7&lt;Offsets!F$7,Offsets!F$7,IF(Offsets!F7&gt;Offsets!F$13,Offsets!F$13,Offsets!F7))</f>
        <v>647.89948458787683</v>
      </c>
      <c r="G21" s="31">
        <f>G7+Superelevation!G16*IF(Offsets!G7&lt;Offsets!G$7,Offsets!G$7,IF(Offsets!G7&gt;Offsets!G$13,Offsets!G$13,Offsets!G7))</f>
        <v>648.3009997736807</v>
      </c>
      <c r="H21" s="31">
        <f>H7+Superelevation!H16*IF(Offsets!H7&lt;Offsets!H$7,Offsets!H$7,IF(Offsets!H7&gt;Offsets!H$13,Offsets!H$13,Offsets!H7))</f>
        <v>648.7615412759917</v>
      </c>
      <c r="I21" s="31">
        <f>I7+Superelevation!I16*IF(Offsets!I7&lt;Offsets!I$7,Offsets!I$7,IF(Offsets!I7&gt;Offsets!I$13,Offsets!I$13,Offsets!I7))</f>
        <v>649.26852289943815</v>
      </c>
      <c r="J21" s="31">
        <f>J7+Superelevation!J16*IF(Offsets!J7&lt;Offsets!J$7,Offsets!J$7,IF(Offsets!J7&gt;Offsets!J$13,Offsets!J$13,Offsets!J7))</f>
        <v>649.77506948367591</v>
      </c>
      <c r="K21" s="31">
        <f>K7+Superelevation!K16*IF(Offsets!K7&lt;Offsets!K$7,Offsets!K$7,IF(Offsets!K7&gt;Offsets!K$13,Offsets!K$13,Offsets!K7))</f>
        <v>650.18284900283197</v>
      </c>
      <c r="L21" s="31">
        <f>L7+Superelevation!L16*IF(Offsets!L7&lt;Offsets!L$7,Offsets!L$7,IF(Offsets!L7&gt;Offsets!L$13,Offsets!L$13,Offsets!L7))</f>
        <v>650.34002893669572</v>
      </c>
      <c r="M21" s="31">
        <f>M7+Superelevation!M16*IF(Offsets!M7&lt;Offsets!M$7,Offsets!M$7,IF(Offsets!M7&gt;Offsets!M$13,Offsets!M$13,Offsets!M7))</f>
        <v>650.96224925849822</v>
      </c>
      <c r="N21" s="31">
        <f>N7+Superelevation!N16*IF(Offsets!N7&lt;Offsets!N$7,Offsets!N$7,IF(Offsets!N7&gt;Offsets!N$13,Offsets!N$13,Offsets!N7))</f>
        <v>651.64210811676003</v>
      </c>
      <c r="O21" s="31">
        <f>O7+Superelevation!O16*IF(Offsets!O7&lt;Offsets!O$7,Offsets!O$7,IF(Offsets!O7&gt;Offsets!O$13,Offsets!O$13,Offsets!O7))</f>
        <v>651.83375364094218</v>
      </c>
      <c r="P21" s="31">
        <f>P7+Superelevation!P16*IF(Offsets!P7&lt;Offsets!P$7,Offsets!P$7,IF(Offsets!P7&gt;Offsets!P$13,Offsets!P$13,Offsets!P7))</f>
        <v>652.37847250845016</v>
      </c>
      <c r="Q21" s="31">
        <f>Q7+Superelevation!Q16*IF(Offsets!Q7&lt;Offsets!Q$7,Offsets!Q$7,IF(Offsets!Q7&gt;Offsets!Q$13,Offsets!Q$13,Offsets!Q7))</f>
        <v>653.074764113588</v>
      </c>
      <c r="R21" s="31">
        <f>R7+Superelevation!R16*IF(Offsets!R7&lt;Offsets!R$7,Offsets!R$7,IF(Offsets!R7&gt;Offsets!R$13,Offsets!R$13,Offsets!R7))</f>
        <v>653.81054183226013</v>
      </c>
      <c r="S21" s="31">
        <f>S7+Superelevation!S16*IF(Offsets!S7&lt;Offsets!S$7,Offsets!S$7,IF(Offsets!S7&gt;Offsets!S$13,Offsets!S$13,Offsets!S7))</f>
        <v>654.60353702157477</v>
      </c>
      <c r="T21" s="31">
        <f>T7+Superelevation!T16*IF(Offsets!T7&lt;Offsets!T$7,Offsets!T$7,IF(Offsets!T7&gt;Offsets!T$13,Offsets!T$13,Offsets!T7))</f>
        <v>654.82292833464555</v>
      </c>
      <c r="U21" s="31">
        <f>U7+Superelevation!U16*IF(Offsets!U7&lt;Offsets!U$7,Offsets!U$7,IF(Offsets!U7&gt;Offsets!U$13,Offsets!U$13,Offsets!U7))</f>
        <v>655.36572516897638</v>
      </c>
      <c r="V21" s="31">
        <f>V7+Superelevation!V16*IF(Offsets!V7&lt;Offsets!V$7,Offsets!V$7,IF(Offsets!V7&gt;Offsets!V$13,Offsets!V$13,Offsets!V7))</f>
        <v>655.42385075590539</v>
      </c>
      <c r="W21" s="31">
        <f>W7+Superelevation!W16*IF(Offsets!W7&lt;Offsets!W$7,Offsets!W$7,IF(Offsets!W7&gt;Offsets!W$13,Offsets!W$13,Offsets!W7))</f>
        <v>656.24329042125976</v>
      </c>
      <c r="X21" s="31">
        <f>X7+Superelevation!X16*IF(Offsets!X7&lt;Offsets!X$7,Offsets!X$7,IF(Offsets!X7&gt;Offsets!X$13,Offsets!X$13,Offsets!X7))</f>
        <v>657.12121208661404</v>
      </c>
      <c r="Y21" s="31">
        <f>Y7+Superelevation!Y16*IF(Offsets!Y7&lt;Offsets!Y$7,Offsets!Y$7,IF(Offsets!Y7&gt;Offsets!Y$13,Offsets!Y$13,Offsets!Y7))</f>
        <v>658.05607675196836</v>
      </c>
      <c r="Z21" s="31">
        <f>Z7+Superelevation!Z16*IF(Offsets!Z7&lt;Offsets!Z$7,Offsets!Z$7,IF(Offsets!Z7&gt;Offsets!Z$13,Offsets!Z$13,Offsets!Z7))</f>
        <v>658.2430496850393</v>
      </c>
      <c r="AA21" s="31">
        <f>AA7+Superelevation!AA16*IF(Offsets!AA7&lt;Offsets!AA$7,Offsets!AA$7,IF(Offsets!AA7&gt;Offsets!AA$13,Offsets!AA$13,Offsets!AA7))</f>
        <v>658.9909414173228</v>
      </c>
      <c r="AB21" s="31">
        <f>AB7+Superelevation!AB16*IF(Offsets!AB7&lt;Offsets!AB$7,Offsets!AB$7,IF(Offsets!AB7&gt;Offsets!AB$13,Offsets!AB$13,Offsets!AB7))</f>
        <v>659.92580608267713</v>
      </c>
      <c r="AC21" s="31">
        <f>AC7+Superelevation!AC16*IF(Offsets!AC7&lt;Offsets!AC$7,Offsets!AC$7,IF(Offsets!AC7&gt;Offsets!AC$13,Offsets!AC$13,Offsets!AC7))</f>
        <v>660.86067074803145</v>
      </c>
      <c r="AD21" s="31">
        <f>AD7+Superelevation!AD16*IF(Offsets!AD7&lt;Offsets!AD$7,Offsets!AD$7,IF(Offsets!AD7&gt;Offsets!AD$13,Offsets!AD$13,Offsets!AD7))</f>
        <v>661.79553541338578</v>
      </c>
      <c r="AE21" s="31">
        <f>AE7+Superelevation!AE16*IF(Offsets!AE7&lt;Offsets!AE$7,Offsets!AE$7,IF(Offsets!AE7&gt;Offsets!AE$13,Offsets!AE$13,Offsets!AE7))</f>
        <v>662.03236779527549</v>
      </c>
      <c r="AF21" s="31">
        <f>AF7+Superelevation!AF16*IF(Offsets!AF7&lt;Offsets!AF$7,Offsets!AF$7,IF(Offsets!AF7&gt;Offsets!AF$13,Offsets!AF$13,Offsets!AF7))</f>
        <v>662.7304000787401</v>
      </c>
      <c r="AG21" s="31">
        <f>AG7+Superelevation!AG16*IF(Offsets!AG7&lt;Offsets!AG$7,Offsets!AG$7,IF(Offsets!AG7&gt;Offsets!AG$13,Offsets!AG$13,Offsets!AG7))</f>
        <v>663.66526474409443</v>
      </c>
      <c r="AH21" s="31">
        <f>AH7+Superelevation!AH16*IF(Offsets!AH7&lt;Offsets!AH$7,Offsets!AH$7,IF(Offsets!AH7&gt;Offsets!AH$13,Offsets!AH$13,Offsets!AH7))</f>
        <v>664.60012940944875</v>
      </c>
      <c r="AI21" s="31">
        <f>AI7+Superelevation!AI16*IF(Offsets!AI7&lt;Offsets!AI$7,Offsets!AI$7,IF(Offsets!AI7&gt;Offsets!AI$13,Offsets!AI$13,Offsets!AI7))</f>
        <v>665.53499407480308</v>
      </c>
      <c r="AJ21" s="31">
        <f>AJ7+Superelevation!AJ16*IF(Offsets!AJ7&lt;Offsets!AJ$7,Offsets!AJ$7,IF(Offsets!AJ7&gt;Offsets!AJ$13,Offsets!AJ$13,Offsets!AJ7))</f>
        <v>666.17070204724405</v>
      </c>
      <c r="AK21" s="31">
        <f>AK7+Superelevation!AK16*IF(Offsets!AK7&lt;Offsets!AK$7,Offsets!AK$7,IF(Offsets!AK7&gt;Offsets!AK$13,Offsets!AK$13,Offsets!AK7))</f>
        <v>666.19563177165344</v>
      </c>
      <c r="AL21" s="31">
        <f>AL7+Superelevation!AL16*IF(Offsets!AL7&lt;Offsets!AL$7,Offsets!AL$7,IF(Offsets!AL7&gt;Offsets!AL$13,Offsets!AL$13,Offsets!AL7))</f>
        <v>666.20510506692904</v>
      </c>
      <c r="AM21" s="31">
        <f>AM7+Superelevation!AM16*IF(Offsets!AM7&lt;Offsets!AM$7,Offsets!AM$7,IF(Offsets!AM7&gt;Offsets!AM$13,Offsets!AM$13,Offsets!AM7))</f>
        <v>666.46985874015741</v>
      </c>
      <c r="AN21" s="31">
        <f>AN7+Superelevation!AN16*IF(Offsets!AN7&lt;Offsets!AN$7,Offsets!AN$7,IF(Offsets!AN7&gt;Offsets!AN$13,Offsets!AN$13,Offsets!AN7))</f>
        <v>667.40472340551173</v>
      </c>
      <c r="AO21" s="31">
        <f>AO7+Superelevation!AO16*IF(Offsets!AO7&lt;Offsets!AO$7,Offsets!AO$7,IF(Offsets!AO7&gt;Offsets!AO$13,Offsets!AO$13,Offsets!AO7))</f>
        <v>668.33958807086606</v>
      </c>
      <c r="AP21" s="31">
        <f>AP7+Superelevation!AP16*IF(Offsets!AP7&lt;Offsets!AP$7,Offsets!AP$7,IF(Offsets!AP7&gt;Offsets!AP$13,Offsets!AP$13,Offsets!AP7))</f>
        <v>669.27445273622038</v>
      </c>
      <c r="AQ21" s="31">
        <f>AQ7+Superelevation!AQ16*IF(Offsets!AQ7&lt;Offsets!AQ$7,Offsets!AQ$7,IF(Offsets!AQ7&gt;Offsets!AQ$13,Offsets!AQ$13,Offsets!AQ7))</f>
        <v>670.20931740157471</v>
      </c>
      <c r="AR21" s="31">
        <f>AR7+Superelevation!AR16*IF(Offsets!AR7&lt;Offsets!AR$7,Offsets!AR$7,IF(Offsets!AR7&gt;Offsets!AR$13,Offsets!AR$13,Offsets!AR7))</f>
        <v>670.93227940944871</v>
      </c>
      <c r="AS21" s="31">
        <f>AS7+Superelevation!AS16*IF(Offsets!AS7&lt;Offsets!AS$7,Offsets!AS$7,IF(Offsets!AS7&gt;Offsets!AS$13,Offsets!AS$13,Offsets!AS7))</f>
        <v>671.14418206692903</v>
      </c>
      <c r="AT21" s="31">
        <f>AT7+Superelevation!AT16*IF(Offsets!AT7&lt;Offsets!AT$7,Offsets!AT$7,IF(Offsets!AT7&gt;Offsets!AT$13,Offsets!AT$13,Offsets!AT7))</f>
        <v>672.04150273228345</v>
      </c>
      <c r="AU21" s="31">
        <f>AU7+Superelevation!AU16*IF(Offsets!AU7&lt;Offsets!AU$7,Offsets!AU$7,IF(Offsets!AU7&gt;Offsets!AU$13,Offsets!AU$13,Offsets!AU7))</f>
        <v>672.90226739763773</v>
      </c>
      <c r="AV21" s="31">
        <f>AV7+Superelevation!AV16*IF(Offsets!AV7&lt;Offsets!AV$7,Offsets!AV$7,IF(Offsets!AV7&gt;Offsets!AV$13,Offsets!AV$13,Offsets!AV7))</f>
        <v>673.09737405511805</v>
      </c>
      <c r="AW21" s="31">
        <f>AW7+Superelevation!AW16*IF(Offsets!AW7&lt;Offsets!AW$7,Offsets!AW$7,IF(Offsets!AW7&gt;Offsets!AW$13,Offsets!AW$13,Offsets!AW7))</f>
        <v>673.76303206299201</v>
      </c>
      <c r="AX21" s="31">
        <f>AX7+Superelevation!AX16*IF(Offsets!AX7&lt;Offsets!AX$7,Offsets!AX$7,IF(Offsets!AX7&gt;Offsets!AX$13,Offsets!AX$13,Offsets!AX7))</f>
        <v>674.60147581894239</v>
      </c>
      <c r="AY21" s="31">
        <f>AY7+Superelevation!AY16*IF(Offsets!AY7&lt;Offsets!AY$7,Offsets!AY$7,IF(Offsets!AY7&gt;Offsets!AY$13,Offsets!AY$13,Offsets!AY7))</f>
        <v>675.39281487473158</v>
      </c>
      <c r="AZ21" s="31">
        <f>AZ7+Superelevation!AZ16*IF(Offsets!AZ7&lt;Offsets!AZ$7,Offsets!AZ$7,IF(Offsets!AZ7&gt;Offsets!AZ$13,Offsets!AZ$13,Offsets!AZ7))</f>
        <v>676.13703247606486</v>
      </c>
      <c r="BA21" s="31">
        <f>BA7+Superelevation!BA16*IF(Offsets!BA7&lt;Offsets!BA$7,Offsets!BA$7,IF(Offsets!BA7&gt;Offsets!BA$13,Offsets!BA$13,Offsets!BA7))</f>
        <v>676.29917086972091</v>
      </c>
      <c r="BB21" s="31">
        <f>BB7+Superelevation!BB16*IF(Offsets!BB7&lt;Offsets!BB$7,Offsets!BB$7,IF(Offsets!BB7&gt;Offsets!BB$13,Offsets!BB$13,Offsets!BB7))</f>
        <v>676.8341286229421</v>
      </c>
      <c r="BC21" s="31">
        <f>BC7+Superelevation!BC16*IF(Offsets!BC7&lt;Offsets!BC$7,Offsets!BC$7,IF(Offsets!BC7&gt;Offsets!BC$13,Offsets!BC$13,Offsets!BC7))</f>
        <v>677.32355924161618</v>
      </c>
      <c r="BD21" s="31">
        <f>BD7+Superelevation!BD16*IF(Offsets!BD7&lt;Offsets!BD$7,Offsets!BD$7,IF(Offsets!BD7&gt;Offsets!BD$13,Offsets!BD$13,Offsets!BD7))</f>
        <v>677.4831009927035</v>
      </c>
      <c r="BE21" s="31">
        <f>BE7+Superelevation!BE16*IF(Offsets!BE7&lt;Offsets!BE$7,Offsets!BE$7,IF(Offsets!BE7&gt;Offsets!BE$13,Offsets!BE$13,Offsets!BE7))</f>
        <v>677.74999391380186</v>
      </c>
      <c r="BF21" s="31">
        <f>BF7+Superelevation!BF16*IF(Offsets!BF7&lt;Offsets!BF$7,Offsets!BF$7,IF(Offsets!BF7&gt;Offsets!BF$13,Offsets!BF$13,Offsets!BF7))</f>
        <v>678.14051626875676</v>
      </c>
      <c r="BG21" s="31">
        <f>BG7+Superelevation!BG16*IF(Offsets!BG7&lt;Offsets!BG$7,Offsets!BG$7,IF(Offsets!BG7&gt;Offsets!BG$13,Offsets!BG$13,Offsets!BG7))</f>
        <v>678.7985047574723</v>
      </c>
      <c r="BH21" s="31">
        <f>BH7+Superelevation!BH16*IF(Offsets!BH7&lt;Offsets!BH$7,Offsets!BH$7,IF(Offsets!BH7&gt;Offsets!BH$13,Offsets!BH$13,Offsets!BH7))</f>
        <v>678.940248839991</v>
      </c>
      <c r="BI21" s="31">
        <f>BI7+Superelevation!BI16*IF(Offsets!BI7&lt;Offsets!BI$7,Offsets!BI$7,IF(Offsets!BI7&gt;Offsets!BI$13,Offsets!BI$13,Offsets!BI7))</f>
        <v>679.22548316684731</v>
      </c>
      <c r="BJ21" s="31">
        <f>BJ7+Superelevation!BJ16*IF(Offsets!BJ7&lt;Offsets!BJ$7,Offsets!BJ$7,IF(Offsets!BJ7&gt;Offsets!BJ$13,Offsets!BJ$13,Offsets!BJ7))</f>
        <v>679.40704770355705</v>
      </c>
      <c r="BK21" s="31">
        <f>BK7+Superelevation!BK16*IF(Offsets!BK7&lt;Offsets!BK$7,Offsets!BK$7,IF(Offsets!BK7&gt;Offsets!BK$13,Offsets!BK$13,Offsets!BK7))</f>
        <v>679.85074211520578</v>
      </c>
      <c r="BL21" s="31">
        <f>BL7+Superelevation!BL16*IF(Offsets!BL7&lt;Offsets!BL$7,Offsets!BL$7,IF(Offsets!BL7&gt;Offsets!BL$13,Offsets!BL$13,Offsets!BL7))</f>
        <v>680.26439164027863</v>
      </c>
      <c r="BM21" s="31">
        <f>BM7+Superelevation!BM16*IF(Offsets!BM7&lt;Offsets!BM$7,Offsets!BM$7,IF(Offsets!BM7&gt;Offsets!BM$13,Offsets!BM$13,Offsets!BM7))</f>
        <v>680.64782927211354</v>
      </c>
      <c r="BN21" s="31">
        <f>BN7+Superelevation!BN16*IF(Offsets!BN7&lt;Offsets!BN$7,Offsets!BN$7,IF(Offsets!BN7&gt;Offsets!BN$13,Offsets!BN$13,Offsets!BN7))</f>
        <v>681.02983981142665</v>
      </c>
      <c r="BO21" s="31">
        <f>BO7+Superelevation!BO16*IF(Offsets!BO7&lt;Offsets!BO$7,Offsets!BO$7,IF(Offsets!BO7&gt;Offsets!BO$13,Offsets!BO$13,Offsets!BO7))</f>
        <v>681.04936232675527</v>
      </c>
      <c r="BP21" s="31">
        <f>BP7+Superelevation!BP16*IF(Offsets!BP7&lt;Offsets!BP$7,Offsets!BP$7,IF(Offsets!BP7&gt;Offsets!BP$13,Offsets!BP$13,Offsets!BP7))</f>
        <v>681.05564868073247</v>
      </c>
      <c r="BQ21" s="31">
        <f>BQ7+Superelevation!BQ16*IF(Offsets!BQ7&lt;Offsets!BQ$7,Offsets!BQ$7,IF(Offsets!BQ7&gt;Offsets!BQ$13,Offsets!BQ$13,Offsets!BQ7))</f>
        <v>681.08803223948701</v>
      </c>
      <c r="BR21" s="31">
        <f>BR7+Superelevation!BR16*IF(Offsets!BR7&lt;Offsets!BR$7,Offsets!BR$7,IF(Offsets!BR7&gt;Offsets!BR$13,Offsets!BR$13,Offsets!BR7))</f>
        <v>681.43362530671425</v>
      </c>
      <c r="BS21" s="30"/>
      <c r="BT21" s="30">
        <f>BT7+Superelevation!BT16*IF(Offsets!BU7&lt;Offsets!BU$7,Offsets!BU$7,IF(Offsets!BU7&gt;Offsets!BU$13,Offsets!BU$13,Offsets!BU7))</f>
        <v>681.93172907356859</v>
      </c>
      <c r="BU21" s="30"/>
      <c r="BV21" s="50"/>
    </row>
    <row r="22" spans="1:74" s="119" customFormat="1" x14ac:dyDescent="0.25">
      <c r="B22" s="124" t="s">
        <v>66</v>
      </c>
      <c r="C22" s="31">
        <f>C8+Superelevation!C17*IF(Offsets!C8&lt;Offsets!C$7,Offsets!C$7,IF(Offsets!C8&gt;Offsets!C$13,Offsets!C$13,Offsets!C8))</f>
        <v>647.78138935330173</v>
      </c>
      <c r="D22" s="31">
        <f>D8+Superelevation!D17*IF(Offsets!D8&lt;Offsets!D$7,Offsets!D$7,IF(Offsets!D8&gt;Offsets!D$13,Offsets!D$13,Offsets!D8))</f>
        <v>647.79190560927873</v>
      </c>
      <c r="E22" s="31">
        <f>E8+Superelevation!E17*IF(Offsets!E8&lt;Offsets!E$7,Offsets!E$7,IF(Offsets!E8&gt;Offsets!E$13,Offsets!E$13,Offsets!E8))</f>
        <v>647.7956195570606</v>
      </c>
      <c r="F22" s="31">
        <f>F8+Superelevation!F17*IF(Offsets!F8&lt;Offsets!F$7,Offsets!F$7,IF(Offsets!F8&gt;Offsets!F$13,Offsets!F$13,Offsets!F8))</f>
        <v>647.89948458787683</v>
      </c>
      <c r="G22" s="31">
        <f>G8+Superelevation!G17*IF(Offsets!G8&lt;Offsets!G$7,Offsets!G$7,IF(Offsets!G8&gt;Offsets!G$13,Offsets!G$13,Offsets!G8))</f>
        <v>648.28963254916323</v>
      </c>
      <c r="H22" s="31">
        <f>H8+Superelevation!H17*IF(Offsets!H8&lt;Offsets!H$7,Offsets!H$7,IF(Offsets!H8&gt;Offsets!H$13,Offsets!H$13,Offsets!H8))</f>
        <v>648.73889271859241</v>
      </c>
      <c r="I22" s="31">
        <f>I8+Superelevation!I17*IF(Offsets!I8&lt;Offsets!I$7,Offsets!I$7,IF(Offsets!I8&gt;Offsets!I$13,Offsets!I$13,Offsets!I8))</f>
        <v>649.24869889943818</v>
      </c>
      <c r="J22" s="31">
        <f>J8+Superelevation!J17*IF(Offsets!J8&lt;Offsets!J$7,Offsets!J$7,IF(Offsets!J8&gt;Offsets!J$13,Offsets!J$13,Offsets!J8))</f>
        <v>649.77492548367582</v>
      </c>
      <c r="K22" s="31">
        <f>K8+Superelevation!K17*IF(Offsets!K8&lt;Offsets!K$7,Offsets!K$7,IF(Offsets!K8&gt;Offsets!K$13,Offsets!K$13,Offsets!K8))</f>
        <v>650.16366939961847</v>
      </c>
      <c r="L22" s="31">
        <f>L8+Superelevation!L17*IF(Offsets!L8&lt;Offsets!L$7,Offsets!L$7,IF(Offsets!L8&gt;Offsets!L$13,Offsets!L$13,Offsets!L8))</f>
        <v>650.31588493669574</v>
      </c>
      <c r="M22" s="31">
        <f>M8+Superelevation!M17*IF(Offsets!M8&lt;Offsets!M$7,Offsets!M$7,IF(Offsets!M8&gt;Offsets!M$13,Offsets!M$13,Offsets!M8))</f>
        <v>650.93210525849815</v>
      </c>
      <c r="N22" s="31">
        <f>N8+Superelevation!N17*IF(Offsets!N8&lt;Offsets!N$7,Offsets!N$7,IF(Offsets!N8&gt;Offsets!N$13,Offsets!N$13,Offsets!N8))</f>
        <v>651.62401211676001</v>
      </c>
      <c r="O22" s="31">
        <f>O8+Superelevation!O17*IF(Offsets!O8&lt;Offsets!O$7,Offsets!O$7,IF(Offsets!O8&gt;Offsets!O$13,Offsets!O$13,Offsets!O8))</f>
        <v>651.82194564094209</v>
      </c>
      <c r="P22" s="31">
        <f>P8+Superelevation!P17*IF(Offsets!P8&lt;Offsets!P$7,Offsets!P$7,IF(Offsets!P8&gt;Offsets!P$13,Offsets!P$13,Offsets!P8))</f>
        <v>652.37847250845016</v>
      </c>
      <c r="Q22" s="31">
        <f>Q8+Superelevation!Q17*IF(Offsets!Q8&lt;Offsets!Q$7,Offsets!Q$7,IF(Offsets!Q8&gt;Offsets!Q$13,Offsets!Q$13,Offsets!Q8))</f>
        <v>653.05597238934809</v>
      </c>
      <c r="R22" s="31">
        <f>R8+Superelevation!R17*IF(Offsets!R8&lt;Offsets!R$7,Offsets!R$7,IF(Offsets!R8&gt;Offsets!R$13,Offsets!R$13,Offsets!R8))</f>
        <v>653.78288364378011</v>
      </c>
      <c r="S22" s="31">
        <f>S8+Superelevation!S17*IF(Offsets!S8&lt;Offsets!S$7,Offsets!S$7,IF(Offsets!S8&gt;Offsets!S$13,Offsets!S$13,Offsets!S8))</f>
        <v>654.58240938081474</v>
      </c>
      <c r="T22" s="31">
        <f>T8+Superelevation!T17*IF(Offsets!T8&lt;Offsets!T$7,Offsets!T$7,IF(Offsets!T8&gt;Offsets!T$13,Offsets!T$13,Offsets!T8))</f>
        <v>654.80524824564554</v>
      </c>
      <c r="U22" s="31">
        <f>U8+Superelevation!U17*IF(Offsets!U8&lt;Offsets!U$7,Offsets!U$7,IF(Offsets!U8&gt;Offsets!U$13,Offsets!U$13,Offsets!U8))</f>
        <v>655.3583951163364</v>
      </c>
      <c r="V22" s="31">
        <f>V8+Superelevation!V17*IF(Offsets!V8&lt;Offsets!V$7,Offsets!V$7,IF(Offsets!V8&gt;Offsets!V$13,Offsets!V$13,Offsets!V8))</f>
        <v>655.41768275590539</v>
      </c>
      <c r="W22" s="31">
        <f>W8+Superelevation!W17*IF(Offsets!W8&lt;Offsets!W$7,Offsets!W$7,IF(Offsets!W8&gt;Offsets!W$13,Offsets!W$13,Offsets!W8))</f>
        <v>656.23864117125981</v>
      </c>
      <c r="X22" s="31">
        <f>X8+Superelevation!X17*IF(Offsets!X8&lt;Offsets!X$7,Offsets!X$7,IF(Offsets!X8&gt;Offsets!X$13,Offsets!X$13,Offsets!X8))</f>
        <v>657.11731208661411</v>
      </c>
      <c r="Y22" s="31">
        <f>Y8+Superelevation!Y17*IF(Offsets!Y8&lt;Offsets!Y$7,Offsets!Y$7,IF(Offsets!Y8&gt;Offsets!Y$13,Offsets!Y$13,Offsets!Y8))</f>
        <v>658.05217675196843</v>
      </c>
      <c r="Z22" s="31">
        <f>Z8+Superelevation!Z17*IF(Offsets!Z8&lt;Offsets!Z$7,Offsets!Z$7,IF(Offsets!Z8&gt;Offsets!Z$13,Offsets!Z$13,Offsets!Z8))</f>
        <v>658.23914968503937</v>
      </c>
      <c r="AA22" s="31">
        <f>AA8+Superelevation!AA17*IF(Offsets!AA8&lt;Offsets!AA$7,Offsets!AA$7,IF(Offsets!AA8&gt;Offsets!AA$13,Offsets!AA$13,Offsets!AA8))</f>
        <v>658.98704141732287</v>
      </c>
      <c r="AB22" s="31">
        <f>AB8+Superelevation!AB17*IF(Offsets!AB8&lt;Offsets!AB$7,Offsets!AB$7,IF(Offsets!AB8&gt;Offsets!AB$13,Offsets!AB$13,Offsets!AB8))</f>
        <v>659.9219060826772</v>
      </c>
      <c r="AC22" s="31">
        <f>AC8+Superelevation!AC17*IF(Offsets!AC8&lt;Offsets!AC$7,Offsets!AC$7,IF(Offsets!AC8&gt;Offsets!AC$13,Offsets!AC$13,Offsets!AC8))</f>
        <v>660.85677074803152</v>
      </c>
      <c r="AD22" s="31">
        <f>AD8+Superelevation!AD17*IF(Offsets!AD8&lt;Offsets!AD$7,Offsets!AD$7,IF(Offsets!AD8&gt;Offsets!AD$13,Offsets!AD$13,Offsets!AD8))</f>
        <v>661.79163541338585</v>
      </c>
      <c r="AE22" s="31">
        <f>AE8+Superelevation!AE17*IF(Offsets!AE8&lt;Offsets!AE$7,Offsets!AE$7,IF(Offsets!AE8&gt;Offsets!AE$13,Offsets!AE$13,Offsets!AE8))</f>
        <v>662.02846779527556</v>
      </c>
      <c r="AF22" s="31">
        <f>AF8+Superelevation!AF17*IF(Offsets!AF8&lt;Offsets!AF$7,Offsets!AF$7,IF(Offsets!AF8&gt;Offsets!AF$13,Offsets!AF$13,Offsets!AF8))</f>
        <v>662.72650007874017</v>
      </c>
      <c r="AG22" s="31">
        <f>AG8+Superelevation!AG17*IF(Offsets!AG8&lt;Offsets!AG$7,Offsets!AG$7,IF(Offsets!AG8&gt;Offsets!AG$13,Offsets!AG$13,Offsets!AG8))</f>
        <v>663.6613647440945</v>
      </c>
      <c r="AH22" s="31">
        <f>AH8+Superelevation!AH17*IF(Offsets!AH8&lt;Offsets!AH$7,Offsets!AH$7,IF(Offsets!AH8&gt;Offsets!AH$13,Offsets!AH$13,Offsets!AH8))</f>
        <v>664.59622940944882</v>
      </c>
      <c r="AI22" s="31">
        <f>AI8+Superelevation!AI17*IF(Offsets!AI8&lt;Offsets!AI$7,Offsets!AI$7,IF(Offsets!AI8&gt;Offsets!AI$13,Offsets!AI$13,Offsets!AI8))</f>
        <v>665.53109407480315</v>
      </c>
      <c r="AJ22" s="31">
        <f>AJ8+Superelevation!AJ17*IF(Offsets!AJ8&lt;Offsets!AJ$7,Offsets!AJ$7,IF(Offsets!AJ8&gt;Offsets!AJ$13,Offsets!AJ$13,Offsets!AJ8))</f>
        <v>666.16680204724412</v>
      </c>
      <c r="AK22" s="31">
        <f>AK8+Superelevation!AK17*IF(Offsets!AK8&lt;Offsets!AK$7,Offsets!AK$7,IF(Offsets!AK8&gt;Offsets!AK$13,Offsets!AK$13,Offsets!AK8))</f>
        <v>666.19173177165351</v>
      </c>
      <c r="AL22" s="31">
        <f>AL8+Superelevation!AL17*IF(Offsets!AL8&lt;Offsets!AL$7,Offsets!AL$7,IF(Offsets!AL8&gt;Offsets!AL$13,Offsets!AL$13,Offsets!AL8))</f>
        <v>666.20120506692911</v>
      </c>
      <c r="AM22" s="31">
        <f>AM8+Superelevation!AM17*IF(Offsets!AM8&lt;Offsets!AM$7,Offsets!AM$7,IF(Offsets!AM8&gt;Offsets!AM$13,Offsets!AM$13,Offsets!AM8))</f>
        <v>666.46595874015748</v>
      </c>
      <c r="AN22" s="31">
        <f>AN8+Superelevation!AN17*IF(Offsets!AN8&lt;Offsets!AN$7,Offsets!AN$7,IF(Offsets!AN8&gt;Offsets!AN$13,Offsets!AN$13,Offsets!AN8))</f>
        <v>667.4008234055118</v>
      </c>
      <c r="AO22" s="31">
        <f>AO8+Superelevation!AO17*IF(Offsets!AO8&lt;Offsets!AO$7,Offsets!AO$7,IF(Offsets!AO8&gt;Offsets!AO$13,Offsets!AO$13,Offsets!AO8))</f>
        <v>668.33568807086613</v>
      </c>
      <c r="AP22" s="31">
        <f>AP8+Superelevation!AP17*IF(Offsets!AP8&lt;Offsets!AP$7,Offsets!AP$7,IF(Offsets!AP8&gt;Offsets!AP$13,Offsets!AP$13,Offsets!AP8))</f>
        <v>669.27055273622045</v>
      </c>
      <c r="AQ22" s="31">
        <f>AQ8+Superelevation!AQ17*IF(Offsets!AQ8&lt;Offsets!AQ$7,Offsets!AQ$7,IF(Offsets!AQ8&gt;Offsets!AQ$13,Offsets!AQ$13,Offsets!AQ8))</f>
        <v>670.20541740157478</v>
      </c>
      <c r="AR22" s="31">
        <f>AR8+Superelevation!AR17*IF(Offsets!AR8&lt;Offsets!AR$7,Offsets!AR$7,IF(Offsets!AR8&gt;Offsets!AR$13,Offsets!AR$13,Offsets!AR8))</f>
        <v>670.92837940944878</v>
      </c>
      <c r="AS22" s="31">
        <f>AS8+Superelevation!AS17*IF(Offsets!AS8&lt;Offsets!AS$7,Offsets!AS$7,IF(Offsets!AS8&gt;Offsets!AS$13,Offsets!AS$13,Offsets!AS8))</f>
        <v>671.1402820669291</v>
      </c>
      <c r="AT22" s="31">
        <f>AT8+Superelevation!AT17*IF(Offsets!AT8&lt;Offsets!AT$7,Offsets!AT$7,IF(Offsets!AT8&gt;Offsets!AT$13,Offsets!AT$13,Offsets!AT8))</f>
        <v>672.03809673228341</v>
      </c>
      <c r="AU22" s="31">
        <f>AU8+Superelevation!AU17*IF(Offsets!AU8&lt;Offsets!AU$7,Offsets!AU$7,IF(Offsets!AU8&gt;Offsets!AU$13,Offsets!AU$13,Offsets!AU8))</f>
        <v>672.89983639763773</v>
      </c>
      <c r="AV22" s="31">
        <f>AV8+Superelevation!AV17*IF(Offsets!AV8&lt;Offsets!AV$7,Offsets!AV$7,IF(Offsets!AV8&gt;Offsets!AV$13,Offsets!AV$13,Offsets!AV8))</f>
        <v>673.09516405511806</v>
      </c>
      <c r="AW22" s="31">
        <f>AW8+Superelevation!AW17*IF(Offsets!AW8&lt;Offsets!AW$7,Offsets!AW$7,IF(Offsets!AW8&gt;Offsets!AW$13,Offsets!AW$13,Offsets!AW8))</f>
        <v>673.76157606299205</v>
      </c>
      <c r="AX22" s="31">
        <f>AX8+Superelevation!AX17*IF(Offsets!AX8&lt;Offsets!AX$7,Offsets!AX$7,IF(Offsets!AX8&gt;Offsets!AX$13,Offsets!AX$13,Offsets!AX8))</f>
        <v>674.60099481894235</v>
      </c>
      <c r="AY22" s="31">
        <f>AY8+Superelevation!AY17*IF(Offsets!AY8&lt;Offsets!AY$7,Offsets!AY$7,IF(Offsets!AY8&gt;Offsets!AY$13,Offsets!AY$13,Offsets!AY8))</f>
        <v>675.39330887473159</v>
      </c>
      <c r="AZ22" s="31">
        <f>AZ8+Superelevation!AZ17*IF(Offsets!AZ8&lt;Offsets!AZ$7,Offsets!AZ$7,IF(Offsets!AZ8&gt;Offsets!AZ$13,Offsets!AZ$13,Offsets!AZ8))</f>
        <v>676.13850147606479</v>
      </c>
      <c r="BA22" s="31">
        <f>BA8+Superelevation!BA17*IF(Offsets!BA8&lt;Offsets!BA$7,Offsets!BA$7,IF(Offsets!BA8&gt;Offsets!BA$13,Offsets!BA$13,Offsets!BA8))</f>
        <v>676.30086086972085</v>
      </c>
      <c r="BB22" s="31">
        <f>BB8+Superelevation!BB17*IF(Offsets!BB8&lt;Offsets!BB$7,Offsets!BB$7,IF(Offsets!BB8&gt;Offsets!BB$13,Offsets!BB$13,Offsets!BB8))</f>
        <v>676.83657262294207</v>
      </c>
      <c r="BC22" s="31">
        <f>BC8+Superelevation!BC17*IF(Offsets!BC8&lt;Offsets!BC$7,Offsets!BC$7,IF(Offsets!BC8&gt;Offsets!BC$13,Offsets!BC$13,Offsets!BC8))</f>
        <v>677.32355924161618</v>
      </c>
      <c r="BD22" s="31">
        <f>BD8+Superelevation!BD17*IF(Offsets!BD8&lt;Offsets!BD$7,Offsets!BD$7,IF(Offsets!BD8&gt;Offsets!BD$13,Offsets!BD$13,Offsets!BD8))</f>
        <v>677.4831009927035</v>
      </c>
      <c r="BE22" s="31">
        <f>BE8+Superelevation!BE17*IF(Offsets!BE8&lt;Offsets!BE$7,Offsets!BE$7,IF(Offsets!BE8&gt;Offsets!BE$13,Offsets!BE$13,Offsets!BE8))</f>
        <v>677.74999391380186</v>
      </c>
      <c r="BF22" s="31">
        <f>BF8+Superelevation!BF17*IF(Offsets!BF8&lt;Offsets!BF$7,Offsets!BF$7,IF(Offsets!BF8&gt;Offsets!BF$13,Offsets!BF$13,Offsets!BF8))</f>
        <v>678.14121196084523</v>
      </c>
      <c r="BG22" s="31">
        <f>BG8+Superelevation!BG17*IF(Offsets!BG8&lt;Offsets!BG$7,Offsets!BG$7,IF(Offsets!BG8&gt;Offsets!BG$13,Offsets!BG$13,Offsets!BG8))</f>
        <v>678.79946922203476</v>
      </c>
      <c r="BH22" s="31">
        <f>BH8+Superelevation!BH17*IF(Offsets!BH8&lt;Offsets!BH$7,Offsets!BH$7,IF(Offsets!BH8&gt;Offsets!BH$13,Offsets!BH$13,Offsets!BH8))</f>
        <v>678.94056437705285</v>
      </c>
      <c r="BI22" s="31">
        <f>BI8+Superelevation!BI17*IF(Offsets!BI8&lt;Offsets!BI$7,Offsets!BI$7,IF(Offsets!BI8&gt;Offsets!BI$13,Offsets!BI$13,Offsets!BI8))</f>
        <v>679.23121421081123</v>
      </c>
      <c r="BJ22" s="31">
        <f>BJ8+Superelevation!BJ17*IF(Offsets!BJ8&lt;Offsets!BJ$7,Offsets!BJ$7,IF(Offsets!BJ8&gt;Offsets!BJ$13,Offsets!BJ$13,Offsets!BJ8))</f>
        <v>679.41846772213557</v>
      </c>
      <c r="BK22" s="31">
        <f>BK8+Superelevation!BK17*IF(Offsets!BK8&lt;Offsets!BK$7,Offsets!BK$7,IF(Offsets!BK8&gt;Offsets!BK$13,Offsets!BK$13,Offsets!BK8))</f>
        <v>679.85099835455071</v>
      </c>
      <c r="BL22" s="31">
        <f>BL8+Superelevation!BL17*IF(Offsets!BL8&lt;Offsets!BL$7,Offsets!BL$7,IF(Offsets!BL8&gt;Offsets!BL$13,Offsets!BL$13,Offsets!BL8))</f>
        <v>680.26616317963192</v>
      </c>
      <c r="BM22" s="31">
        <f>BM8+Superelevation!BM17*IF(Offsets!BM8&lt;Offsets!BM$7,Offsets!BM$7,IF(Offsets!BM8&gt;Offsets!BM$13,Offsets!BM$13,Offsets!BM8))</f>
        <v>680.64852501118889</v>
      </c>
      <c r="BN22" s="31">
        <f>BN8+Superelevation!BN17*IF(Offsets!BN8&lt;Offsets!BN$7,Offsets!BN$7,IF(Offsets!BN8&gt;Offsets!BN$13,Offsets!BN$13,Offsets!BN8))</f>
        <v>681.03469658795041</v>
      </c>
      <c r="BO22" s="31">
        <f>BO8+Superelevation!BO17*IF(Offsets!BO8&lt;Offsets!BO$7,Offsets!BO$7,IF(Offsets!BO8&gt;Offsets!BO$13,Offsets!BO$13,Offsets!BO8))</f>
        <v>681.05424448473809</v>
      </c>
      <c r="BP22" s="31"/>
      <c r="BQ22" s="31"/>
      <c r="BR22" s="30"/>
      <c r="BS22" s="30"/>
      <c r="BT22" s="30"/>
      <c r="BU22" s="30"/>
      <c r="BV22" s="50"/>
    </row>
    <row r="23" spans="1:74" s="119" customFormat="1" x14ac:dyDescent="0.25">
      <c r="B23" s="124" t="s">
        <v>70</v>
      </c>
      <c r="C23" s="31">
        <f>C9+Superelevation!C18*IF(Offsets!C9&lt;Offsets!C$7,Offsets!C$7,IF(Offsets!C9&gt;Offsets!C$13,Offsets!C$13,Offsets!C9))</f>
        <v>0</v>
      </c>
      <c r="D23" s="31">
        <f>D9+Superelevation!D18*IF(Offsets!D9&lt;Offsets!D$7,Offsets!D$7,IF(Offsets!D9&gt;Offsets!D$13,Offsets!D$13,Offsets!D9))</f>
        <v>0</v>
      </c>
      <c r="E23" s="31">
        <f>E9+Superelevation!E18*IF(Offsets!E9&lt;Offsets!E$7,Offsets!E$7,IF(Offsets!E9&gt;Offsets!E$13,Offsets!E$13,Offsets!E9))</f>
        <v>0</v>
      </c>
      <c r="F23" s="31">
        <f>F9+Superelevation!F18*IF(Offsets!F9&lt;Offsets!F$7,Offsets!F$7,IF(Offsets!F9&gt;Offsets!F$13,Offsets!F$13,Offsets!F9))</f>
        <v>0</v>
      </c>
      <c r="G23" s="31">
        <f>G9+Superelevation!G18*IF(Offsets!G9&lt;Offsets!G$7,Offsets!G$7,IF(Offsets!G9&gt;Offsets!G$13,Offsets!G$13,Offsets!G9))</f>
        <v>0</v>
      </c>
      <c r="H23" s="31">
        <f>H9+Superelevation!H18*IF(Offsets!H9&lt;Offsets!H$7,Offsets!H$7,IF(Offsets!H9&gt;Offsets!H$13,Offsets!H$13,Offsets!H9))</f>
        <v>0</v>
      </c>
      <c r="I23" s="31">
        <f>I9+Superelevation!I18*IF(Offsets!I9&lt;Offsets!I$7,Offsets!I$7,IF(Offsets!I9&gt;Offsets!I$13,Offsets!I$13,Offsets!I9))</f>
        <v>0</v>
      </c>
      <c r="J23" s="31">
        <f>J9+Superelevation!J18*IF(Offsets!J9&lt;Offsets!J$7,Offsets!J$7,IF(Offsets!J9&gt;Offsets!J$13,Offsets!J$13,Offsets!J9))</f>
        <v>0</v>
      </c>
      <c r="K23" s="31">
        <f>K9+Superelevation!K18*IF(Offsets!K9&lt;Offsets!K$7,Offsets!K$7,IF(Offsets!K9&gt;Offsets!K$13,Offsets!K$13,Offsets!K9))</f>
        <v>0</v>
      </c>
      <c r="L23" s="31">
        <f>L9+Superelevation!L18*IF(Offsets!L9&lt;Offsets!L$7,Offsets!L$7,IF(Offsets!L9&gt;Offsets!L$13,Offsets!L$13,Offsets!L9))</f>
        <v>0</v>
      </c>
      <c r="M23" s="31">
        <f>M9+Superelevation!M18*IF(Offsets!M9&lt;Offsets!M$7,Offsets!M$7,IF(Offsets!M9&gt;Offsets!M$13,Offsets!M$13,Offsets!M9))</f>
        <v>0</v>
      </c>
      <c r="N23" s="31">
        <f>N9+Superelevation!N18*IF(Offsets!N9&lt;Offsets!N$7,Offsets!N$7,IF(Offsets!N9&gt;Offsets!N$13,Offsets!N$13,Offsets!N9))</f>
        <v>0</v>
      </c>
      <c r="O23" s="31">
        <f>O9+Superelevation!O18*IF(Offsets!O9&lt;Offsets!O$7,Offsets!O$7,IF(Offsets!O9&gt;Offsets!O$13,Offsets!O$13,Offsets!O9))</f>
        <v>0</v>
      </c>
      <c r="P23" s="31">
        <f>P9+Superelevation!P18*IF(Offsets!P9&lt;Offsets!P$7,Offsets!P$7,IF(Offsets!P9&gt;Offsets!P$13,Offsets!P$13,Offsets!P9))</f>
        <v>0</v>
      </c>
      <c r="Q23" s="31">
        <f>Q9+Superelevation!Q18*IF(Offsets!Q9&lt;Offsets!Q$7,Offsets!Q$7,IF(Offsets!Q9&gt;Offsets!Q$13,Offsets!Q$13,Offsets!Q9))</f>
        <v>0</v>
      </c>
      <c r="R23" s="31">
        <f>R9+Superelevation!R18*IF(Offsets!R9&lt;Offsets!R$7,Offsets!R$7,IF(Offsets!R9&gt;Offsets!R$13,Offsets!R$13,Offsets!R9))</f>
        <v>0</v>
      </c>
      <c r="S23" s="31">
        <f>S9+Superelevation!S18*IF(Offsets!S9&lt;Offsets!S$7,Offsets!S$7,IF(Offsets!S9&gt;Offsets!S$13,Offsets!S$13,Offsets!S9))</f>
        <v>0</v>
      </c>
      <c r="T23" s="31">
        <f>T9+Superelevation!T18*IF(Offsets!T9&lt;Offsets!T$7,Offsets!T$7,IF(Offsets!T9&gt;Offsets!T$13,Offsets!T$13,Offsets!T9))</f>
        <v>0</v>
      </c>
      <c r="U23" s="31">
        <f>U9+Superelevation!U18*IF(Offsets!U9&lt;Offsets!U$7,Offsets!U$7,IF(Offsets!U9&gt;Offsets!U$13,Offsets!U$13,Offsets!U9))</f>
        <v>0</v>
      </c>
      <c r="V23" s="31">
        <f>V9+Superelevation!V18*IF(Offsets!V9&lt;Offsets!V$7,Offsets!V$7,IF(Offsets!V9&gt;Offsets!V$13,Offsets!V$13,Offsets!V9))</f>
        <v>0</v>
      </c>
      <c r="W23" s="31">
        <f>W9+Superelevation!W18*IF(Offsets!W9&lt;Offsets!W$7,Offsets!W$7,IF(Offsets!W9&gt;Offsets!W$13,Offsets!W$13,Offsets!W9))</f>
        <v>0</v>
      </c>
      <c r="X23" s="31">
        <f>X9+Superelevation!X18*IF(Offsets!X9&lt;Offsets!X$7,Offsets!X$7,IF(Offsets!X9&gt;Offsets!X$13,Offsets!X$13,Offsets!X9))</f>
        <v>0</v>
      </c>
      <c r="Y23" s="31">
        <f>Y9+Superelevation!Y18*IF(Offsets!Y9&lt;Offsets!Y$7,Offsets!Y$7,IF(Offsets!Y9&gt;Offsets!Y$13,Offsets!Y$13,Offsets!Y9))</f>
        <v>0</v>
      </c>
      <c r="Z23" s="31">
        <f>Z9+Superelevation!Z18*IF(Offsets!Z9&lt;Offsets!Z$7,Offsets!Z$7,IF(Offsets!Z9&gt;Offsets!Z$13,Offsets!Z$13,Offsets!Z9))</f>
        <v>0</v>
      </c>
      <c r="AA23" s="31">
        <f>AA9+Superelevation!AA18*IF(Offsets!AA9&lt;Offsets!AA$7,Offsets!AA$7,IF(Offsets!AA9&gt;Offsets!AA$13,Offsets!AA$13,Offsets!AA9))</f>
        <v>0</v>
      </c>
      <c r="AB23" s="31">
        <f>AB9+Superelevation!AB18*IF(Offsets!AB9&lt;Offsets!AB$7,Offsets!AB$7,IF(Offsets!AB9&gt;Offsets!AB$13,Offsets!AB$13,Offsets!AB9))</f>
        <v>0</v>
      </c>
      <c r="AC23" s="31">
        <f>AC9+Superelevation!AC18*IF(Offsets!AC9&lt;Offsets!AC$7,Offsets!AC$7,IF(Offsets!AC9&gt;Offsets!AC$13,Offsets!AC$13,Offsets!AC9))</f>
        <v>0</v>
      </c>
      <c r="AD23" s="31">
        <f>AD9+Superelevation!AD18*IF(Offsets!AD9&lt;Offsets!AD$7,Offsets!AD$7,IF(Offsets!AD9&gt;Offsets!AD$13,Offsets!AD$13,Offsets!AD9))</f>
        <v>0</v>
      </c>
      <c r="AE23" s="31">
        <f>AE9+Superelevation!AE18*IF(Offsets!AE9&lt;Offsets!AE$7,Offsets!AE$7,IF(Offsets!AE9&gt;Offsets!AE$13,Offsets!AE$13,Offsets!AE9))</f>
        <v>0</v>
      </c>
      <c r="AF23" s="31">
        <f>AF9+Superelevation!AF18*IF(Offsets!AF9&lt;Offsets!AF$7,Offsets!AF$7,IF(Offsets!AF9&gt;Offsets!AF$13,Offsets!AF$13,Offsets!AF9))</f>
        <v>0</v>
      </c>
      <c r="AG23" s="31">
        <f>AG9+Superelevation!AG18*IF(Offsets!AG9&lt;Offsets!AG$7,Offsets!AG$7,IF(Offsets!AG9&gt;Offsets!AG$13,Offsets!AG$13,Offsets!AG9))</f>
        <v>0</v>
      </c>
      <c r="AH23" s="31">
        <f>AH9+Superelevation!AH18*IF(Offsets!AH9&lt;Offsets!AH$7,Offsets!AH$7,IF(Offsets!AH9&gt;Offsets!AH$13,Offsets!AH$13,Offsets!AH9))</f>
        <v>0</v>
      </c>
      <c r="AI23" s="31">
        <f>AI9+Superelevation!AI18*IF(Offsets!AI9&lt;Offsets!AI$7,Offsets!AI$7,IF(Offsets!AI9&gt;Offsets!AI$13,Offsets!AI$13,Offsets!AI9))</f>
        <v>0</v>
      </c>
      <c r="AJ23" s="31">
        <f>AJ9+Superelevation!AJ18*IF(Offsets!AJ9&lt;Offsets!AJ$7,Offsets!AJ$7,IF(Offsets!AJ9&gt;Offsets!AJ$13,Offsets!AJ$13,Offsets!AJ9))</f>
        <v>0</v>
      </c>
      <c r="AK23" s="31">
        <f>AK9+Superelevation!AK18*IF(Offsets!AK9&lt;Offsets!AK$7,Offsets!AK$7,IF(Offsets!AK9&gt;Offsets!AK$13,Offsets!AK$13,Offsets!AK9))</f>
        <v>0</v>
      </c>
      <c r="AL23" s="31">
        <f>AL9+Superelevation!AL18*IF(Offsets!AL9&lt;Offsets!AL$7,Offsets!AL$7,IF(Offsets!AL9&gt;Offsets!AL$13,Offsets!AL$13,Offsets!AL9))</f>
        <v>0</v>
      </c>
      <c r="AM23" s="31">
        <f>AM9+Superelevation!AM18*IF(Offsets!AM9&lt;Offsets!AM$7,Offsets!AM$7,IF(Offsets!AM9&gt;Offsets!AM$13,Offsets!AM$13,Offsets!AM9))</f>
        <v>0</v>
      </c>
      <c r="AN23" s="31">
        <f>AN9+Superelevation!AN18*IF(Offsets!AN9&lt;Offsets!AN$7,Offsets!AN$7,IF(Offsets!AN9&gt;Offsets!AN$13,Offsets!AN$13,Offsets!AN9))</f>
        <v>0</v>
      </c>
      <c r="AO23" s="31">
        <f>AO9+Superelevation!AO18*IF(Offsets!AO9&lt;Offsets!AO$7,Offsets!AO$7,IF(Offsets!AO9&gt;Offsets!AO$13,Offsets!AO$13,Offsets!AO9))</f>
        <v>0</v>
      </c>
      <c r="AP23" s="31">
        <f>AP9+Superelevation!AP18*IF(Offsets!AP9&lt;Offsets!AP$7,Offsets!AP$7,IF(Offsets!AP9&gt;Offsets!AP$13,Offsets!AP$13,Offsets!AP9))</f>
        <v>0</v>
      </c>
      <c r="AQ23" s="31">
        <f>AQ9+Superelevation!AQ18*IF(Offsets!AQ9&lt;Offsets!AQ$7,Offsets!AQ$7,IF(Offsets!AQ9&gt;Offsets!AQ$13,Offsets!AQ$13,Offsets!AQ9))</f>
        <v>0</v>
      </c>
      <c r="AR23" s="31">
        <f>AR9+Superelevation!AR18*IF(Offsets!AR9&lt;Offsets!AR$7,Offsets!AR$7,IF(Offsets!AR9&gt;Offsets!AR$13,Offsets!AR$13,Offsets!AR9))</f>
        <v>0</v>
      </c>
      <c r="AS23" s="31">
        <f>AS9+Superelevation!AS18*IF(Offsets!AS9&lt;Offsets!AS$7,Offsets!AS$7,IF(Offsets!AS9&gt;Offsets!AS$13,Offsets!AS$13,Offsets!AS9))</f>
        <v>0</v>
      </c>
      <c r="AT23" s="31">
        <f>AT9+Superelevation!AT18*IF(Offsets!AT9&lt;Offsets!AT$7,Offsets!AT$7,IF(Offsets!AT9&gt;Offsets!AT$13,Offsets!AT$13,Offsets!AT9))</f>
        <v>0</v>
      </c>
      <c r="AU23" s="31">
        <f>AU9+Superelevation!AU18*IF(Offsets!AU9&lt;Offsets!AU$7,Offsets!AU$7,IF(Offsets!AU9&gt;Offsets!AU$13,Offsets!AU$13,Offsets!AU9))</f>
        <v>0</v>
      </c>
      <c r="AV23" s="31">
        <f>AV9+Superelevation!AV18*IF(Offsets!AV9&lt;Offsets!AV$7,Offsets!AV$7,IF(Offsets!AV9&gt;Offsets!AV$13,Offsets!AV$13,Offsets!AV9))</f>
        <v>0</v>
      </c>
      <c r="AW23" s="31">
        <f>AW9+Superelevation!AW18*IF(Offsets!AW9&lt;Offsets!AW$7,Offsets!AW$7,IF(Offsets!AW9&gt;Offsets!AW$13,Offsets!AW$13,Offsets!AW9))</f>
        <v>0</v>
      </c>
      <c r="AX23" s="31">
        <f>AX9+Superelevation!AX18*IF(Offsets!AX9&lt;Offsets!AX$7,Offsets!AX$7,IF(Offsets!AX9&gt;Offsets!AX$13,Offsets!AX$13,Offsets!AX9))</f>
        <v>0</v>
      </c>
      <c r="AY23" s="31">
        <f>AY9+Superelevation!AY18*IF(Offsets!AY9&lt;Offsets!AY$7,Offsets!AY$7,IF(Offsets!AY9&gt;Offsets!AY$13,Offsets!AY$13,Offsets!AY9))</f>
        <v>0</v>
      </c>
      <c r="AZ23" s="31">
        <f>AZ9+Superelevation!AZ18*IF(Offsets!AZ9&lt;Offsets!AZ$7,Offsets!AZ$7,IF(Offsets!AZ9&gt;Offsets!AZ$13,Offsets!AZ$13,Offsets!AZ9))</f>
        <v>0</v>
      </c>
      <c r="BA23" s="31">
        <f>BA9+Superelevation!BA18*IF(Offsets!BA9&lt;Offsets!BA$7,Offsets!BA$7,IF(Offsets!BA9&gt;Offsets!BA$13,Offsets!BA$13,Offsets!BA9))</f>
        <v>0</v>
      </c>
      <c r="BB23" s="31">
        <f>BB9+Superelevation!BB18*IF(Offsets!BB9&lt;Offsets!BB$7,Offsets!BB$7,IF(Offsets!BB9&gt;Offsets!BB$13,Offsets!BB$13,Offsets!BB9))</f>
        <v>0</v>
      </c>
      <c r="BC23" s="31">
        <f>BC9+Superelevation!BC18*IF(Offsets!BC9&lt;Offsets!BC$7,Offsets!BC$7,IF(Offsets!BC9&gt;Offsets!BC$13,Offsets!BC$13,Offsets!BC9))</f>
        <v>677.37368269373201</v>
      </c>
      <c r="BD23" s="31">
        <f>BD9+Superelevation!BD18*IF(Offsets!BD9&lt;Offsets!BD$7,Offsets!BD$7,IF(Offsets!BD9&gt;Offsets!BD$13,Offsets!BD$13,Offsets!BD9))</f>
        <v>677.53197038470353</v>
      </c>
      <c r="BE23" s="31">
        <f>BE9+Superelevation!BE18*IF(Offsets!BE9&lt;Offsets!BE$7,Offsets!BE$7,IF(Offsets!BE9&gt;Offsets!BE$13,Offsets!BE$13,Offsets!BE9))</f>
        <v>677.80362656404191</v>
      </c>
      <c r="BF23" s="31">
        <f>BF9+Superelevation!BF18*IF(Offsets!BF9&lt;Offsets!BF$7,Offsets!BF$7,IF(Offsets!BF9&gt;Offsets!BF$13,Offsets!BF$13,Offsets!BF9))</f>
        <v>678.19204260410822</v>
      </c>
      <c r="BG23" s="31">
        <f>BG9+Superelevation!BG18*IF(Offsets!BG9&lt;Offsets!BG$7,Offsets!BG$7,IF(Offsets!BG9&gt;Offsets!BG$13,Offsets!BG$13,Offsets!BG9))</f>
        <v>678.85470248564479</v>
      </c>
      <c r="BH23" s="31">
        <f>BH9+Superelevation!BH18*IF(Offsets!BH9&lt;Offsets!BH$7,Offsets!BH$7,IF(Offsets!BH9&gt;Offsets!BH$13,Offsets!BH$13,Offsets!BH9))</f>
        <v>678.99868588009394</v>
      </c>
      <c r="BI23" s="31">
        <f>BI9+Superelevation!BI18*IF(Offsets!BI9&lt;Offsets!BI$7,Offsets!BI$7,IF(Offsets!BI9&gt;Offsets!BI$13,Offsets!BI$13,Offsets!BI9))</f>
        <v>679.2903690929204</v>
      </c>
      <c r="BJ23" s="31">
        <f>BJ9+Superelevation!BJ18*IF(Offsets!BJ9&lt;Offsets!BJ$7,Offsets!BJ$7,IF(Offsets!BJ9&gt;Offsets!BJ$13,Offsets!BJ$13,Offsets!BJ9))</f>
        <v>679.47701520126691</v>
      </c>
      <c r="BK23" s="31">
        <f>BK9+Superelevation!BK18*IF(Offsets!BK9&lt;Offsets!BK$7,Offsets!BK$7,IF(Offsets!BK9&gt;Offsets!BK$13,Offsets!BK$13,Offsets!BK9))</f>
        <v>679.91738508727792</v>
      </c>
      <c r="BL23" s="31">
        <f>BL9+Superelevation!BL18*IF(Offsets!BL9&lt;Offsets!BL$7,Offsets!BL$7,IF(Offsets!BL9&gt;Offsets!BL$13,Offsets!BL$13,Offsets!BL9))</f>
        <v>680.33389370416387</v>
      </c>
      <c r="BM23" s="31">
        <f>BM9+Superelevation!BM18*IF(Offsets!BM9&lt;Offsets!BM$7,Offsets!BM$7,IF(Offsets!BM9&gt;Offsets!BM$13,Offsets!BM$13,Offsets!BM9))</f>
        <v>680.7260363568198</v>
      </c>
      <c r="BN23" s="31">
        <f>BN9+Superelevation!BN18*IF(Offsets!BN9&lt;Offsets!BN$7,Offsets!BN$7,IF(Offsets!BN9&gt;Offsets!BN$13,Offsets!BN$13,Offsets!BN9))</f>
        <v>681.10426621320494</v>
      </c>
      <c r="BO23" s="31">
        <f>BO9+Superelevation!BO18*IF(Offsets!BO9&lt;Offsets!BO$7,Offsets!BO$7,IF(Offsets!BO9&gt;Offsets!BO$13,Offsets!BO$13,Offsets!BO9))</f>
        <v>681.12328814637556</v>
      </c>
      <c r="BP23" s="31"/>
      <c r="BQ23" s="31"/>
      <c r="BR23" s="30"/>
      <c r="BS23" s="30"/>
      <c r="BT23" s="30"/>
      <c r="BU23" s="30"/>
      <c r="BV23" s="50"/>
    </row>
    <row r="24" spans="1:74" s="119" customFormat="1" x14ac:dyDescent="0.25">
      <c r="B24" s="124" t="s">
        <v>67</v>
      </c>
      <c r="C24" s="31">
        <f>C10+Superelevation!C19*IF(Offsets!C10&lt;Offsets!C$7,Offsets!C$7,IF(Offsets!C10&gt;Offsets!C$13,Offsets!C$13,Offsets!C10))</f>
        <v>647.48377429315951</v>
      </c>
      <c r="D24" s="31">
        <f>D10+Superelevation!D19*IF(Offsets!D10&lt;Offsets!D$7,Offsets!D$7,IF(Offsets!D10&gt;Offsets!D$13,Offsets!D$13,Offsets!D10))</f>
        <v>647.49221378486288</v>
      </c>
      <c r="E24" s="31">
        <f>E10+Superelevation!E19*IF(Offsets!E10&lt;Offsets!E$7,Offsets!E$7,IF(Offsets!E10&gt;Offsets!E$13,Offsets!E$13,Offsets!E10))</f>
        <v>647.49522756332544</v>
      </c>
      <c r="F24" s="31">
        <f>F10+Superelevation!F19*IF(Offsets!F10&lt;Offsets!F$7,Offsets!F$7,IF(Offsets!F10&gt;Offsets!F$13,Offsets!F$13,Offsets!F10))</f>
        <v>647.58413555976972</v>
      </c>
      <c r="G24" s="31">
        <f>G10+Superelevation!G19*IF(Offsets!G10&lt;Offsets!G$7,Offsets!G$7,IF(Offsets!G10&gt;Offsets!G$13,Offsets!G$13,Offsets!G10))</f>
        <v>647.93389368771739</v>
      </c>
      <c r="H24" s="31">
        <f>H10+Superelevation!H19*IF(Offsets!H10&lt;Offsets!H$7,Offsets!H$7,IF(Offsets!H10&gt;Offsets!H$13,Offsets!H$13,Offsets!H10))</f>
        <v>648.35265632983521</v>
      </c>
      <c r="I24" s="31">
        <f>I10+Superelevation!I19*IF(Offsets!I10&lt;Offsets!I$7,Offsets!I$7,IF(Offsets!I10&gt;Offsets!I$13,Offsets!I$13,Offsets!I10))</f>
        <v>648.83805889943824</v>
      </c>
      <c r="J24" s="31">
        <f>J10+Superelevation!J19*IF(Offsets!J10&lt;Offsets!J$7,Offsets!J$7,IF(Offsets!J10&gt;Offsets!J$13,Offsets!J$13,Offsets!J10))</f>
        <v>649.36692548367591</v>
      </c>
      <c r="K24" s="31">
        <f>K10+Superelevation!K19*IF(Offsets!K10&lt;Offsets!K$7,Offsets!K$7,IF(Offsets!K10&gt;Offsets!K$13,Offsets!K$13,Offsets!K10))</f>
        <v>649.75941943148348</v>
      </c>
      <c r="L24" s="31">
        <f>L10+Superelevation!L19*IF(Offsets!L10&lt;Offsets!L$7,Offsets!L$7,IF(Offsets!L10&gt;Offsets!L$13,Offsets!L$13,Offsets!L10))</f>
        <v>649.90812493669569</v>
      </c>
      <c r="M24" s="31">
        <f>M10+Superelevation!M19*IF(Offsets!M10&lt;Offsets!M$7,Offsets!M$7,IF(Offsets!M10&gt;Offsets!M$13,Offsets!M$13,Offsets!M10))</f>
        <v>650.5244412584982</v>
      </c>
      <c r="N24" s="31">
        <f>N10+Superelevation!N19*IF(Offsets!N10&lt;Offsets!N$7,Offsets!N$7,IF(Offsets!N10&gt;Offsets!N$13,Offsets!N$13,Offsets!N10))</f>
        <v>651.21625211675996</v>
      </c>
      <c r="O24" s="31">
        <f>O10+Superelevation!O19*IF(Offsets!O10&lt;Offsets!O$7,Offsets!O$7,IF(Offsets!O10&gt;Offsets!O$13,Offsets!O$13,Offsets!O10))</f>
        <v>651.40931658767761</v>
      </c>
      <c r="P24" s="31">
        <f>P10+Superelevation!P19*IF(Offsets!P10&lt;Offsets!P$7,Offsets!P$7,IF(Offsets!P10&gt;Offsets!P$13,Offsets!P$13,Offsets!P10))</f>
        <v>651.98242450845009</v>
      </c>
      <c r="Q24" s="31">
        <f>Q10+Superelevation!Q19*IF(Offsets!Q10&lt;Offsets!Q$7,Offsets!Q$7,IF(Offsets!Q10&gt;Offsets!Q$13,Offsets!Q$13,Offsets!Q10))</f>
        <v>652.69146442326803</v>
      </c>
      <c r="R24" s="31">
        <f>R10+Superelevation!R19*IF(Offsets!R10&lt;Offsets!R$7,Offsets!R$7,IF(Offsets!R10&gt;Offsets!R$13,Offsets!R$13,Offsets!R10))</f>
        <v>653.47009936314009</v>
      </c>
      <c r="S24" s="31">
        <f>S10+Superelevation!S19*IF(Offsets!S10&lt;Offsets!S$7,Offsets!S$7,IF(Offsets!S10&gt;Offsets!S$13,Offsets!S$13,Offsets!S10))</f>
        <v>654.32159460214302</v>
      </c>
      <c r="T24" s="31">
        <f>T10+Superelevation!T19*IF(Offsets!T10&lt;Offsets!T$7,Offsets!T$7,IF(Offsets!T10&gt;Offsets!T$13,Offsets!T$13,Offsets!T10))</f>
        <v>654.55259511807549</v>
      </c>
      <c r="U24" s="31">
        <f>U10+Superelevation!U19*IF(Offsets!U10&lt;Offsets!U$7,Offsets!U$7,IF(Offsets!U10&gt;Offsets!U$13,Offsets!U$13,Offsets!U10))</f>
        <v>655.14502029633638</v>
      </c>
      <c r="V24" s="31">
        <f>V10+Superelevation!V19*IF(Offsets!V10&lt;Offsets!V$7,Offsets!V$7,IF(Offsets!V10&gt;Offsets!V$13,Offsets!V$13,Offsets!V10))</f>
        <v>655.20797075590542</v>
      </c>
      <c r="W24" s="31">
        <f>W10+Superelevation!W19*IF(Offsets!W10&lt;Offsets!W$7,Offsets!W$7,IF(Offsets!W10&gt;Offsets!W$13,Offsets!W$13,Offsets!W10))</f>
        <v>656.08056667125982</v>
      </c>
      <c r="X24" s="31">
        <f>X10+Superelevation!X19*IF(Offsets!X10&lt;Offsets!X$7,Offsets!X$7,IF(Offsets!X10&gt;Offsets!X$13,Offsets!X$13,Offsets!X10))</f>
        <v>656.98471208661408</v>
      </c>
      <c r="Y24" s="31">
        <f>Y10+Superelevation!Y19*IF(Offsets!Y10&lt;Offsets!Y$7,Offsets!Y$7,IF(Offsets!Y10&gt;Offsets!Y$13,Offsets!Y$13,Offsets!Y10))</f>
        <v>657.91957675196841</v>
      </c>
      <c r="Z24" s="31">
        <f>Z10+Superelevation!Z19*IF(Offsets!Z10&lt;Offsets!Z$7,Offsets!Z$7,IF(Offsets!Z10&gt;Offsets!Z$13,Offsets!Z$13,Offsets!Z10))</f>
        <v>658.10654968503934</v>
      </c>
      <c r="AA24" s="31">
        <f>AA10+Superelevation!AA19*IF(Offsets!AA10&lt;Offsets!AA$7,Offsets!AA$7,IF(Offsets!AA10&gt;Offsets!AA$13,Offsets!AA$13,Offsets!AA10))</f>
        <v>658.85444141732285</v>
      </c>
      <c r="AB24" s="31">
        <f>AB10+Superelevation!AB19*IF(Offsets!AB10&lt;Offsets!AB$7,Offsets!AB$7,IF(Offsets!AB10&gt;Offsets!AB$13,Offsets!AB$13,Offsets!AB10))</f>
        <v>659.78930608267717</v>
      </c>
      <c r="AC24" s="31">
        <f>AC10+Superelevation!AC19*IF(Offsets!AC10&lt;Offsets!AC$7,Offsets!AC$7,IF(Offsets!AC10&gt;Offsets!AC$13,Offsets!AC$13,Offsets!AC10))</f>
        <v>660.7241707480315</v>
      </c>
      <c r="AD24" s="31">
        <f>AD10+Superelevation!AD19*IF(Offsets!AD10&lt;Offsets!AD$7,Offsets!AD$7,IF(Offsets!AD10&gt;Offsets!AD$13,Offsets!AD$13,Offsets!AD10))</f>
        <v>661.65903541338582</v>
      </c>
      <c r="AE24" s="31">
        <f>AE10+Superelevation!AE19*IF(Offsets!AE10&lt;Offsets!AE$7,Offsets!AE$7,IF(Offsets!AE10&gt;Offsets!AE$13,Offsets!AE$13,Offsets!AE10))</f>
        <v>661.89586779527554</v>
      </c>
      <c r="AF24" s="31">
        <f>AF10+Superelevation!AF19*IF(Offsets!AF10&lt;Offsets!AF$7,Offsets!AF$7,IF(Offsets!AF10&gt;Offsets!AF$13,Offsets!AF$13,Offsets!AF10))</f>
        <v>662.59390007874015</v>
      </c>
      <c r="AG24" s="31">
        <f>AG10+Superelevation!AG19*IF(Offsets!AG10&lt;Offsets!AG$7,Offsets!AG$7,IF(Offsets!AG10&gt;Offsets!AG$13,Offsets!AG$13,Offsets!AG10))</f>
        <v>663.52876474409447</v>
      </c>
      <c r="AH24" s="31">
        <f>AH10+Superelevation!AH19*IF(Offsets!AH10&lt;Offsets!AH$7,Offsets!AH$7,IF(Offsets!AH10&gt;Offsets!AH$13,Offsets!AH$13,Offsets!AH10))</f>
        <v>664.4636294094488</v>
      </c>
      <c r="AI24" s="31">
        <f>AI10+Superelevation!AI19*IF(Offsets!AI10&lt;Offsets!AI$7,Offsets!AI$7,IF(Offsets!AI10&gt;Offsets!AI$13,Offsets!AI$13,Offsets!AI10))</f>
        <v>665.39849407480312</v>
      </c>
      <c r="AJ24" s="31">
        <f>AJ10+Superelevation!AJ19*IF(Offsets!AJ10&lt;Offsets!AJ$7,Offsets!AJ$7,IF(Offsets!AJ10&gt;Offsets!AJ$13,Offsets!AJ$13,Offsets!AJ10))</f>
        <v>666.03420204724409</v>
      </c>
      <c r="AK24" s="31">
        <f>AK10+Superelevation!AK19*IF(Offsets!AK10&lt;Offsets!AK$7,Offsets!AK$7,IF(Offsets!AK10&gt;Offsets!AK$13,Offsets!AK$13,Offsets!AK10))</f>
        <v>666.05913177165348</v>
      </c>
      <c r="AL24" s="31">
        <f>AL10+Superelevation!AL19*IF(Offsets!AL10&lt;Offsets!AL$7,Offsets!AL$7,IF(Offsets!AL10&gt;Offsets!AL$13,Offsets!AL$13,Offsets!AL10))</f>
        <v>666.06860506692908</v>
      </c>
      <c r="AM24" s="31">
        <f>AM10+Superelevation!AM19*IF(Offsets!AM10&lt;Offsets!AM$7,Offsets!AM$7,IF(Offsets!AM10&gt;Offsets!AM$13,Offsets!AM$13,Offsets!AM10))</f>
        <v>666.33335874015745</v>
      </c>
      <c r="AN24" s="31">
        <f>AN10+Superelevation!AN19*IF(Offsets!AN10&lt;Offsets!AN$7,Offsets!AN$7,IF(Offsets!AN10&gt;Offsets!AN$13,Offsets!AN$13,Offsets!AN10))</f>
        <v>667.26822340551178</v>
      </c>
      <c r="AO24" s="31">
        <f>AO10+Superelevation!AO19*IF(Offsets!AO10&lt;Offsets!AO$7,Offsets!AO$7,IF(Offsets!AO10&gt;Offsets!AO$13,Offsets!AO$13,Offsets!AO10))</f>
        <v>668.2030880708661</v>
      </c>
      <c r="AP24" s="31">
        <f>AP10+Superelevation!AP19*IF(Offsets!AP10&lt;Offsets!AP$7,Offsets!AP$7,IF(Offsets!AP10&gt;Offsets!AP$13,Offsets!AP$13,Offsets!AP10))</f>
        <v>669.13795273622043</v>
      </c>
      <c r="AQ24" s="31">
        <f>AQ10+Superelevation!AQ19*IF(Offsets!AQ10&lt;Offsets!AQ$7,Offsets!AQ$7,IF(Offsets!AQ10&gt;Offsets!AQ$13,Offsets!AQ$13,Offsets!AQ10))</f>
        <v>670.07281740157475</v>
      </c>
      <c r="AR24" s="31">
        <f>AR10+Superelevation!AR19*IF(Offsets!AR10&lt;Offsets!AR$7,Offsets!AR$7,IF(Offsets!AR10&gt;Offsets!AR$13,Offsets!AR$13,Offsets!AR10))</f>
        <v>670.79577940944876</v>
      </c>
      <c r="AS24" s="31">
        <f>AS10+Superelevation!AS19*IF(Offsets!AS10&lt;Offsets!AS$7,Offsets!AS$7,IF(Offsets!AS10&gt;Offsets!AS$13,Offsets!AS$13,Offsets!AS10))</f>
        <v>671.00768206692908</v>
      </c>
      <c r="AT24" s="31">
        <f>AT10+Superelevation!AT19*IF(Offsets!AT10&lt;Offsets!AT$7,Offsets!AT$7,IF(Offsets!AT10&gt;Offsets!AT$13,Offsets!AT$13,Offsets!AT10))</f>
        <v>671.92229273228338</v>
      </c>
      <c r="AU24" s="31">
        <f>AU10+Superelevation!AU19*IF(Offsets!AU10&lt;Offsets!AU$7,Offsets!AU$7,IF(Offsets!AU10&gt;Offsets!AU$13,Offsets!AU$13,Offsets!AU10))</f>
        <v>672.81718239763768</v>
      </c>
      <c r="AV24" s="31">
        <f>AV10+Superelevation!AV19*IF(Offsets!AV10&lt;Offsets!AV$7,Offsets!AV$7,IF(Offsets!AV10&gt;Offsets!AV$13,Offsets!AV$13,Offsets!AV10))</f>
        <v>673.02002405511803</v>
      </c>
      <c r="AW24" s="31">
        <f>AW10+Superelevation!AW19*IF(Offsets!AW10&lt;Offsets!AW$7,Offsets!AW$7,IF(Offsets!AW10&gt;Offsets!AW$13,Offsets!AW$13,Offsets!AW10))</f>
        <v>673.71207206299209</v>
      </c>
      <c r="AX24" s="31">
        <f>AX10+Superelevation!AX19*IF(Offsets!AX10&lt;Offsets!AX$7,Offsets!AX$7,IF(Offsets!AX10&gt;Offsets!AX$13,Offsets!AX$13,Offsets!AX10))</f>
        <v>674.58464081894238</v>
      </c>
      <c r="AY24" s="31">
        <f>AY10+Superelevation!AY19*IF(Offsets!AY10&lt;Offsets!AY$7,Offsets!AY$7,IF(Offsets!AY10&gt;Offsets!AY$13,Offsets!AY$13,Offsets!AY10))</f>
        <v>675.41010487473159</v>
      </c>
      <c r="AZ24" s="31">
        <f>AZ10+Superelevation!AZ19*IF(Offsets!AZ10&lt;Offsets!AZ$7,Offsets!AZ$7,IF(Offsets!AZ10&gt;Offsets!AZ$13,Offsets!AZ$13,Offsets!AZ10))</f>
        <v>676.18844747606477</v>
      </c>
      <c r="BA24" s="31">
        <f>BA10+Superelevation!BA19*IF(Offsets!BA10&lt;Offsets!BA$7,Offsets!BA$7,IF(Offsets!BA10&gt;Offsets!BA$13,Offsets!BA$13,Offsets!BA10))</f>
        <v>676.35832086972084</v>
      </c>
      <c r="BB24" s="31">
        <f>BB10+Superelevation!BB19*IF(Offsets!BB10&lt;Offsets!BB$7,Offsets!BB$7,IF(Offsets!BB10&gt;Offsets!BB$13,Offsets!BB$13,Offsets!BB10))</f>
        <v>676.91966862294214</v>
      </c>
      <c r="BC24" s="31">
        <f>BC10+Superelevation!BC19*IF(Offsets!BC10&lt;Offsets!BC$7,Offsets!BC$7,IF(Offsets!BC10&gt;Offsets!BC$13,Offsets!BC$13,Offsets!BC10))</f>
        <v>677.442392576521</v>
      </c>
      <c r="BD24" s="31">
        <f>BD10+Superelevation!BD19*IF(Offsets!BD10&lt;Offsets!BD$7,Offsets!BD$7,IF(Offsets!BD10&gt;Offsets!BD$13,Offsets!BD$13,Offsets!BD10))</f>
        <v>677.60010046854347</v>
      </c>
      <c r="BE24" s="31">
        <f>BE10+Superelevation!BE19*IF(Offsets!BE10&lt;Offsets!BE$7,Offsets!BE$7,IF(Offsets!BE10&gt;Offsets!BE$13,Offsets!BE$13,Offsets!BE10))</f>
        <v>677.8801744245219</v>
      </c>
      <c r="BF24" s="31">
        <f>BF10+Superelevation!BF19*IF(Offsets!BF10&lt;Offsets!BF$7,Offsets!BF$7,IF(Offsets!BF10&gt;Offsets!BF$13,Offsets!BF$13,Offsets!BF10))</f>
        <v>678.26525235625149</v>
      </c>
      <c r="BG24" s="31">
        <f>BG10+Superelevation!BG19*IF(Offsets!BG10&lt;Offsets!BG$7,Offsets!BG$7,IF(Offsets!BG10&gt;Offsets!BG$13,Offsets!BG$13,Offsets!BG10))</f>
        <v>678.92002188533547</v>
      </c>
      <c r="BH24" s="31">
        <f>BH10+Superelevation!BH19*IF(Offsets!BH10&lt;Offsets!BH$7,Offsets!BH$7,IF(Offsets!BH10&gt;Offsets!BH$13,Offsets!BH$13,Offsets!BH10))</f>
        <v>679.06226560016955</v>
      </c>
      <c r="BI24" s="31">
        <f>BI10+Superelevation!BI19*IF(Offsets!BI10&lt;Offsets!BI$7,Offsets!BI$7,IF(Offsets!BI10&gt;Offsets!BI$13,Offsets!BI$13,Offsets!BI10))</f>
        <v>679.35095857012118</v>
      </c>
      <c r="BJ24" s="31">
        <f>BJ10+Superelevation!BJ19*IF(Offsets!BJ10&lt;Offsets!BJ$7,Offsets!BJ$7,IF(Offsets!BJ10&gt;Offsets!BJ$13,Offsets!BJ$13,Offsets!BJ10))</f>
        <v>679.53583758844729</v>
      </c>
      <c r="BK24" s="31">
        <f>BK10+Superelevation!BK19*IF(Offsets!BK10&lt;Offsets!BK$7,Offsets!BK$7,IF(Offsets!BK10&gt;Offsets!BK$13,Offsets!BK$13,Offsets!BK10))</f>
        <v>679.98509729826719</v>
      </c>
      <c r="BL24" s="31">
        <f>BL10+Superelevation!BL19*IF(Offsets!BL10&lt;Offsets!BL$7,Offsets!BL$7,IF(Offsets!BL10&gt;Offsets!BL$13,Offsets!BL$13,Offsets!BL10))</f>
        <v>680.40953511609246</v>
      </c>
      <c r="BM24" s="31">
        <f>BM10+Superelevation!BM19*IF(Offsets!BM10&lt;Offsets!BM$7,Offsets!BM$7,IF(Offsets!BM10&gt;Offsets!BM$13,Offsets!BM$13,Offsets!BM10))</f>
        <v>680.80794327827539</v>
      </c>
      <c r="BN24" s="31">
        <f>BN10+Superelevation!BN19*IF(Offsets!BN10&lt;Offsets!BN$7,Offsets!BN$7,IF(Offsets!BN10&gt;Offsets!BN$13,Offsets!BN$13,Offsets!BN10))</f>
        <v>681.1827381307213</v>
      </c>
      <c r="BO24" s="31">
        <f>BO10+Superelevation!BO19*IF(Offsets!BO10&lt;Offsets!BO$7,Offsets!BO$7,IF(Offsets!BO10&gt;Offsets!BO$13,Offsets!BO$13,Offsets!BO10))</f>
        <v>681.20137709170729</v>
      </c>
      <c r="BP24" s="31"/>
      <c r="BQ24" s="31"/>
      <c r="BR24" s="30"/>
      <c r="BS24" s="30"/>
      <c r="BT24" s="30"/>
      <c r="BU24" s="30"/>
      <c r="BV24" s="50"/>
    </row>
    <row r="25" spans="1:74" s="119" customFormat="1" x14ac:dyDescent="0.25">
      <c r="B25" s="124" t="s">
        <v>68</v>
      </c>
      <c r="C25" s="31">
        <f>C11+Superelevation!C20*IF(Offsets!C11&lt;Offsets!C$7,Offsets!C$7,IF(Offsets!C11&gt;Offsets!C$13,Offsets!C$13,Offsets!C11))</f>
        <v>647.1674780854047</v>
      </c>
      <c r="D25" s="31">
        <f>D11+Superelevation!D20*IF(Offsets!D11&lt;Offsets!D$7,Offsets!D$7,IF(Offsets!D11&gt;Offsets!D$13,Offsets!D$13,Offsets!D11))</f>
        <v>647.17510054087359</v>
      </c>
      <c r="E25" s="31">
        <f>E11+Superelevation!E20*IF(Offsets!E11&lt;Offsets!E$7,Offsets!E$7,IF(Offsets!E11&gt;Offsets!E$13,Offsets!E$13,Offsets!E11))</f>
        <v>647.17783041550967</v>
      </c>
      <c r="F25" s="31">
        <f>F11+Superelevation!F20*IF(Offsets!F11&lt;Offsets!F$7,Offsets!F$7,IF(Offsets!F11&gt;Offsets!F$13,Offsets!F$13,Offsets!F11))</f>
        <v>647.25884577717579</v>
      </c>
      <c r="G25" s="31">
        <f>G11+Superelevation!G20*IF(Offsets!G11&lt;Offsets!G$7,Offsets!G$7,IF(Offsets!G11&gt;Offsets!G$13,Offsets!G$13,Offsets!G11))</f>
        <v>647.57796293119861</v>
      </c>
      <c r="H25" s="31">
        <f>H11+Superelevation!H20*IF(Offsets!H11&lt;Offsets!H$7,Offsets!H$7,IF(Offsets!H11&gt;Offsets!H$13,Offsets!H$13,Offsets!H11))</f>
        <v>647.96664769261827</v>
      </c>
      <c r="I25" s="31">
        <f>I11+Superelevation!I20*IF(Offsets!I11&lt;Offsets!I$7,Offsets!I$7,IF(Offsets!I11&gt;Offsets!I$13,Offsets!I$13,Offsets!I11))</f>
        <v>648.42772241059527</v>
      </c>
      <c r="J25" s="31">
        <f>J11+Superelevation!J20*IF(Offsets!J11&lt;Offsets!J$7,Offsets!J$7,IF(Offsets!J11&gt;Offsets!J$13,Offsets!J$13,Offsets!J11))</f>
        <v>648.9589254836759</v>
      </c>
      <c r="K25" s="31">
        <f>K11+Superelevation!K20*IF(Offsets!K11&lt;Offsets!K$7,Offsets!K$7,IF(Offsets!K11&gt;Offsets!K$13,Offsets!K$13,Offsets!K11))</f>
        <v>649.35521980875376</v>
      </c>
      <c r="L25" s="31">
        <f>L11+Superelevation!L20*IF(Offsets!L11&lt;Offsets!L$7,Offsets!L$7,IF(Offsets!L11&gt;Offsets!L$13,Offsets!L$13,Offsets!L11))</f>
        <v>649.50036493669563</v>
      </c>
      <c r="M25" s="31">
        <f>M11+Superelevation!M20*IF(Offsets!M11&lt;Offsets!M$7,Offsets!M$7,IF(Offsets!M11&gt;Offsets!M$13,Offsets!M$13,Offsets!M11))</f>
        <v>650.11672925849814</v>
      </c>
      <c r="N25" s="31">
        <f>N11+Superelevation!N20*IF(Offsets!N11&lt;Offsets!N$7,Offsets!N$7,IF(Offsets!N11&gt;Offsets!N$13,Offsets!N$13,Offsets!N11))</f>
        <v>650.80849211676002</v>
      </c>
      <c r="O25" s="31">
        <f>O11+Superelevation!O20*IF(Offsets!O11&lt;Offsets!O$7,Offsets!O$7,IF(Offsets!O11&gt;Offsets!O$13,Offsets!O$13,Offsets!O11))</f>
        <v>650.996304426699</v>
      </c>
      <c r="P25" s="31">
        <f>P11+Superelevation!P20*IF(Offsets!P11&lt;Offsets!P$7,Offsets!P$7,IF(Offsets!P11&gt;Offsets!P$13,Offsets!P$13,Offsets!P11))</f>
        <v>651.57442450845008</v>
      </c>
      <c r="Q25" s="31">
        <f>Q11+Superelevation!Q20*IF(Offsets!Q11&lt;Offsets!Q$7,Offsets!Q$7,IF(Offsets!Q11&gt;Offsets!Q$13,Offsets!Q$13,Offsets!Q11))</f>
        <v>652.32699936066808</v>
      </c>
      <c r="R25" s="31">
        <f>R11+Superelevation!R20*IF(Offsets!R11&lt;Offsets!R$7,Offsets!R$7,IF(Offsets!R11&gt;Offsets!R$13,Offsets!R$13,Offsets!R11))</f>
        <v>653.1577434176321</v>
      </c>
      <c r="S25" s="31">
        <f>S11+Superelevation!S20*IF(Offsets!S11&lt;Offsets!S$7,Offsets!S$7,IF(Offsets!S11&gt;Offsets!S$13,Offsets!S$13,Offsets!S11))</f>
        <v>654.06086562455107</v>
      </c>
      <c r="T25" s="31">
        <f>T11+Superelevation!T20*IF(Offsets!T11&lt;Offsets!T$7,Offsets!T$7,IF(Offsets!T11&gt;Offsets!T$13,Offsets!T$13,Offsets!T11))</f>
        <v>654.29881298333737</v>
      </c>
      <c r="U25" s="31">
        <f>U11+Superelevation!U20*IF(Offsets!U11&lt;Offsets!U$7,Offsets!U$7,IF(Offsets!U11&gt;Offsets!U$13,Offsets!U$13,Offsets!U11))</f>
        <v>654.93164547633637</v>
      </c>
      <c r="V25" s="31">
        <f>V11+Superelevation!V20*IF(Offsets!V11&lt;Offsets!V$7,Offsets!V$7,IF(Offsets!V11&gt;Offsets!V$13,Offsets!V$13,Offsets!V11))</f>
        <v>654.99825875590545</v>
      </c>
      <c r="W25" s="31">
        <f>W11+Superelevation!W20*IF(Offsets!W11&lt;Offsets!W$7,Offsets!W$7,IF(Offsets!W11&gt;Offsets!W$13,Offsets!W$13,Offsets!W11))</f>
        <v>655.92249217125982</v>
      </c>
      <c r="X25" s="31">
        <f>X11+Superelevation!X20*IF(Offsets!X11&lt;Offsets!X$7,Offsets!X$7,IF(Offsets!X11&gt;Offsets!X$13,Offsets!X$13,Offsets!X11))</f>
        <v>656.85211208661406</v>
      </c>
      <c r="Y25" s="31">
        <f>Y11+Superelevation!Y20*IF(Offsets!Y11&lt;Offsets!Y$7,Offsets!Y$7,IF(Offsets!Y11&gt;Offsets!Y$13,Offsets!Y$13,Offsets!Y11))</f>
        <v>657.78697675196838</v>
      </c>
      <c r="Z25" s="31">
        <f>Z11+Superelevation!Z20*IF(Offsets!Z11&lt;Offsets!Z$7,Offsets!Z$7,IF(Offsets!Z11&gt;Offsets!Z$13,Offsets!Z$13,Offsets!Z11))</f>
        <v>657.97394968503932</v>
      </c>
      <c r="AA25" s="31">
        <f>AA11+Superelevation!AA20*IF(Offsets!AA11&lt;Offsets!AA$7,Offsets!AA$7,IF(Offsets!AA11&gt;Offsets!AA$13,Offsets!AA$13,Offsets!AA11))</f>
        <v>658.72184141732282</v>
      </c>
      <c r="AB25" s="31">
        <f>AB11+Superelevation!AB20*IF(Offsets!AB11&lt;Offsets!AB$7,Offsets!AB$7,IF(Offsets!AB11&gt;Offsets!AB$13,Offsets!AB$13,Offsets!AB11))</f>
        <v>659.65670608267715</v>
      </c>
      <c r="AC25" s="31">
        <f>AC11+Superelevation!AC20*IF(Offsets!AC11&lt;Offsets!AC$7,Offsets!AC$7,IF(Offsets!AC11&gt;Offsets!AC$13,Offsets!AC$13,Offsets!AC11))</f>
        <v>660.59157074803147</v>
      </c>
      <c r="AD25" s="31">
        <f>AD11+Superelevation!AD20*IF(Offsets!AD11&lt;Offsets!AD$7,Offsets!AD$7,IF(Offsets!AD11&gt;Offsets!AD$13,Offsets!AD$13,Offsets!AD11))</f>
        <v>661.5264354133858</v>
      </c>
      <c r="AE25" s="31">
        <f>AE11+Superelevation!AE20*IF(Offsets!AE11&lt;Offsets!AE$7,Offsets!AE$7,IF(Offsets!AE11&gt;Offsets!AE$13,Offsets!AE$13,Offsets!AE11))</f>
        <v>661.76326779527551</v>
      </c>
      <c r="AF25" s="31">
        <f>AF11+Superelevation!AF20*IF(Offsets!AF11&lt;Offsets!AF$7,Offsets!AF$7,IF(Offsets!AF11&gt;Offsets!AF$13,Offsets!AF$13,Offsets!AF11))</f>
        <v>662.46130007874012</v>
      </c>
      <c r="AG25" s="31">
        <f>AG11+Superelevation!AG20*IF(Offsets!AG11&lt;Offsets!AG$7,Offsets!AG$7,IF(Offsets!AG11&gt;Offsets!AG$13,Offsets!AG$13,Offsets!AG11))</f>
        <v>663.39616474409445</v>
      </c>
      <c r="AH25" s="31">
        <f>AH11+Superelevation!AH20*IF(Offsets!AH11&lt;Offsets!AH$7,Offsets!AH$7,IF(Offsets!AH11&gt;Offsets!AH$13,Offsets!AH$13,Offsets!AH11))</f>
        <v>664.33102940944877</v>
      </c>
      <c r="AI25" s="31">
        <f>AI11+Superelevation!AI20*IF(Offsets!AI11&lt;Offsets!AI$7,Offsets!AI$7,IF(Offsets!AI11&gt;Offsets!AI$13,Offsets!AI$13,Offsets!AI11))</f>
        <v>665.2658940748031</v>
      </c>
      <c r="AJ25" s="31">
        <f>AJ11+Superelevation!AJ20*IF(Offsets!AJ11&lt;Offsets!AJ$7,Offsets!AJ$7,IF(Offsets!AJ11&gt;Offsets!AJ$13,Offsets!AJ$13,Offsets!AJ11))</f>
        <v>665.90160204724407</v>
      </c>
      <c r="AK25" s="31">
        <f>AK11+Superelevation!AK20*IF(Offsets!AK11&lt;Offsets!AK$7,Offsets!AK$7,IF(Offsets!AK11&gt;Offsets!AK$13,Offsets!AK$13,Offsets!AK11))</f>
        <v>665.92653177165346</v>
      </c>
      <c r="AL25" s="31">
        <f>AL11+Superelevation!AL20*IF(Offsets!AL11&lt;Offsets!AL$7,Offsets!AL$7,IF(Offsets!AL11&gt;Offsets!AL$13,Offsets!AL$13,Offsets!AL11))</f>
        <v>665.93600506692906</v>
      </c>
      <c r="AM25" s="31">
        <f>AM11+Superelevation!AM20*IF(Offsets!AM11&lt;Offsets!AM$7,Offsets!AM$7,IF(Offsets!AM11&gt;Offsets!AM$13,Offsets!AM$13,Offsets!AM11))</f>
        <v>666.20075874015743</v>
      </c>
      <c r="AN25" s="31">
        <f>AN11+Superelevation!AN20*IF(Offsets!AN11&lt;Offsets!AN$7,Offsets!AN$7,IF(Offsets!AN11&gt;Offsets!AN$13,Offsets!AN$13,Offsets!AN11))</f>
        <v>667.13562340551175</v>
      </c>
      <c r="AO25" s="31">
        <f>AO11+Superelevation!AO20*IF(Offsets!AO11&lt;Offsets!AO$7,Offsets!AO$7,IF(Offsets!AO11&gt;Offsets!AO$13,Offsets!AO$13,Offsets!AO11))</f>
        <v>668.07048807086608</v>
      </c>
      <c r="AP25" s="31">
        <f>AP11+Superelevation!AP20*IF(Offsets!AP11&lt;Offsets!AP$7,Offsets!AP$7,IF(Offsets!AP11&gt;Offsets!AP$13,Offsets!AP$13,Offsets!AP11))</f>
        <v>669.0053527362204</v>
      </c>
      <c r="AQ25" s="31">
        <f>AQ11+Superelevation!AQ20*IF(Offsets!AQ11&lt;Offsets!AQ$7,Offsets!AQ$7,IF(Offsets!AQ11&gt;Offsets!AQ$13,Offsets!AQ$13,Offsets!AQ11))</f>
        <v>669.94021740157473</v>
      </c>
      <c r="AR25" s="31">
        <f>AR11+Superelevation!AR20*IF(Offsets!AR11&lt;Offsets!AR$7,Offsets!AR$7,IF(Offsets!AR11&gt;Offsets!AR$13,Offsets!AR$13,Offsets!AR11))</f>
        <v>670.66317940944873</v>
      </c>
      <c r="AS25" s="31">
        <f>AS11+Superelevation!AS20*IF(Offsets!AS11&lt;Offsets!AS$7,Offsets!AS$7,IF(Offsets!AS11&gt;Offsets!AS$13,Offsets!AS$13,Offsets!AS11))</f>
        <v>670.87508206692905</v>
      </c>
      <c r="AT25" s="31">
        <f>AT11+Superelevation!AT20*IF(Offsets!AT11&lt;Offsets!AT$7,Offsets!AT$7,IF(Offsets!AT11&gt;Offsets!AT$13,Offsets!AT$13,Offsets!AT11))</f>
        <v>671.80648873228336</v>
      </c>
      <c r="AU25" s="31">
        <f>AU11+Superelevation!AU20*IF(Offsets!AU11&lt;Offsets!AU$7,Offsets!AU$7,IF(Offsets!AU11&gt;Offsets!AU$13,Offsets!AU$13,Offsets!AU11))</f>
        <v>672.73452839763775</v>
      </c>
      <c r="AV25" s="31">
        <f>AV11+Superelevation!AV20*IF(Offsets!AV11&lt;Offsets!AV$7,Offsets!AV$7,IF(Offsets!AV11&gt;Offsets!AV$13,Offsets!AV$13,Offsets!AV11))</f>
        <v>672.94488405511811</v>
      </c>
      <c r="AW25" s="31">
        <f>AW11+Superelevation!AW20*IF(Offsets!AW11&lt;Offsets!AW$7,Offsets!AW$7,IF(Offsets!AW11&gt;Offsets!AW$13,Offsets!AW$13,Offsets!AW11))</f>
        <v>673.66256806299202</v>
      </c>
      <c r="AX25" s="31">
        <f>AX11+Superelevation!AX20*IF(Offsets!AX11&lt;Offsets!AX$7,Offsets!AX$7,IF(Offsets!AX11&gt;Offsets!AX$13,Offsets!AX$13,Offsets!AX11))</f>
        <v>674.5682868189424</v>
      </c>
      <c r="AY25" s="31">
        <f>AY11+Superelevation!AY20*IF(Offsets!AY11&lt;Offsets!AY$7,Offsets!AY$7,IF(Offsets!AY11&gt;Offsets!AY$13,Offsets!AY$13,Offsets!AY11))</f>
        <v>675.42690087473159</v>
      </c>
      <c r="AZ25" s="31">
        <f>AZ11+Superelevation!AZ20*IF(Offsets!AZ11&lt;Offsets!AZ$7,Offsets!AZ$7,IF(Offsets!AZ11&gt;Offsets!AZ$13,Offsets!AZ$13,Offsets!AZ11))</f>
        <v>676.23839347606486</v>
      </c>
      <c r="BA25" s="31">
        <f>BA11+Superelevation!BA20*IF(Offsets!BA11&lt;Offsets!BA$7,Offsets!BA$7,IF(Offsets!BA11&gt;Offsets!BA$13,Offsets!BA$13,Offsets!BA11))</f>
        <v>676.41578086972083</v>
      </c>
      <c r="BB25" s="31">
        <f>BB11+Superelevation!BB20*IF(Offsets!BB11&lt;Offsets!BB$7,Offsets!BB$7,IF(Offsets!BB11&gt;Offsets!BB$13,Offsets!BB$13,Offsets!BB11))</f>
        <v>677.0027646229421</v>
      </c>
      <c r="BC25" s="31">
        <f>BC11+Superelevation!BC20*IF(Offsets!BC11&lt;Offsets!BC$7,Offsets!BC$7,IF(Offsets!BC11&gt;Offsets!BC$13,Offsets!BC$13,Offsets!BC11))</f>
        <v>638.99023</v>
      </c>
      <c r="BD25" s="31">
        <f>BD11+Superelevation!BD20*IF(Offsets!BD11&lt;Offsets!BD$7,Offsets!BD$7,IF(Offsets!BD11&gt;Offsets!BD$13,Offsets!BD$13,Offsets!BD11))</f>
        <v>677.71714095366349</v>
      </c>
      <c r="BE25" s="31">
        <f>BE11+Superelevation!BE20*IF(Offsets!BE11&lt;Offsets!BE$7,Offsets!BE$7,IF(Offsets!BE11&gt;Offsets!BE$13,Offsets!BE$13,Offsets!BE11))</f>
        <v>678.01210582932185</v>
      </c>
      <c r="BF25" s="31">
        <f>BF11+Superelevation!BF20*IF(Offsets!BF11&lt;Offsets!BF$7,Offsets!BF$7,IF(Offsets!BF11&gt;Offsets!BF$13,Offsets!BF$13,Offsets!BF11))</f>
        <v>678.39139567062102</v>
      </c>
      <c r="BG25" s="31">
        <f>BG11+Superelevation!BG20*IF(Offsets!BG11&lt;Offsets!BG$7,Offsets!BG$7,IF(Offsets!BG11&gt;Offsets!BG$13,Offsets!BG$13,Offsets!BG11))</f>
        <v>679.03451539915773</v>
      </c>
      <c r="BH25" s="31">
        <f>BH11+Superelevation!BH20*IF(Offsets!BH11&lt;Offsets!BH$7,Offsets!BH$7,IF(Offsets!BH11&gt;Offsets!BH$13,Offsets!BH$13,Offsets!BH11))</f>
        <v>679.17439522364896</v>
      </c>
      <c r="BI25" s="31">
        <f>BI11+Superelevation!BI20*IF(Offsets!BI11&lt;Offsets!BI$7,Offsets!BI$7,IF(Offsets!BI11&gt;Offsets!BI$13,Offsets!BI$13,Offsets!BI11))</f>
        <v>679.4583217452232</v>
      </c>
      <c r="BJ25" s="31">
        <f>BJ11+Superelevation!BJ20*IF(Offsets!BJ11&lt;Offsets!BJ$7,Offsets!BJ$7,IF(Offsets!BJ11&gt;Offsets!BJ$13,Offsets!BJ$13,Offsets!BJ11))</f>
        <v>679.64012204566018</v>
      </c>
      <c r="BK25" s="31">
        <f>BK11+Superelevation!BK20*IF(Offsets!BK11&lt;Offsets!BK$7,Offsets!BK$7,IF(Offsets!BK11&gt;Offsets!BK$13,Offsets!BK$13,Offsets!BK11))</f>
        <v>680.08338785242836</v>
      </c>
      <c r="BL25" s="31">
        <f>BL11+Superelevation!BL20*IF(Offsets!BL11&lt;Offsets!BL$7,Offsets!BL$7,IF(Offsets!BL11&gt;Offsets!BL$13,Offsets!BL$13,Offsets!BL11))</f>
        <v>680.50326548629005</v>
      </c>
      <c r="BM25" s="31">
        <f>BM11+Superelevation!BM20*IF(Offsets!BM11&lt;Offsets!BM$7,Offsets!BM$7,IF(Offsets!BM11&gt;Offsets!BM$13,Offsets!BM$13,Offsets!BM11))</f>
        <v>680.89910316748296</v>
      </c>
      <c r="BN25" s="31">
        <f>BN11+Superelevation!BN20*IF(Offsets!BN11&lt;Offsets!BN$7,Offsets!BN$7,IF(Offsets!BN11&gt;Offsets!BN$13,Offsets!BN$13,Offsets!BN11))</f>
        <v>681.26861385975462</v>
      </c>
      <c r="BO25" s="31">
        <f>BO11+Superelevation!BO20*IF(Offsets!BO11&lt;Offsets!BO$7,Offsets!BO$7,IF(Offsets!BO11&gt;Offsets!BO$13,Offsets!BO$13,Offsets!BO11))</f>
        <v>681.28635608838852</v>
      </c>
      <c r="BP25" s="31"/>
      <c r="BQ25" s="31"/>
      <c r="BR25" s="30"/>
      <c r="BS25" s="30"/>
      <c r="BT25" s="30"/>
      <c r="BU25" s="30"/>
      <c r="BV25" s="50"/>
    </row>
    <row r="26" spans="1:74" s="119" customFormat="1" x14ac:dyDescent="0.25">
      <c r="B26" s="125" t="s">
        <v>69</v>
      </c>
      <c r="C26" s="31">
        <f>C12+Superelevation!C21*IF(Offsets!C12&lt;Offsets!C$7,Offsets!C$7,IF(Offsets!C12&gt;Offsets!C$13,Offsets!C$13,Offsets!C12))</f>
        <v>646.85120778990859</v>
      </c>
      <c r="D26" s="31">
        <f>D12+Superelevation!D21*IF(Offsets!D12&lt;Offsets!D$7,Offsets!D$7,IF(Offsets!D12&gt;Offsets!D$13,Offsets!D$13,Offsets!D12))</f>
        <v>646.85812905577382</v>
      </c>
      <c r="E26" s="31">
        <f>E12+Superelevation!E21*IF(Offsets!E12&lt;Offsets!E$7,Offsets!E$7,IF(Offsets!E12&gt;Offsets!E$13,Offsets!E$13,Offsets!E12))</f>
        <v>646.86072690165929</v>
      </c>
      <c r="F26" s="31">
        <f>F12+Superelevation!F21*IF(Offsets!F12&lt;Offsets!F$7,Offsets!F$7,IF(Offsets!F12&gt;Offsets!F$13,Offsets!F$13,Offsets!F12))</f>
        <v>646.93355599458187</v>
      </c>
      <c r="G26" s="31">
        <f>G12+Superelevation!G21*IF(Offsets!G12&lt;Offsets!G$7,Offsets!G$7,IF(Offsets!G12&gt;Offsets!G$13,Offsets!G$13,Offsets!G12))</f>
        <v>647.22446951035465</v>
      </c>
      <c r="H26" s="31">
        <f>H12+Superelevation!H21*IF(Offsets!H12&lt;Offsets!H$7,Offsets!H$7,IF(Offsets!H12&gt;Offsets!H$13,Offsets!H$13,Offsets!H12))</f>
        <v>647.59097856156507</v>
      </c>
      <c r="I26" s="31">
        <f>I12+Superelevation!I21*IF(Offsets!I12&lt;Offsets!I$7,Offsets!I$7,IF(Offsets!I12&gt;Offsets!I$13,Offsets!I$13,Offsets!I12))</f>
        <v>648.01962641059527</v>
      </c>
      <c r="J26" s="31">
        <f>J12+Superelevation!J21*IF(Offsets!J12&lt;Offsets!J$7,Offsets!J$7,IF(Offsets!J12&gt;Offsets!J$13,Offsets!J$13,Offsets!J12))</f>
        <v>648.55092548367588</v>
      </c>
      <c r="K26" s="31">
        <f>K12+Superelevation!K21*IF(Offsets!K12&lt;Offsets!K$7,Offsets!K$7,IF(Offsets!K12&gt;Offsets!K$13,Offsets!K$13,Offsets!K12))</f>
        <v>648.95128353085465</v>
      </c>
      <c r="L26" s="31">
        <f>L12+Superelevation!L21*IF(Offsets!L12&lt;Offsets!L$7,Offsets!L$7,IF(Offsets!L12&gt;Offsets!L$13,Offsets!L$13,Offsets!L12))</f>
        <v>649.09260493669569</v>
      </c>
      <c r="M26" s="31">
        <f>M12+Superelevation!M21*IF(Offsets!M12&lt;Offsets!M$7,Offsets!M$7,IF(Offsets!M12&gt;Offsets!M$13,Offsets!M$13,Offsets!M12))</f>
        <v>649.71424925849817</v>
      </c>
      <c r="N26" s="31">
        <f>N12+Superelevation!N21*IF(Offsets!N12&lt;Offsets!N$7,Offsets!N$7,IF(Offsets!N12&gt;Offsets!N$13,Offsets!N$13,Offsets!N12))</f>
        <v>650.40068411675998</v>
      </c>
      <c r="O26" s="31">
        <f>O12+Superelevation!O21*IF(Offsets!O12&lt;Offsets!O$7,Offsets!O$7,IF(Offsets!O12&gt;Offsets!O$13,Offsets!O$13,Offsets!O12))</f>
        <v>650.58372825969502</v>
      </c>
      <c r="P26" s="31">
        <f>P12+Superelevation!P21*IF(Offsets!P12&lt;Offsets!P$7,Offsets!P$7,IF(Offsets!P12&gt;Offsets!P$13,Offsets!P$13,Offsets!P12))</f>
        <v>651.16642450845018</v>
      </c>
      <c r="Q26" s="31">
        <f>Q12+Superelevation!Q21*IF(Offsets!Q12&lt;Offsets!Q$7,Offsets!Q$7,IF(Offsets!Q12&gt;Offsets!Q$13,Offsets!Q$13,Offsets!Q12))</f>
        <v>651.96299544519013</v>
      </c>
      <c r="R26" s="31">
        <f>R12+Superelevation!R21*IF(Offsets!R12&lt;Offsets!R$7,Offsets!R$7,IF(Offsets!R12&gt;Offsets!R$13,Offsets!R$13,Offsets!R12))</f>
        <v>652.85349328475206</v>
      </c>
      <c r="S26" s="31">
        <f>S12+Superelevation!S21*IF(Offsets!S12&lt;Offsets!S$7,Offsets!S$7,IF(Offsets!S12&gt;Offsets!S$13,Offsets!S$13,Offsets!S12))</f>
        <v>653.80551036503937</v>
      </c>
      <c r="T26" s="31">
        <f>T12+Superelevation!T21*IF(Offsets!T12&lt;Offsets!T$7,Offsets!T$7,IF(Offsets!T12&gt;Offsets!T$13,Offsets!T$13,Offsets!T12))</f>
        <v>654.04790300204718</v>
      </c>
      <c r="U26" s="31">
        <f>U12+Superelevation!U21*IF(Offsets!U12&lt;Offsets!U$7,Offsets!U$7,IF(Offsets!U12&gt;Offsets!U$13,Offsets!U$13,Offsets!U12))</f>
        <v>654.71827065633636</v>
      </c>
      <c r="V26" s="31">
        <f>V12+Superelevation!V21*IF(Offsets!V12&lt;Offsets!V$7,Offsets!V$7,IF(Offsets!V12&gt;Offsets!V$13,Offsets!V$13,Offsets!V12))</f>
        <v>654.78854675590549</v>
      </c>
      <c r="W26" s="31">
        <f>W12+Superelevation!W21*IF(Offsets!W12&lt;Offsets!W$7,Offsets!W$7,IF(Offsets!W12&gt;Offsets!W$13,Offsets!W$13,Offsets!W12))</f>
        <v>655.76441767125971</v>
      </c>
      <c r="X26" s="31">
        <f>X12+Superelevation!X21*IF(Offsets!X12&lt;Offsets!X$7,Offsets!X$7,IF(Offsets!X12&gt;Offsets!X$13,Offsets!X$13,Offsets!X12))</f>
        <v>656.71951208661403</v>
      </c>
      <c r="Y26" s="31">
        <f>Y12+Superelevation!Y21*IF(Offsets!Y12&lt;Offsets!Y$7,Offsets!Y$7,IF(Offsets!Y12&gt;Offsets!Y$13,Offsets!Y$13,Offsets!Y12))</f>
        <v>657.65437675196836</v>
      </c>
      <c r="Z26" s="31">
        <f>Z12+Superelevation!Z21*IF(Offsets!Z12&lt;Offsets!Z$7,Offsets!Z$7,IF(Offsets!Z12&gt;Offsets!Z$13,Offsets!Z$13,Offsets!Z12))</f>
        <v>657.84134968503929</v>
      </c>
      <c r="AA26" s="31">
        <f>AA12+Superelevation!AA21*IF(Offsets!AA12&lt;Offsets!AA$7,Offsets!AA$7,IF(Offsets!AA12&gt;Offsets!AA$13,Offsets!AA$13,Offsets!AA12))</f>
        <v>658.5892414173228</v>
      </c>
      <c r="AB26" s="31">
        <f>AB12+Superelevation!AB21*IF(Offsets!AB12&lt;Offsets!AB$7,Offsets!AB$7,IF(Offsets!AB12&gt;Offsets!AB$13,Offsets!AB$13,Offsets!AB12))</f>
        <v>659.52410608267712</v>
      </c>
      <c r="AC26" s="31">
        <f>AC12+Superelevation!AC21*IF(Offsets!AC12&lt;Offsets!AC$7,Offsets!AC$7,IF(Offsets!AC12&gt;Offsets!AC$13,Offsets!AC$13,Offsets!AC12))</f>
        <v>660.45897074803145</v>
      </c>
      <c r="AD26" s="31">
        <f>AD12+Superelevation!AD21*IF(Offsets!AD12&lt;Offsets!AD$7,Offsets!AD$7,IF(Offsets!AD12&gt;Offsets!AD$13,Offsets!AD$13,Offsets!AD12))</f>
        <v>661.39383541338577</v>
      </c>
      <c r="AE26" s="31">
        <f>AE12+Superelevation!AE21*IF(Offsets!AE12&lt;Offsets!AE$7,Offsets!AE$7,IF(Offsets!AE12&gt;Offsets!AE$13,Offsets!AE$13,Offsets!AE12))</f>
        <v>661.63066779527549</v>
      </c>
      <c r="AF26" s="31">
        <f>AF12+Superelevation!AF21*IF(Offsets!AF12&lt;Offsets!AF$7,Offsets!AF$7,IF(Offsets!AF12&gt;Offsets!AF$13,Offsets!AF$13,Offsets!AF12))</f>
        <v>662.3287000787401</v>
      </c>
      <c r="AG26" s="31">
        <f>AG12+Superelevation!AG21*IF(Offsets!AG12&lt;Offsets!AG$7,Offsets!AG$7,IF(Offsets!AG12&gt;Offsets!AG$13,Offsets!AG$13,Offsets!AG12))</f>
        <v>663.26356474409442</v>
      </c>
      <c r="AH26" s="31">
        <f>AH12+Superelevation!AH21*IF(Offsets!AH12&lt;Offsets!AH$7,Offsets!AH$7,IF(Offsets!AH12&gt;Offsets!AH$13,Offsets!AH$13,Offsets!AH12))</f>
        <v>664.19842940944875</v>
      </c>
      <c r="AI26" s="31">
        <f>AI12+Superelevation!AI21*IF(Offsets!AI12&lt;Offsets!AI$7,Offsets!AI$7,IF(Offsets!AI12&gt;Offsets!AI$13,Offsets!AI$13,Offsets!AI12))</f>
        <v>665.13329407480308</v>
      </c>
      <c r="AJ26" s="31">
        <f>AJ12+Superelevation!AJ21*IF(Offsets!AJ12&lt;Offsets!AJ$7,Offsets!AJ$7,IF(Offsets!AJ12&gt;Offsets!AJ$13,Offsets!AJ$13,Offsets!AJ12))</f>
        <v>665.76900204724404</v>
      </c>
      <c r="AK26" s="31">
        <f>AK12+Superelevation!AK21*IF(Offsets!AK12&lt;Offsets!AK$7,Offsets!AK$7,IF(Offsets!AK12&gt;Offsets!AK$13,Offsets!AK$13,Offsets!AK12))</f>
        <v>665.79393177165343</v>
      </c>
      <c r="AL26" s="31">
        <f>AL12+Superelevation!AL21*IF(Offsets!AL12&lt;Offsets!AL$7,Offsets!AL$7,IF(Offsets!AL12&gt;Offsets!AL$13,Offsets!AL$13,Offsets!AL12))</f>
        <v>665.80340506692903</v>
      </c>
      <c r="AM26" s="31">
        <f>AM12+Superelevation!AM21*IF(Offsets!AM12&lt;Offsets!AM$7,Offsets!AM$7,IF(Offsets!AM12&gt;Offsets!AM$13,Offsets!AM$13,Offsets!AM12))</f>
        <v>666.0681587401574</v>
      </c>
      <c r="AN26" s="31">
        <f>AN12+Superelevation!AN21*IF(Offsets!AN12&lt;Offsets!AN$7,Offsets!AN$7,IF(Offsets!AN12&gt;Offsets!AN$13,Offsets!AN$13,Offsets!AN12))</f>
        <v>667.00302340551173</v>
      </c>
      <c r="AO26" s="31">
        <f>AO12+Superelevation!AO21*IF(Offsets!AO12&lt;Offsets!AO$7,Offsets!AO$7,IF(Offsets!AO12&gt;Offsets!AO$13,Offsets!AO$13,Offsets!AO12))</f>
        <v>667.93788807086605</v>
      </c>
      <c r="AP26" s="31">
        <f>AP12+Superelevation!AP21*IF(Offsets!AP12&lt;Offsets!AP$7,Offsets!AP$7,IF(Offsets!AP12&gt;Offsets!AP$13,Offsets!AP$13,Offsets!AP12))</f>
        <v>668.87275273622038</v>
      </c>
      <c r="AQ26" s="31">
        <f>AQ12+Superelevation!AQ21*IF(Offsets!AQ12&lt;Offsets!AQ$7,Offsets!AQ$7,IF(Offsets!AQ12&gt;Offsets!AQ$13,Offsets!AQ$13,Offsets!AQ12))</f>
        <v>669.8076174015747</v>
      </c>
      <c r="AR26" s="31">
        <f>AR12+Superelevation!AR21*IF(Offsets!AR12&lt;Offsets!AR$7,Offsets!AR$7,IF(Offsets!AR12&gt;Offsets!AR$13,Offsets!AR$13,Offsets!AR12))</f>
        <v>670.53057940944871</v>
      </c>
      <c r="AS26" s="31">
        <f>AS12+Superelevation!AS21*IF(Offsets!AS12&lt;Offsets!AS$7,Offsets!AS$7,IF(Offsets!AS12&gt;Offsets!AS$13,Offsets!AS$13,Offsets!AS12))</f>
        <v>670.74248206692903</v>
      </c>
      <c r="AT26" s="31">
        <f>AT12+Superelevation!AT21*IF(Offsets!AT12&lt;Offsets!AT$7,Offsets!AT$7,IF(Offsets!AT12&gt;Offsets!AT$13,Offsets!AT$13,Offsets!AT12))</f>
        <v>671.69068473228344</v>
      </c>
      <c r="AU26" s="31">
        <f>AU12+Superelevation!AU21*IF(Offsets!AU12&lt;Offsets!AU$7,Offsets!AU$7,IF(Offsets!AU12&gt;Offsets!AU$13,Offsets!AU$13,Offsets!AU12))</f>
        <v>672.6518743976377</v>
      </c>
      <c r="AV26" s="31">
        <f>AV12+Superelevation!AV21*IF(Offsets!AV12&lt;Offsets!AV$7,Offsets!AV$7,IF(Offsets!AV12&gt;Offsets!AV$13,Offsets!AV$13,Offsets!AV12))</f>
        <v>672.86974405511808</v>
      </c>
      <c r="AW26" s="31">
        <f>AW12+Superelevation!AW21*IF(Offsets!AW12&lt;Offsets!AW$7,Offsets!AW$7,IF(Offsets!AW12&gt;Offsets!AW$13,Offsets!AW$13,Offsets!AW12))</f>
        <v>673.61306406299207</v>
      </c>
      <c r="AX26" s="31">
        <f>AX12+Superelevation!AX21*IF(Offsets!AX12&lt;Offsets!AX$7,Offsets!AX$7,IF(Offsets!AX12&gt;Offsets!AX$13,Offsets!AX$13,Offsets!AX12))</f>
        <v>674.55193281894242</v>
      </c>
      <c r="AY26" s="31">
        <f>AY12+Superelevation!AY21*IF(Offsets!AY12&lt;Offsets!AY$7,Offsets!AY$7,IF(Offsets!AY12&gt;Offsets!AY$13,Offsets!AY$13,Offsets!AY12))</f>
        <v>675.44369687473159</v>
      </c>
      <c r="AZ26" s="31">
        <f>AZ12+Superelevation!AZ21*IF(Offsets!AZ12&lt;Offsets!AZ$7,Offsets!AZ$7,IF(Offsets!AZ12&gt;Offsets!AZ$13,Offsets!AZ$13,Offsets!AZ12))</f>
        <v>676.28833947606483</v>
      </c>
      <c r="BA26" s="31">
        <f>BA12+Superelevation!BA21*IF(Offsets!BA12&lt;Offsets!BA$7,Offsets!BA$7,IF(Offsets!BA12&gt;Offsets!BA$13,Offsets!BA$13,Offsets!BA12))</f>
        <v>676.47324086972083</v>
      </c>
      <c r="BB26" s="31">
        <f>BB12+Superelevation!BB21*IF(Offsets!BB12&lt;Offsets!BB$7,Offsets!BB$7,IF(Offsets!BB12&gt;Offsets!BB$13,Offsets!BB$13,Offsets!BB12))</f>
        <v>677.08586062294205</v>
      </c>
      <c r="BC26" s="31">
        <f>BC12+Superelevation!BC21*IF(Offsets!BC12&lt;Offsets!BC$7,Offsets!BC$7,IF(Offsets!BC12&gt;Offsets!BC$13,Offsets!BC$13,Offsets!BC12))</f>
        <v>638.99023</v>
      </c>
      <c r="BD26" s="31">
        <f>BD12+Superelevation!BD21*IF(Offsets!BD12&lt;Offsets!BD$7,Offsets!BD$7,IF(Offsets!BD12&gt;Offsets!BD$13,Offsets!BD$13,Offsets!BD12))</f>
        <v>677.83419510854355</v>
      </c>
      <c r="BE26" s="31">
        <f>BE12+Superelevation!BE21*IF(Offsets!BE12&lt;Offsets!BE$7,Offsets!BE$7,IF(Offsets!BE12&gt;Offsets!BE$13,Offsets!BE$13,Offsets!BE12))</f>
        <v>678.1440218754019</v>
      </c>
      <c r="BF26" s="31">
        <f>BF12+Superelevation!BF21*IF(Offsets!BF12&lt;Offsets!BF$7,Offsets!BF$7,IF(Offsets!BF12&gt;Offsets!BF$13,Offsets!BF$13,Offsets!BF12))</f>
        <v>678.51822885998808</v>
      </c>
      <c r="BG26" s="31">
        <f>BG12+Superelevation!BG21*IF(Offsets!BG12&lt;Offsets!BG$7,Offsets!BG$7,IF(Offsets!BG12&gt;Offsets!BG$13,Offsets!BG$13,Offsets!BG12))</f>
        <v>679.14995767892003</v>
      </c>
      <c r="BH26" s="31">
        <f>BH12+Superelevation!BH21*IF(Offsets!BH12&lt;Offsets!BH$7,Offsets!BH$7,IF(Offsets!BH12&gt;Offsets!BH$13,Offsets!BH$13,Offsets!BH12))</f>
        <v>679.28740927977492</v>
      </c>
      <c r="BI26" s="31">
        <f>BI12+Superelevation!BI21*IF(Offsets!BI12&lt;Offsets!BI$7,Offsets!BI$7,IF(Offsets!BI12&gt;Offsets!BI$13,Offsets!BI$13,Offsets!BI12))</f>
        <v>679.56683134010825</v>
      </c>
      <c r="BJ26" s="31">
        <f>BJ12+Superelevation!BJ21*IF(Offsets!BJ12&lt;Offsets!BJ$7,Offsets!BJ$7,IF(Offsets!BJ12&gt;Offsets!BJ$13,Offsets!BJ$13,Offsets!BJ12))</f>
        <v>679.7458039339781</v>
      </c>
      <c r="BK26" s="31">
        <f>BK12+Superelevation!BK21*IF(Offsets!BK12&lt;Offsets!BK$7,Offsets!BK$7,IF(Offsets!BK12&gt;Offsets!BK$13,Offsets!BK$13,Offsets!BK12))</f>
        <v>680.18430721363154</v>
      </c>
      <c r="BL26" s="31">
        <f>BL12+Superelevation!BL21*IF(Offsets!BL12&lt;Offsets!BL$7,Offsets!BL$7,IF(Offsets!BL12&gt;Offsets!BL$13,Offsets!BL$13,Offsets!BL12))</f>
        <v>680.59991279954897</v>
      </c>
      <c r="BM26" s="31">
        <f>BM12+Superelevation!BM21*IF(Offsets!BM12&lt;Offsets!BM$7,Offsets!BM$7,IF(Offsets!BM12&gt;Offsets!BM$13,Offsets!BM$13,Offsets!BM12))</f>
        <v>680.99279804043863</v>
      </c>
      <c r="BN26" s="31">
        <f>BN12+Superelevation!BN21*IF(Offsets!BN12&lt;Offsets!BN$7,Offsets!BN$7,IF(Offsets!BN12&gt;Offsets!BN$13,Offsets!BN$13,Offsets!BN12))</f>
        <v>681.36057616820506</v>
      </c>
      <c r="BO26" s="31">
        <f>BO12+Superelevation!BO21*IF(Offsets!BO12&lt;Offsets!BO$7,Offsets!BO$7,IF(Offsets!BO12&gt;Offsets!BO$13,Offsets!BO$13,Offsets!BO12))</f>
        <v>681.37781010961351</v>
      </c>
      <c r="BP26" s="31"/>
      <c r="BQ26" s="31"/>
      <c r="BR26" s="30"/>
      <c r="BS26" s="30"/>
      <c r="BT26" s="30"/>
      <c r="BU26" s="30"/>
      <c r="BV26" s="50"/>
    </row>
    <row r="27" spans="1:74" s="119" customFormat="1" x14ac:dyDescent="0.25">
      <c r="B27" s="125" t="s">
        <v>5</v>
      </c>
      <c r="C27" s="31">
        <f>C13+Superelevation!C22*IF(Offsets!C13&lt;Offsets!C$7,Offsets!C$7,IF(Offsets!C13&gt;Offsets!C$13,Offsets!C$13,Offsets!C13))</f>
        <v>646.82431275435147</v>
      </c>
      <c r="D27" s="31">
        <f>D13+Superelevation!D22*IF(Offsets!D13&lt;Offsets!D$7,Offsets!D$7,IF(Offsets!D13&gt;Offsets!D$13,Offsets!D$13,Offsets!D13))</f>
        <v>646.83183661313922</v>
      </c>
      <c r="E27" s="31">
        <f>E13+Superelevation!E22*IF(Offsets!E13&lt;Offsets!E$7,Offsets!E$7,IF(Offsets!E13&gt;Offsets!E$13,Offsets!E$13,Offsets!E13))</f>
        <v>646.8346956794785</v>
      </c>
      <c r="F27" s="31">
        <f>F13+Superelevation!F22*IF(Offsets!F13&lt;Offsets!F$7,Offsets!F$7,IF(Offsets!F13&gt;Offsets!F$13,Offsets!F$13,Offsets!F13))</f>
        <v>646.91520096850661</v>
      </c>
      <c r="G27" s="31">
        <f>G13+Superelevation!G22*IF(Offsets!G13&lt;Offsets!G$7,Offsets!G$7,IF(Offsets!G13&gt;Offsets!G$13,Offsets!G$13,Offsets!G13))</f>
        <v>647.22446951035465</v>
      </c>
      <c r="H27" s="31">
        <f>H13+Superelevation!H22*IF(Offsets!H13&lt;Offsets!H$7,Offsets!H$7,IF(Offsets!H13&gt;Offsets!H$13,Offsets!H$13,Offsets!H13))</f>
        <v>647.59097856156507</v>
      </c>
      <c r="I27" s="31">
        <f>I13+Superelevation!I22*IF(Offsets!I13&lt;Offsets!I$7,Offsets!I$7,IF(Offsets!I13&gt;Offsets!I$13,Offsets!I$13,Offsets!I13))</f>
        <v>648.01962641059527</v>
      </c>
      <c r="J27" s="31">
        <f>J13+Superelevation!J22*IF(Offsets!J13&lt;Offsets!J$7,Offsets!J$7,IF(Offsets!J13&gt;Offsets!J$13,Offsets!J$13,Offsets!J13))</f>
        <v>648.52706948367586</v>
      </c>
      <c r="K27" s="31">
        <f>K13+Superelevation!K22*IF(Offsets!K13&lt;Offsets!K$7,Offsets!K$7,IF(Offsets!K13&gt;Offsets!K$13,Offsets!K$13,Offsets!K13))</f>
        <v>648.94657953085459</v>
      </c>
      <c r="L27" s="31">
        <f>L13+Superelevation!L22*IF(Offsets!L13&lt;Offsets!L$7,Offsets!L$7,IF(Offsets!L13&gt;Offsets!L$13,Offsets!L$13,Offsets!L13))</f>
        <v>649.09202893669567</v>
      </c>
      <c r="M27" s="31">
        <f>M13+Superelevation!M22*IF(Offsets!M13&lt;Offsets!M$7,Offsets!M$7,IF(Offsets!M13&gt;Offsets!M$13,Offsets!M$13,Offsets!M13))</f>
        <v>649.71424925849817</v>
      </c>
      <c r="N27" s="31">
        <f>N13+Superelevation!N22*IF(Offsets!N13&lt;Offsets!N$7,Offsets!N$7,IF(Offsets!N13&gt;Offsets!N$13,Offsets!N$13,Offsets!N13))</f>
        <v>650.39410811675998</v>
      </c>
      <c r="O27" s="31">
        <f>O13+Superelevation!O22*IF(Offsets!O13&lt;Offsets!O$7,Offsets!O$7,IF(Offsets!O13&gt;Offsets!O$13,Offsets!O$13,Offsets!O13))</f>
        <v>650.571488259695</v>
      </c>
      <c r="P27" s="31">
        <f>P13+Superelevation!P22*IF(Offsets!P13&lt;Offsets!P$7,Offsets!P$7,IF(Offsets!P13&gt;Offsets!P$13,Offsets!P$13,Offsets!P13))</f>
        <v>651.13047250845011</v>
      </c>
      <c r="Q27" s="31">
        <f>Q13+Superelevation!Q22*IF(Offsets!Q13&lt;Offsets!Q$7,Offsets!Q$7,IF(Offsets!Q13&gt;Offsets!Q$13,Offsets!Q$13,Offsets!Q13))</f>
        <v>651.95973502695017</v>
      </c>
      <c r="R27" s="31">
        <f>R13+Superelevation!R22*IF(Offsets!R13&lt;Offsets!R$7,Offsets!R$7,IF(Offsets!R13&gt;Offsets!R$13,Offsets!R$13,Offsets!R13))</f>
        <v>652.85349328475206</v>
      </c>
      <c r="S27" s="31">
        <f>S13+Superelevation!S22*IF(Offsets!S13&lt;Offsets!S$7,Offsets!S$7,IF(Offsets!S13&gt;Offsets!S$13,Offsets!S$13,Offsets!S13))</f>
        <v>653.80551036503937</v>
      </c>
      <c r="T27" s="31">
        <f>T13+Superelevation!T22*IF(Offsets!T13&lt;Offsets!T$7,Offsets!T$7,IF(Offsets!T13&gt;Offsets!T$13,Offsets!T$13,Offsets!T13))</f>
        <v>654.04790300204718</v>
      </c>
      <c r="U27" s="31">
        <f>U13+Superelevation!U22*IF(Offsets!U13&lt;Offsets!U$7,Offsets!U$7,IF(Offsets!U13&gt;Offsets!U$13,Offsets!U$13,Offsets!U13))</f>
        <v>654.7130492489764</v>
      </c>
      <c r="V27" s="31">
        <f>V13+Superelevation!V22*IF(Offsets!V13&lt;Offsets!V$7,Offsets!V$7,IF(Offsets!V13&gt;Offsets!V$13,Offsets!V$13,Offsets!V13))</f>
        <v>654.78237875590548</v>
      </c>
      <c r="W27" s="31">
        <f>W13+Superelevation!W22*IF(Offsets!W13&lt;Offsets!W$7,Offsets!W$7,IF(Offsets!W13&gt;Offsets!W$13,Offsets!W$13,Offsets!W13))</f>
        <v>655.75976842125976</v>
      </c>
      <c r="X27" s="31">
        <f>X13+Superelevation!X22*IF(Offsets!X13&lt;Offsets!X$7,Offsets!X$7,IF(Offsets!X13&gt;Offsets!X$13,Offsets!X$13,Offsets!X13))</f>
        <v>656.7156120866141</v>
      </c>
      <c r="Y27" s="31">
        <f>Y13+Superelevation!Y22*IF(Offsets!Y13&lt;Offsets!Y$7,Offsets!Y$7,IF(Offsets!Y13&gt;Offsets!Y$13,Offsets!Y$13,Offsets!Y13))</f>
        <v>657.65047675196843</v>
      </c>
      <c r="Z27" s="31">
        <f>Z13+Superelevation!Z22*IF(Offsets!Z13&lt;Offsets!Z$7,Offsets!Z$7,IF(Offsets!Z13&gt;Offsets!Z$13,Offsets!Z$13,Offsets!Z13))</f>
        <v>657.83744968503936</v>
      </c>
      <c r="AA27" s="31">
        <f>AA13+Superelevation!AA22*IF(Offsets!AA13&lt;Offsets!AA$7,Offsets!AA$7,IF(Offsets!AA13&gt;Offsets!AA$13,Offsets!AA$13,Offsets!AA13))</f>
        <v>658.58534141732287</v>
      </c>
      <c r="AB27" s="31">
        <f>AB13+Superelevation!AB22*IF(Offsets!AB13&lt;Offsets!AB$7,Offsets!AB$7,IF(Offsets!AB13&gt;Offsets!AB$13,Offsets!AB$13,Offsets!AB13))</f>
        <v>659.52020608267719</v>
      </c>
      <c r="AC27" s="31">
        <f>AC13+Superelevation!AC22*IF(Offsets!AC13&lt;Offsets!AC$7,Offsets!AC$7,IF(Offsets!AC13&gt;Offsets!AC$13,Offsets!AC$13,Offsets!AC13))</f>
        <v>660.45507074803152</v>
      </c>
      <c r="AD27" s="31">
        <f>AD13+Superelevation!AD22*IF(Offsets!AD13&lt;Offsets!AD$7,Offsets!AD$7,IF(Offsets!AD13&gt;Offsets!AD$13,Offsets!AD$13,Offsets!AD13))</f>
        <v>661.38993541338584</v>
      </c>
      <c r="AE27" s="31">
        <f>AE13+Superelevation!AE22*IF(Offsets!AE13&lt;Offsets!AE$7,Offsets!AE$7,IF(Offsets!AE13&gt;Offsets!AE$13,Offsets!AE$13,Offsets!AE13))</f>
        <v>661.62676779527555</v>
      </c>
      <c r="AF27" s="31">
        <f>AF13+Superelevation!AF22*IF(Offsets!AF13&lt;Offsets!AF$7,Offsets!AF$7,IF(Offsets!AF13&gt;Offsets!AF$13,Offsets!AF$13,Offsets!AF13))</f>
        <v>662.32480007874017</v>
      </c>
      <c r="AG27" s="31">
        <f>AG13+Superelevation!AG22*IF(Offsets!AG13&lt;Offsets!AG$7,Offsets!AG$7,IF(Offsets!AG13&gt;Offsets!AG$13,Offsets!AG$13,Offsets!AG13))</f>
        <v>663.25966474409449</v>
      </c>
      <c r="AH27" s="31">
        <f>AH13+Superelevation!AH22*IF(Offsets!AH13&lt;Offsets!AH$7,Offsets!AH$7,IF(Offsets!AH13&gt;Offsets!AH$13,Offsets!AH$13,Offsets!AH13))</f>
        <v>664.19452940944882</v>
      </c>
      <c r="AI27" s="31">
        <f>AI13+Superelevation!AI22*IF(Offsets!AI13&lt;Offsets!AI$7,Offsets!AI$7,IF(Offsets!AI13&gt;Offsets!AI$13,Offsets!AI$13,Offsets!AI13))</f>
        <v>665.12939407480314</v>
      </c>
      <c r="AJ27" s="31">
        <f>AJ13+Superelevation!AJ22*IF(Offsets!AJ13&lt;Offsets!AJ$7,Offsets!AJ$7,IF(Offsets!AJ13&gt;Offsets!AJ$13,Offsets!AJ$13,Offsets!AJ13))</f>
        <v>665.76510204724411</v>
      </c>
      <c r="AK27" s="31">
        <f>AK13+Superelevation!AK22*IF(Offsets!AK13&lt;Offsets!AK$7,Offsets!AK$7,IF(Offsets!AK13&gt;Offsets!AK$13,Offsets!AK$13,Offsets!AK13))</f>
        <v>665.7900317716535</v>
      </c>
      <c r="AL27" s="31">
        <f>AL13+Superelevation!AL22*IF(Offsets!AL13&lt;Offsets!AL$7,Offsets!AL$7,IF(Offsets!AL13&gt;Offsets!AL$13,Offsets!AL$13,Offsets!AL13))</f>
        <v>665.7995050669291</v>
      </c>
      <c r="AM27" s="31">
        <f>AM13+Superelevation!AM22*IF(Offsets!AM13&lt;Offsets!AM$7,Offsets!AM$7,IF(Offsets!AM13&gt;Offsets!AM$13,Offsets!AM$13,Offsets!AM13))</f>
        <v>666.06425874015747</v>
      </c>
      <c r="AN27" s="31">
        <f>AN13+Superelevation!AN22*IF(Offsets!AN13&lt;Offsets!AN$7,Offsets!AN$7,IF(Offsets!AN13&gt;Offsets!AN$13,Offsets!AN$13,Offsets!AN13))</f>
        <v>666.9991234055118</v>
      </c>
      <c r="AO27" s="31">
        <f>AO13+Superelevation!AO22*IF(Offsets!AO13&lt;Offsets!AO$7,Offsets!AO$7,IF(Offsets!AO13&gt;Offsets!AO$13,Offsets!AO$13,Offsets!AO13))</f>
        <v>667.93398807086612</v>
      </c>
      <c r="AP27" s="31">
        <f>AP13+Superelevation!AP22*IF(Offsets!AP13&lt;Offsets!AP$7,Offsets!AP$7,IF(Offsets!AP13&gt;Offsets!AP$13,Offsets!AP$13,Offsets!AP13))</f>
        <v>668.86885273622045</v>
      </c>
      <c r="AQ27" s="31">
        <f>AQ13+Superelevation!AQ22*IF(Offsets!AQ13&lt;Offsets!AQ$7,Offsets!AQ$7,IF(Offsets!AQ13&gt;Offsets!AQ$13,Offsets!AQ$13,Offsets!AQ13))</f>
        <v>669.80371740157477</v>
      </c>
      <c r="AR27" s="31">
        <f>AR13+Superelevation!AR22*IF(Offsets!AR13&lt;Offsets!AR$7,Offsets!AR$7,IF(Offsets!AR13&gt;Offsets!AR$13,Offsets!AR$13,Offsets!AR13))</f>
        <v>670.52667940944878</v>
      </c>
      <c r="AS27" s="31">
        <f>AS13+Superelevation!AS22*IF(Offsets!AS13&lt;Offsets!AS$7,Offsets!AS$7,IF(Offsets!AS13&gt;Offsets!AS$13,Offsets!AS$13,Offsets!AS13))</f>
        <v>670.7385820669291</v>
      </c>
      <c r="AT27" s="31">
        <f>AT13+Superelevation!AT22*IF(Offsets!AT13&lt;Offsets!AT$7,Offsets!AT$7,IF(Offsets!AT13&gt;Offsets!AT$13,Offsets!AT$13,Offsets!AT13))</f>
        <v>671.6872787322834</v>
      </c>
      <c r="AU27" s="31">
        <f>AU13+Superelevation!AU22*IF(Offsets!AU13&lt;Offsets!AU$7,Offsets!AU$7,IF(Offsets!AU13&gt;Offsets!AU$13,Offsets!AU$13,Offsets!AU13))</f>
        <v>672.6494433976377</v>
      </c>
      <c r="AV27" s="31">
        <f>AV13+Superelevation!AV22*IF(Offsets!AV13&lt;Offsets!AV$7,Offsets!AV$7,IF(Offsets!AV13&gt;Offsets!AV$13,Offsets!AV$13,Offsets!AV13))</f>
        <v>672.86753405511809</v>
      </c>
      <c r="AW27" s="31">
        <f>AW13+Superelevation!AW22*IF(Offsets!AW13&lt;Offsets!AW$7,Offsets!AW$7,IF(Offsets!AW13&gt;Offsets!AW$13,Offsets!AW$13,Offsets!AW13))</f>
        <v>673.6116080629921</v>
      </c>
      <c r="AX27" s="31">
        <f>AX13+Superelevation!AX22*IF(Offsets!AX13&lt;Offsets!AX$7,Offsets!AX$7,IF(Offsets!AX13&gt;Offsets!AX$13,Offsets!AX$13,Offsets!AX13))</f>
        <v>674.55145181894238</v>
      </c>
      <c r="AY27" s="31">
        <f>AY13+Superelevation!AY22*IF(Offsets!AY13&lt;Offsets!AY$7,Offsets!AY$7,IF(Offsets!AY13&gt;Offsets!AY$13,Offsets!AY$13,Offsets!AY13))</f>
        <v>675.44419087473159</v>
      </c>
      <c r="AZ27" s="31">
        <f>AZ13+Superelevation!AZ22*IF(Offsets!AZ13&lt;Offsets!AZ$7,Offsets!AZ$7,IF(Offsets!AZ13&gt;Offsets!AZ$13,Offsets!AZ$13,Offsets!AZ13))</f>
        <v>676.28980847606476</v>
      </c>
      <c r="BA27" s="31">
        <f>BA13+Superelevation!BA22*IF(Offsets!BA13&lt;Offsets!BA$7,Offsets!BA$7,IF(Offsets!BA13&gt;Offsets!BA$13,Offsets!BA$13,Offsets!BA13))</f>
        <v>676.47493086972088</v>
      </c>
      <c r="BB27" s="31">
        <f>BB13+Superelevation!BB22*IF(Offsets!BB13&lt;Offsets!BB$7,Offsets!BB$7,IF(Offsets!BB13&gt;Offsets!BB$13,Offsets!BB$13,Offsets!BB13))</f>
        <v>677.08830462294213</v>
      </c>
      <c r="BC27" s="31">
        <f>BC13+Superelevation!BC22*IF(Offsets!BC13&lt;Offsets!BC$7,Offsets!BC$7,IF(Offsets!BC13&gt;Offsets!BC$13,Offsets!BC$13,Offsets!BC13))</f>
        <v>638.99023</v>
      </c>
      <c r="BD27" s="31">
        <f>BD13+Superelevation!BD22*IF(Offsets!BD13&lt;Offsets!BD$7,Offsets!BD$7,IF(Offsets!BD13&gt;Offsets!BD$13,Offsets!BD$13,Offsets!BD13))</f>
        <v>677.83851475270353</v>
      </c>
      <c r="BE27" s="31">
        <f>BE13+Superelevation!BE22*IF(Offsets!BE13&lt;Offsets!BE$7,Offsets!BE$7,IF(Offsets!BE13&gt;Offsets!BE$13,Offsets!BE$13,Offsets!BE13))</f>
        <v>678.14932063380184</v>
      </c>
      <c r="BF27" s="31">
        <f>BF13+Superelevation!BF22*IF(Offsets!BF13&lt;Offsets!BF$7,Offsets!BF$7,IF(Offsets!BF13&gt;Offsets!BF$13,Offsets!BF$13,Offsets!BF13))</f>
        <v>678.52383926900154</v>
      </c>
      <c r="BG27" s="31">
        <f>BG13+Superelevation!BG22*IF(Offsets!BG13&lt;Offsets!BG$7,Offsets!BG$7,IF(Offsets!BG13&gt;Offsets!BG$13,Offsets!BG$13,Offsets!BG13))</f>
        <v>679.15595841250627</v>
      </c>
      <c r="BH27" s="31">
        <f>BH13+Superelevation!BH22*IF(Offsets!BH13&lt;Offsets!BH$7,Offsets!BH$7,IF(Offsets!BH13&gt;Offsets!BH$13,Offsets!BH$13,Offsets!BH13))</f>
        <v>679.29334197355934</v>
      </c>
      <c r="BI27" s="31">
        <f>BI13+Superelevation!BI22*IF(Offsets!BI13&lt;Offsets!BI$7,Offsets!BI$7,IF(Offsets!BI13&gt;Offsets!BI$13,Offsets!BI$13,Offsets!BI13))</f>
        <v>679.57297067351874</v>
      </c>
      <c r="BJ27" s="31">
        <f>BJ13+Superelevation!BJ22*IF(Offsets!BJ13&lt;Offsets!BJ$7,Offsets!BJ$7,IF(Offsets!BJ13&gt;Offsets!BJ$13,Offsets!BJ$13,Offsets!BJ13))</f>
        <v>679.75210552999192</v>
      </c>
      <c r="BK27" s="31">
        <f>BK13+Superelevation!BK22*IF(Offsets!BK13&lt;Offsets!BK$7,Offsets!BK$7,IF(Offsets!BK13&gt;Offsets!BK$13,Offsets!BK$13,Offsets!BK13))</f>
        <v>680.19323328408143</v>
      </c>
      <c r="BL27" s="31">
        <f>BL13+Superelevation!BL22*IF(Offsets!BL13&lt;Offsets!BL$7,Offsets!BL$7,IF(Offsets!BL13&gt;Offsets!BL$13,Offsets!BL$13,Offsets!BL13))</f>
        <v>680.60992677174181</v>
      </c>
      <c r="BM27" s="31">
        <f>BM13+Superelevation!BM22*IF(Offsets!BM13&lt;Offsets!BM$7,Offsets!BM$7,IF(Offsets!BM13&gt;Offsets!BM$13,Offsets!BM$13,Offsets!BM13))</f>
        <v>681.00219983796478</v>
      </c>
      <c r="BN27" s="31">
        <f>BN13+Superelevation!BN22*IF(Offsets!BN13&lt;Offsets!BN$7,Offsets!BN$7,IF(Offsets!BN13&gt;Offsets!BN$13,Offsets!BN$13,Offsets!BN13))</f>
        <v>681.36852364748802</v>
      </c>
      <c r="BO27" s="31">
        <f>BO13+Superelevation!BO22*IF(Offsets!BO13&lt;Offsets!BO$7,Offsets!BO$7,IF(Offsets!BO13&gt;Offsets!BO$13,Offsets!BO$13,Offsets!BO13))</f>
        <v>681.3855851996932</v>
      </c>
      <c r="BP27" s="31">
        <f>BP13+Superelevation!BP22*IF(Offsets!BP13&lt;Offsets!BP$7,Offsets!BP$7,IF(Offsets!BP13&gt;Offsets!BP$13,Offsets!BP$13,Offsets!BP13))</f>
        <v>681.39112129017985</v>
      </c>
      <c r="BQ27" s="31">
        <f>BQ13+Superelevation!BQ22*IF(Offsets!BQ13&lt;Offsets!BQ$7,Offsets!BQ$7,IF(Offsets!BQ13&gt;Offsets!BQ$13,Offsets!BQ$13,Offsets!BQ13))</f>
        <v>681.41944130149102</v>
      </c>
      <c r="BR27" s="31">
        <f>BR13+Superelevation!BR22*IF(Offsets!BR13&lt;Offsets!BR$7,Offsets!BR$7,IF(Offsets!BR13&gt;Offsets!BR$13,Offsets!BR$13,Offsets!BR13))</f>
        <v>681.71329041862077</v>
      </c>
      <c r="BS27" s="31" t="e">
        <f>BS13+Superelevation!BS22*IF(Offsets!BS13&lt;Offsets!BS$7,Offsets!BS$7,IF(Offsets!BS13&gt;Offsets!BS$13,Offsets!BS$13,Offsets!BS13))</f>
        <v>#N/A</v>
      </c>
      <c r="BT27" s="31">
        <f>BT13+Superelevation!BT22*IF(Offsets!BT13&lt;Offsets!BT$7,Offsets!BT$7,IF(Offsets!BT13&gt;Offsets!BT$13,Offsets!BT$13,Offsets!BT13))</f>
        <v>681.92362236233021</v>
      </c>
      <c r="BU27" s="31" t="e">
        <f>BU13+Superelevation!BU22*IF(Offsets!BU13&lt;Offsets!BU$7,Offsets!BU$7,IF(Offsets!BU13&gt;Offsets!BU$13,Offsets!BU$13,Offsets!BU13))</f>
        <v>#N/A</v>
      </c>
      <c r="BV27" s="31" t="e">
        <f>BV13+Superelevation!BV22*IF(Offsets!BV13&lt;Offsets!BV$7,Offsets!BV$7,IF(Offsets!BV13&gt;Offsets!BV$13,Offsets!BV$13,Offsets!BV13))</f>
        <v>#N/A</v>
      </c>
    </row>
    <row r="28" spans="1:74" s="119" customFormat="1" ht="15.75" thickBot="1" x14ac:dyDescent="0.3">
      <c r="B28" s="126" t="s">
        <v>4</v>
      </c>
      <c r="C28" s="145">
        <f>C14+Superelevation!C23*IF(Offsets!C14&lt;Offsets!C$7,Offsets!C$7,IF(Offsets!C14&gt;Offsets!C$13,Offsets!C$13,Offsets!C14))</f>
        <v>646.82416227717567</v>
      </c>
      <c r="D28" s="145">
        <f>D14+Superelevation!D23*IF(Offsets!D14&lt;Offsets!D$7,Offsets!D$7,IF(Offsets!D14&gt;Offsets!D$13,Offsets!D$13,Offsets!D14))</f>
        <v>646.83168613596342</v>
      </c>
      <c r="E28" s="145">
        <f>E14+Superelevation!E23*IF(Offsets!E14&lt;Offsets!E$7,Offsets!E$7,IF(Offsets!E14&gt;Offsets!E$13,Offsets!E$13,Offsets!E14))</f>
        <v>646.83454520230271</v>
      </c>
      <c r="F28" s="145">
        <f>F14+Superelevation!F23*IF(Offsets!F14&lt;Offsets!F$7,Offsets!F$7,IF(Offsets!F14&gt;Offsets!F$13,Offsets!F$13,Offsets!F14))</f>
        <v>646.91520096850661</v>
      </c>
      <c r="G28" s="145">
        <f>G14+Superelevation!G23*IF(Offsets!G14&lt;Offsets!G$7,Offsets!G$7,IF(Offsets!G14&gt;Offsets!G$13,Offsets!G$13,Offsets!G14))</f>
        <v>647.22446951035465</v>
      </c>
      <c r="H28" s="145">
        <f>H14+Superelevation!H23*IF(Offsets!H14&lt;Offsets!H$7,Offsets!H$7,IF(Offsets!H14&gt;Offsets!H$13,Offsets!H$13,Offsets!H14))</f>
        <v>647.59097856156507</v>
      </c>
      <c r="I28" s="145">
        <f>I14+Superelevation!I23*IF(Offsets!I14&lt;Offsets!I$7,Offsets!I$7,IF(Offsets!I14&gt;Offsets!I$13,Offsets!I$13,Offsets!I14))</f>
        <v>648.01962641059527</v>
      </c>
      <c r="J28" s="145">
        <f>J14+Superelevation!J23*IF(Offsets!J14&lt;Offsets!J$7,Offsets!J$7,IF(Offsets!J14&gt;Offsets!J$13,Offsets!J$13,Offsets!J14))</f>
        <v>648.52706948367586</v>
      </c>
      <c r="K28" s="145">
        <f>K14+Superelevation!K23*IF(Offsets!K14&lt;Offsets!K$7,Offsets!K$7,IF(Offsets!K14&gt;Offsets!K$13,Offsets!K$13,Offsets!K14))</f>
        <v>648.94719757856762</v>
      </c>
      <c r="L28" s="145">
        <f>L14+Superelevation!L23*IF(Offsets!L14&lt;Offsets!L$7,Offsets!L$7,IF(Offsets!L14&gt;Offsets!L$13,Offsets!L$13,Offsets!L14))</f>
        <v>649.09202893669567</v>
      </c>
      <c r="M28" s="145">
        <f>M14+Superelevation!M23*IF(Offsets!M14&lt;Offsets!M$7,Offsets!M$7,IF(Offsets!M14&gt;Offsets!M$13,Offsets!M$13,Offsets!M14))</f>
        <v>649.71424925849817</v>
      </c>
      <c r="N28" s="145">
        <f>N14+Superelevation!N23*IF(Offsets!N14&lt;Offsets!N$7,Offsets!N$7,IF(Offsets!N14&gt;Offsets!N$13,Offsets!N$13,Offsets!N14))</f>
        <v>650.39410811675998</v>
      </c>
      <c r="O28" s="145">
        <f>O14+Superelevation!O23*IF(Offsets!O14&lt;Offsets!O$7,Offsets!O$7,IF(Offsets!O14&gt;Offsets!O$13,Offsets!O$13,Offsets!O14))</f>
        <v>650.57033258441368</v>
      </c>
      <c r="P28" s="145">
        <f>P14+Superelevation!P23*IF(Offsets!P14&lt;Offsets!P$7,Offsets!P$7,IF(Offsets!P14&gt;Offsets!P$13,Offsets!P$13,Offsets!P14))</f>
        <v>651.13047250845011</v>
      </c>
      <c r="Q28" s="145">
        <f>Q14+Superelevation!Q23*IF(Offsets!Q14&lt;Offsets!Q$7,Offsets!Q$7,IF(Offsets!Q14&gt;Offsets!Q$13,Offsets!Q$13,Offsets!Q14))</f>
        <v>651.95973502695017</v>
      </c>
      <c r="R28" s="145">
        <f>R14+Superelevation!R23*IF(Offsets!R14&lt;Offsets!R$7,Offsets!R$7,IF(Offsets!R14&gt;Offsets!R$13,Offsets!R$13,Offsets!R14))</f>
        <v>652.85349328475206</v>
      </c>
      <c r="S28" s="145">
        <f>S14+Superelevation!S23*IF(Offsets!S14&lt;Offsets!S$7,Offsets!S$7,IF(Offsets!S14&gt;Offsets!S$13,Offsets!S$13,Offsets!S14))</f>
        <v>653.80551036503937</v>
      </c>
      <c r="T28" s="145">
        <f>T14+Superelevation!T23*IF(Offsets!T14&lt;Offsets!T$7,Offsets!T$7,IF(Offsets!T14&gt;Offsets!T$13,Offsets!T$13,Offsets!T14))</f>
        <v>654.04686045307085</v>
      </c>
      <c r="U28" s="145">
        <f>U14+Superelevation!U23*IF(Offsets!U14&lt;Offsets!U$7,Offsets!U$7,IF(Offsets!U14&gt;Offsets!U$13,Offsets!U$13,Offsets!U14))</f>
        <v>654.7130492489764</v>
      </c>
      <c r="V28" s="145">
        <f>V14+Superelevation!V23*IF(Offsets!V14&lt;Offsets!V$7,Offsets!V$7,IF(Offsets!V14&gt;Offsets!V$13,Offsets!V$13,Offsets!V14))</f>
        <v>654.78237875590548</v>
      </c>
      <c r="W28" s="145">
        <f>W14+Superelevation!W23*IF(Offsets!W14&lt;Offsets!W$7,Offsets!W$7,IF(Offsets!W14&gt;Offsets!W$13,Offsets!W$13,Offsets!W14))</f>
        <v>655.75976842125976</v>
      </c>
      <c r="X28" s="145">
        <f>X14+Superelevation!X23*IF(Offsets!X14&lt;Offsets!X$7,Offsets!X$7,IF(Offsets!X14&gt;Offsets!X$13,Offsets!X$13,Offsets!X14))</f>
        <v>656.7156120866141</v>
      </c>
      <c r="Y28" s="145">
        <f>Y14+Superelevation!Y23*IF(Offsets!Y14&lt;Offsets!Y$7,Offsets!Y$7,IF(Offsets!Y14&gt;Offsets!Y$13,Offsets!Y$13,Offsets!Y14))</f>
        <v>657.65047675196843</v>
      </c>
      <c r="Z28" s="145">
        <f>Z14+Superelevation!Z23*IF(Offsets!Z14&lt;Offsets!Z$7,Offsets!Z$7,IF(Offsets!Z14&gt;Offsets!Z$13,Offsets!Z$13,Offsets!Z14))</f>
        <v>657.83744968503936</v>
      </c>
      <c r="AA28" s="145">
        <f>AA14+Superelevation!AA23*IF(Offsets!AA14&lt;Offsets!AA$7,Offsets!AA$7,IF(Offsets!AA14&gt;Offsets!AA$13,Offsets!AA$13,Offsets!AA14))</f>
        <v>658.58534141732287</v>
      </c>
      <c r="AB28" s="145">
        <f>AB14+Superelevation!AB23*IF(Offsets!AB14&lt;Offsets!AB$7,Offsets!AB$7,IF(Offsets!AB14&gt;Offsets!AB$13,Offsets!AB$13,Offsets!AB14))</f>
        <v>659.52020608267719</v>
      </c>
      <c r="AC28" s="145">
        <f>AC14+Superelevation!AC23*IF(Offsets!AC14&lt;Offsets!AC$7,Offsets!AC$7,IF(Offsets!AC14&gt;Offsets!AC$13,Offsets!AC$13,Offsets!AC14))</f>
        <v>660.45507074803152</v>
      </c>
      <c r="AD28" s="145">
        <f>AD14+Superelevation!AD23*IF(Offsets!AD14&lt;Offsets!AD$7,Offsets!AD$7,IF(Offsets!AD14&gt;Offsets!AD$13,Offsets!AD$13,Offsets!AD14))</f>
        <v>661.38993541338584</v>
      </c>
      <c r="AE28" s="145">
        <f>AE14+Superelevation!AE23*IF(Offsets!AE14&lt;Offsets!AE$7,Offsets!AE$7,IF(Offsets!AE14&gt;Offsets!AE$13,Offsets!AE$13,Offsets!AE14))</f>
        <v>661.62676779527555</v>
      </c>
      <c r="AF28" s="145">
        <f>AF14+Superelevation!AF23*IF(Offsets!AF14&lt;Offsets!AF$7,Offsets!AF$7,IF(Offsets!AF14&gt;Offsets!AF$13,Offsets!AF$13,Offsets!AF14))</f>
        <v>662.32480007874017</v>
      </c>
      <c r="AG28" s="145">
        <f>AG14+Superelevation!AG23*IF(Offsets!AG14&lt;Offsets!AG$7,Offsets!AG$7,IF(Offsets!AG14&gt;Offsets!AG$13,Offsets!AG$13,Offsets!AG14))</f>
        <v>663.25966474409449</v>
      </c>
      <c r="AH28" s="145">
        <f>AH14+Superelevation!AH23*IF(Offsets!AH14&lt;Offsets!AH$7,Offsets!AH$7,IF(Offsets!AH14&gt;Offsets!AH$13,Offsets!AH$13,Offsets!AH14))</f>
        <v>664.19452940944882</v>
      </c>
      <c r="AI28" s="145">
        <f>AI14+Superelevation!AI23*IF(Offsets!AI14&lt;Offsets!AI$7,Offsets!AI$7,IF(Offsets!AI14&gt;Offsets!AI$13,Offsets!AI$13,Offsets!AI14))</f>
        <v>665.12939407480314</v>
      </c>
      <c r="AJ28" s="145">
        <f>AJ14+Superelevation!AJ23*IF(Offsets!AJ14&lt;Offsets!AJ$7,Offsets!AJ$7,IF(Offsets!AJ14&gt;Offsets!AJ$13,Offsets!AJ$13,Offsets!AJ14))</f>
        <v>665.76510204724411</v>
      </c>
      <c r="AK28" s="145">
        <f>AK14+Superelevation!AK23*IF(Offsets!AK14&lt;Offsets!AK$7,Offsets!AK$7,IF(Offsets!AK14&gt;Offsets!AK$13,Offsets!AK$13,Offsets!AK14))</f>
        <v>665.7900317716535</v>
      </c>
      <c r="AL28" s="145">
        <f>AL14+Superelevation!AL23*IF(Offsets!AL14&lt;Offsets!AL$7,Offsets!AL$7,IF(Offsets!AL14&gt;Offsets!AL$13,Offsets!AL$13,Offsets!AL14))</f>
        <v>665.7995050669291</v>
      </c>
      <c r="AM28" s="145">
        <f>AM14+Superelevation!AM23*IF(Offsets!AM14&lt;Offsets!AM$7,Offsets!AM$7,IF(Offsets!AM14&gt;Offsets!AM$13,Offsets!AM$13,Offsets!AM14))</f>
        <v>666.06425874015747</v>
      </c>
      <c r="AN28" s="145">
        <f>AN14+Superelevation!AN23*IF(Offsets!AN14&lt;Offsets!AN$7,Offsets!AN$7,IF(Offsets!AN14&gt;Offsets!AN$13,Offsets!AN$13,Offsets!AN14))</f>
        <v>666.9991234055118</v>
      </c>
      <c r="AO28" s="145">
        <f>AO14+Superelevation!AO23*IF(Offsets!AO14&lt;Offsets!AO$7,Offsets!AO$7,IF(Offsets!AO14&gt;Offsets!AO$13,Offsets!AO$13,Offsets!AO14))</f>
        <v>667.93398807086612</v>
      </c>
      <c r="AP28" s="145">
        <f>AP14+Superelevation!AP23*IF(Offsets!AP14&lt;Offsets!AP$7,Offsets!AP$7,IF(Offsets!AP14&gt;Offsets!AP$13,Offsets!AP$13,Offsets!AP14))</f>
        <v>668.86885273622045</v>
      </c>
      <c r="AQ28" s="145">
        <f>AQ14+Superelevation!AQ23*IF(Offsets!AQ14&lt;Offsets!AQ$7,Offsets!AQ$7,IF(Offsets!AQ14&gt;Offsets!AQ$13,Offsets!AQ$13,Offsets!AQ14))</f>
        <v>669.80371740157477</v>
      </c>
      <c r="AR28" s="145">
        <f>AR14+Superelevation!AR23*IF(Offsets!AR14&lt;Offsets!AR$7,Offsets!AR$7,IF(Offsets!AR14&gt;Offsets!AR$13,Offsets!AR$13,Offsets!AR14))</f>
        <v>670.52667940944878</v>
      </c>
      <c r="AS28" s="145">
        <f>AS14+Superelevation!AS23*IF(Offsets!AS14&lt;Offsets!AS$7,Offsets!AS$7,IF(Offsets!AS14&gt;Offsets!AS$13,Offsets!AS$13,Offsets!AS14))</f>
        <v>670.7385820669291</v>
      </c>
      <c r="AT28" s="145">
        <f>AT14+Superelevation!AT23*IF(Offsets!AT14&lt;Offsets!AT$7,Offsets!AT$7,IF(Offsets!AT14&gt;Offsets!AT$13,Offsets!AT$13,Offsets!AT14))</f>
        <v>671.6872787322834</v>
      </c>
      <c r="AU28" s="145">
        <f>AU14+Superelevation!AU23*IF(Offsets!AU14&lt;Offsets!AU$7,Offsets!AU$7,IF(Offsets!AU14&gt;Offsets!AU$13,Offsets!AU$13,Offsets!AU14))</f>
        <v>672.6494433976377</v>
      </c>
      <c r="AV28" s="145">
        <f>AV14+Superelevation!AV23*IF(Offsets!AV14&lt;Offsets!AV$7,Offsets!AV$7,IF(Offsets!AV14&gt;Offsets!AV$13,Offsets!AV$13,Offsets!AV14))</f>
        <v>672.86753405511809</v>
      </c>
      <c r="AW28" s="145">
        <f>AW14+Superelevation!AW23*IF(Offsets!AW14&lt;Offsets!AW$7,Offsets!AW$7,IF(Offsets!AW14&gt;Offsets!AW$13,Offsets!AW$13,Offsets!AW14))</f>
        <v>673.6116080629921</v>
      </c>
      <c r="AX28" s="145">
        <f>AX14+Superelevation!AX23*IF(Offsets!AX14&lt;Offsets!AX$7,Offsets!AX$7,IF(Offsets!AX14&gt;Offsets!AX$13,Offsets!AX$13,Offsets!AX14))</f>
        <v>674.55145181894238</v>
      </c>
      <c r="AY28" s="145">
        <f>AY14+Superelevation!AY23*IF(Offsets!AY14&lt;Offsets!AY$7,Offsets!AY$7,IF(Offsets!AY14&gt;Offsets!AY$13,Offsets!AY$13,Offsets!AY14))</f>
        <v>675.44419087473159</v>
      </c>
      <c r="AZ28" s="145">
        <f>AZ14+Superelevation!AZ23*IF(Offsets!AZ14&lt;Offsets!AZ$7,Offsets!AZ$7,IF(Offsets!AZ14&gt;Offsets!AZ$13,Offsets!AZ$13,Offsets!AZ14))</f>
        <v>676.28980847606476</v>
      </c>
      <c r="BA28" s="145">
        <f>BA14+Superelevation!BA23*IF(Offsets!BA14&lt;Offsets!BA$7,Offsets!BA$7,IF(Offsets!BA14&gt;Offsets!BA$13,Offsets!BA$13,Offsets!BA14))</f>
        <v>676.47493086972088</v>
      </c>
      <c r="BB28" s="145">
        <f>BB14+Superelevation!BB23*IF(Offsets!BB14&lt;Offsets!BB$7,Offsets!BB$7,IF(Offsets!BB14&gt;Offsets!BB$13,Offsets!BB$13,Offsets!BB14))</f>
        <v>677.08830462294213</v>
      </c>
      <c r="BC28" s="145">
        <f>BC14+Superelevation!BC23*IF(Offsets!BC14&lt;Offsets!BC$7,Offsets!BC$7,IF(Offsets!BC14&gt;Offsets!BC$13,Offsets!BC$13,Offsets!BC14))</f>
        <v>638.99023</v>
      </c>
      <c r="BD28" s="145">
        <f>BD14+Superelevation!BD23*IF(Offsets!BD14&lt;Offsets!BD$7,Offsets!BD$7,IF(Offsets!BD14&gt;Offsets!BD$13,Offsets!BD$13,Offsets!BD14))</f>
        <v>677.83851475270353</v>
      </c>
      <c r="BE28" s="145">
        <f>BE14+Superelevation!BE23*IF(Offsets!BE14&lt;Offsets!BE$7,Offsets!BE$7,IF(Offsets!BE14&gt;Offsets!BE$13,Offsets!BE$13,Offsets!BE14))</f>
        <v>678.14932063380184</v>
      </c>
      <c r="BF28" s="145">
        <f>BF14+Superelevation!BF23*IF(Offsets!BF14&lt;Offsets!BF$7,Offsets!BF$7,IF(Offsets!BF14&gt;Offsets!BF$13,Offsets!BF$13,Offsets!BF14))</f>
        <v>678.5224439710214</v>
      </c>
      <c r="BG28" s="145">
        <f>BG14+Superelevation!BG23*IF(Offsets!BG14&lt;Offsets!BG$7,Offsets!BG$7,IF(Offsets!BG14&gt;Offsets!BG$13,Offsets!BG$13,Offsets!BG14))</f>
        <v>679.15206734054232</v>
      </c>
      <c r="BH28" s="145">
        <f>BH14+Superelevation!BH23*IF(Offsets!BH14&lt;Offsets!BH$7,Offsets!BH$7,IF(Offsets!BH14&gt;Offsets!BH$13,Offsets!BH$13,Offsets!BH14))</f>
        <v>679.28919834727901</v>
      </c>
      <c r="BI28" s="145">
        <f>BI14+Superelevation!BI23*IF(Offsets!BI14&lt;Offsets!BI$7,Offsets!BI$7,IF(Offsets!BI14&gt;Offsets!BI$13,Offsets!BI$13,Offsets!BI14))</f>
        <v>679.56774622067201</v>
      </c>
      <c r="BJ28" s="145">
        <f>BJ14+Superelevation!BJ23*IF(Offsets!BJ14&lt;Offsets!BJ$7,Offsets!BJ$7,IF(Offsets!BJ14&gt;Offsets!BJ$13,Offsets!BJ$13,Offsets!BJ14))</f>
        <v>679.7464085388616</v>
      </c>
      <c r="BK28" s="145">
        <f>BK14+Superelevation!BK23*IF(Offsets!BK14&lt;Offsets!BK$7,Offsets!BK$7,IF(Offsets!BK14&gt;Offsets!BK$13,Offsets!BK$13,Offsets!BK14))</f>
        <v>680.18649403469669</v>
      </c>
      <c r="BL28" s="145">
        <f>BL14+Superelevation!BL23*IF(Offsets!BL14&lt;Offsets!BL$7,Offsets!BL$7,IF(Offsets!BL14&gt;Offsets!BL$13,Offsets!BL$13,Offsets!BL14))</f>
        <v>680.60233138421415</v>
      </c>
      <c r="BM28" s="145">
        <f>BM14+Superelevation!BM23*IF(Offsets!BM14&lt;Offsets!BM$7,Offsets!BM$7,IF(Offsets!BM14&gt;Offsets!BM$13,Offsets!BM$13,Offsets!BM14))</f>
        <v>680.99393130940507</v>
      </c>
      <c r="BN28" s="145">
        <f>BN14+Superelevation!BN23*IF(Offsets!BN14&lt;Offsets!BN$7,Offsets!BN$7,IF(Offsets!BN14&gt;Offsets!BN$13,Offsets!BN$13,Offsets!BN14))</f>
        <v>681.36020719471844</v>
      </c>
      <c r="BO28" s="145">
        <f>BO14+Superelevation!BO23*IF(Offsets!BO14&lt;Offsets!BO$7,Offsets!BO$7,IF(Offsets!BO14&gt;Offsets!BO$13,Offsets!BO$13,Offsets!BO14))</f>
        <v>681.37707682975133</v>
      </c>
      <c r="BP28" s="145">
        <f>BP14+Superelevation!BP23*IF(Offsets!BP14&lt;Offsets!BP$7,Offsets!BP$7,IF(Offsets!BP14&gt;Offsets!BP$13,Offsets!BP$13,Offsets!BP14))</f>
        <v>681.3826236161799</v>
      </c>
      <c r="BQ28" s="145">
        <f>BQ14+Superelevation!BQ23*IF(Offsets!BQ14&lt;Offsets!BQ$7,Offsets!BQ$7,IF(Offsets!BQ14&gt;Offsets!BQ$13,Offsets!BQ$13,Offsets!BQ14))</f>
        <v>681.41077619839609</v>
      </c>
      <c r="BR28" s="53">
        <f>BR14+Superelevation!BS23*IF(Offsets!BR14&lt;Offsets!BR$7,Offsets!BR$7,IF(Offsets!BR14&gt;Offsets!BR$13,Offsets!BR$13,Offsets!BR14))</f>
        <v>681.70814433506496</v>
      </c>
      <c r="BS28" s="53">
        <f>BS14+Superelevation!BS23*IF(Offsets!BT14&lt;Offsets!BT$7,Offsets!BT$7,IF(Offsets!BT14&gt;Offsets!BT$13,Offsets!BT$13,Offsets!BT14))</f>
        <v>681.88186281561582</v>
      </c>
      <c r="BT28" s="53">
        <f>BT14+Superelevation!BT23*IF(Offsets!BU14&lt;Offsets!BU$7,Offsets!BU$7,IF(Offsets!BU14&gt;Offsets!BU$13,Offsets!BU$13,Offsets!BU14))</f>
        <v>681.57760343929215</v>
      </c>
      <c r="BU28" s="53">
        <f>BU14+Superelevation!BV23*IF(Offsets!BV14&lt;Offsets!BV$7,Offsets!BV$7,IF(Offsets!BV14&gt;Offsets!BV$13,Offsets!BV$13,Offsets!BV14))</f>
        <v>681.61040686043464</v>
      </c>
      <c r="BV28" s="54">
        <f>BV14+Superelevation!BV23*IF(Offsets!BV14&lt;Offsets!BV$7,Offsets!BV$7,IF(Offsets!BV14&gt;Offsets!BV$13,Offsets!BV$13,Offsets!BV14))</f>
        <v>681.68350215898306</v>
      </c>
    </row>
    <row r="31" spans="1:74" x14ac:dyDescent="0.25"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</row>
    <row r="32" spans="1:74" x14ac:dyDescent="0.25"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</row>
    <row r="33" spans="3:74" x14ac:dyDescent="0.25">
      <c r="C33" s="59"/>
      <c r="D33" s="59"/>
      <c r="E33" s="59"/>
      <c r="F33" s="59"/>
      <c r="G33" s="59"/>
      <c r="H33" s="59"/>
      <c r="I33" s="59"/>
      <c r="J33" s="59"/>
      <c r="K33" s="59"/>
      <c r="L33" s="59">
        <f>TAN(RADIANS(0))</f>
        <v>0</v>
      </c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</row>
    <row r="34" spans="3:74" x14ac:dyDescent="0.25"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</row>
    <row r="35" spans="3:74" x14ac:dyDescent="0.25"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</row>
    <row r="36" spans="3:74" x14ac:dyDescent="0.25">
      <c r="C36" s="59"/>
    </row>
    <row r="37" spans="3:74" x14ac:dyDescent="0.25"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</row>
    <row r="38" spans="3:74" x14ac:dyDescent="0.25"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</row>
    <row r="39" spans="3:74" x14ac:dyDescent="0.25"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</row>
    <row r="40" spans="3:74" x14ac:dyDescent="0.25"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</row>
    <row r="41" spans="3:74" x14ac:dyDescent="0.25"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</row>
    <row r="42" spans="3:74" x14ac:dyDescent="0.25"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</row>
    <row r="44" spans="3:74" x14ac:dyDescent="0.25"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</row>
    <row r="45" spans="3:74" x14ac:dyDescent="0.25"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</row>
    <row r="46" spans="3:74" x14ac:dyDescent="0.25"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</row>
    <row r="47" spans="3:74" x14ac:dyDescent="0.25"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</row>
    <row r="48" spans="3:74" x14ac:dyDescent="0.25"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</row>
    <row r="49" spans="3:66" x14ac:dyDescent="0.25">
      <c r="C49" s="59"/>
    </row>
    <row r="50" spans="3:66" x14ac:dyDescent="0.25"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</row>
    <row r="51" spans="3:66" x14ac:dyDescent="0.25"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</row>
    <row r="52" spans="3:66" x14ac:dyDescent="0.25"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</row>
    <row r="53" spans="3:66" x14ac:dyDescent="0.25"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9"/>
      <c r="BN53" s="89"/>
    </row>
    <row r="54" spans="3:66" x14ac:dyDescent="0.25"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</row>
    <row r="56" spans="3:66" x14ac:dyDescent="0.25"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</row>
    <row r="57" spans="3:66" x14ac:dyDescent="0.25"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19"/>
      <c r="BH57" s="119"/>
      <c r="BI57" s="119"/>
      <c r="BJ57" s="119"/>
      <c r="BK57" s="119"/>
      <c r="BL57" s="119"/>
      <c r="BM57" s="119"/>
      <c r="BN57" s="119"/>
    </row>
    <row r="58" spans="3:66" x14ac:dyDescent="0.25"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</row>
    <row r="59" spans="3:66" x14ac:dyDescent="0.25"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</row>
    <row r="60" spans="3:66" x14ac:dyDescent="0.25"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</row>
  </sheetData>
  <mergeCells count="68">
    <mergeCell ref="B3:B4"/>
    <mergeCell ref="C3:C4"/>
    <mergeCell ref="D3:D4"/>
    <mergeCell ref="E3:E4"/>
    <mergeCell ref="BJ3:BJ4"/>
    <mergeCell ref="AX3:BA3"/>
    <mergeCell ref="AK3:AK4"/>
    <mergeCell ref="AL3:AL4"/>
    <mergeCell ref="AJ3:AJ4"/>
    <mergeCell ref="AF3:AF4"/>
    <mergeCell ref="AG3:AI3"/>
    <mergeCell ref="BN3:BN4"/>
    <mergeCell ref="BO3:BO4"/>
    <mergeCell ref="BP3:BP4"/>
    <mergeCell ref="F3:F4"/>
    <mergeCell ref="G3:I3"/>
    <mergeCell ref="J3:J4"/>
    <mergeCell ref="K3:O3"/>
    <mergeCell ref="P3:P4"/>
    <mergeCell ref="Q3:U3"/>
    <mergeCell ref="BB3:BB4"/>
    <mergeCell ref="BC3:BI3"/>
    <mergeCell ref="V3:V4"/>
    <mergeCell ref="W3:Z3"/>
    <mergeCell ref="AA3:AA4"/>
    <mergeCell ref="AB3:AE3"/>
    <mergeCell ref="BK3:BM3"/>
    <mergeCell ref="AB17:AE17"/>
    <mergeCell ref="BQ3:BQ4"/>
    <mergeCell ref="BR3:BV3"/>
    <mergeCell ref="B17:B18"/>
    <mergeCell ref="C17:C18"/>
    <mergeCell ref="D17:D18"/>
    <mergeCell ref="E17:E18"/>
    <mergeCell ref="F17:F18"/>
    <mergeCell ref="G17:I17"/>
    <mergeCell ref="J17:J18"/>
    <mergeCell ref="K17:O17"/>
    <mergeCell ref="AM3:AM4"/>
    <mergeCell ref="AN3:AP3"/>
    <mergeCell ref="AQ3:AQ4"/>
    <mergeCell ref="AR3:AV3"/>
    <mergeCell ref="AW3:AW4"/>
    <mergeCell ref="P17:P18"/>
    <mergeCell ref="Q17:U17"/>
    <mergeCell ref="V17:V18"/>
    <mergeCell ref="W17:Z17"/>
    <mergeCell ref="AA17:AA18"/>
    <mergeCell ref="BB17:BB18"/>
    <mergeCell ref="AF17:AF18"/>
    <mergeCell ref="AG17:AI17"/>
    <mergeCell ref="AJ17:AJ18"/>
    <mergeCell ref="AK17:AK18"/>
    <mergeCell ref="AL17:AL18"/>
    <mergeCell ref="AM17:AM18"/>
    <mergeCell ref="AN17:AP17"/>
    <mergeCell ref="AQ17:AQ18"/>
    <mergeCell ref="AR17:AV17"/>
    <mergeCell ref="AW17:AW18"/>
    <mergeCell ref="AX17:BA17"/>
    <mergeCell ref="BQ17:BQ18"/>
    <mergeCell ref="BR17:BV17"/>
    <mergeCell ref="BC17:BI17"/>
    <mergeCell ref="BJ17:BJ18"/>
    <mergeCell ref="BK17:BM17"/>
    <mergeCell ref="BN17:BN18"/>
    <mergeCell ref="BO17:BO18"/>
    <mergeCell ref="BP17:BP18"/>
  </mergeCells>
  <conditionalFormatting sqref="C44:BN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1.5" bottom="0.5" header="0.5" footer="0.3"/>
  <pageSetup paperSize="3" pageOrder="overThenDown" orientation="landscape" r:id="rId1"/>
  <headerFooter>
    <oddHeader>&amp;L&amp;"-,Bold Italic"SFN 1805436
Bridge No. CUY-176-13.340
S.R. 176 Ramp W 14th St/Quigley Rd&amp;C&amp;"-,Bold Italic"&amp;A&amp;"-,Regular"
&amp;R&amp;"-,Italic"Calculated: TES &amp;D
Checked: ____________</oddHeader>
    <oddFooter>&amp;L&amp;F&amp;C&amp;P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BV25"/>
  <sheetViews>
    <sheetView view="pageBreakPreview" zoomScaleNormal="85" zoomScaleSheetLayoutView="100" workbookViewId="0">
      <pane xSplit="2" ySplit="4" topLeftCell="BA5" activePane="bottomRight" state="frozen"/>
      <selection pane="topRight" activeCell="C1" sqref="C1"/>
      <selection pane="bottomLeft" activeCell="A5" sqref="A5"/>
      <selection pane="bottomRight" activeCell="BN5" sqref="BN5"/>
    </sheetView>
  </sheetViews>
  <sheetFormatPr defaultColWidth="9.140625" defaultRowHeight="15" x14ac:dyDescent="0.25"/>
  <cols>
    <col min="1" max="1" width="9.140625" style="115"/>
    <col min="2" max="2" width="20.7109375" style="1" customWidth="1"/>
    <col min="3" max="3" width="10.7109375" style="1" customWidth="1"/>
    <col min="4" max="5" width="10.7109375" style="117" customWidth="1"/>
    <col min="6" max="10" width="10.7109375" style="1" customWidth="1"/>
    <col min="11" max="11" width="10.7109375" style="114" customWidth="1"/>
    <col min="12" max="12" width="10.7109375" style="8" customWidth="1"/>
    <col min="13" max="13" width="10.7109375" style="1" customWidth="1"/>
    <col min="14" max="14" width="10.7109375" style="114" customWidth="1"/>
    <col min="15" max="19" width="10.7109375" style="1" customWidth="1"/>
    <col min="20" max="20" width="10.7109375" style="114" customWidth="1"/>
    <col min="21" max="21" width="10.7109375" style="117" customWidth="1"/>
    <col min="22" max="24" width="10.7109375" style="1" customWidth="1"/>
    <col min="25" max="25" width="10.7109375" style="114" customWidth="1"/>
    <col min="26" max="26" width="10.7109375" style="1" customWidth="1"/>
    <col min="27" max="34" width="10.7109375" style="114" customWidth="1"/>
    <col min="35" max="35" width="10.7109375" style="118" customWidth="1"/>
    <col min="36" max="36" width="10.7109375" style="1" customWidth="1"/>
    <col min="37" max="38" width="10.7109375" style="118" customWidth="1"/>
    <col min="39" max="55" width="10.7109375" style="114" customWidth="1"/>
    <col min="56" max="56" width="10.7109375" style="118" customWidth="1"/>
    <col min="57" max="57" width="10.7109375" style="117" customWidth="1"/>
    <col min="58" max="60" width="10.7109375" style="114" customWidth="1"/>
    <col min="61" max="61" width="10.7109375" style="117" customWidth="1"/>
    <col min="62" max="66" width="10.7109375" style="114" customWidth="1"/>
    <col min="67" max="68" width="10.7109375" style="117" customWidth="1"/>
    <col min="69" max="69" width="10.7109375" style="1" customWidth="1"/>
    <col min="70" max="70" width="10.7109375" style="119" customWidth="1"/>
    <col min="71" max="72" width="10.7109375" style="1" customWidth="1"/>
    <col min="73" max="73" width="10.7109375" style="119" customWidth="1"/>
    <col min="74" max="74" width="10.7109375" style="1" customWidth="1"/>
    <col min="75" max="16384" width="9.140625" style="1"/>
  </cols>
  <sheetData>
    <row r="1" spans="1:74" s="115" customFormat="1" x14ac:dyDescent="0.25">
      <c r="A1" s="115" t="s">
        <v>90</v>
      </c>
      <c r="C1" s="115">
        <v>1</v>
      </c>
      <c r="D1" s="117">
        <v>2</v>
      </c>
      <c r="E1" s="117">
        <v>3</v>
      </c>
      <c r="F1" s="115">
        <v>4</v>
      </c>
      <c r="G1" s="118">
        <v>5</v>
      </c>
      <c r="H1" s="118">
        <v>6</v>
      </c>
      <c r="I1" s="118">
        <v>7</v>
      </c>
      <c r="J1" s="118">
        <v>8</v>
      </c>
      <c r="K1" s="118">
        <v>9</v>
      </c>
      <c r="L1" s="118">
        <v>10</v>
      </c>
      <c r="M1" s="118">
        <v>11</v>
      </c>
      <c r="N1" s="118">
        <v>12</v>
      </c>
      <c r="O1" s="118">
        <v>13</v>
      </c>
      <c r="P1" s="118">
        <v>14</v>
      </c>
      <c r="Q1" s="118">
        <v>15</v>
      </c>
      <c r="R1" s="118">
        <v>16</v>
      </c>
      <c r="S1" s="118">
        <v>17</v>
      </c>
      <c r="T1" s="118">
        <v>18</v>
      </c>
      <c r="U1" s="118">
        <v>19</v>
      </c>
      <c r="V1" s="118">
        <v>20</v>
      </c>
      <c r="W1" s="118">
        <v>21</v>
      </c>
      <c r="X1" s="118">
        <v>22</v>
      </c>
      <c r="Y1" s="118">
        <v>23</v>
      </c>
      <c r="Z1" s="118">
        <v>24</v>
      </c>
      <c r="AA1" s="118">
        <v>25</v>
      </c>
      <c r="AB1" s="118">
        <v>26</v>
      </c>
      <c r="AC1" s="118">
        <v>27</v>
      </c>
      <c r="AD1" s="118">
        <v>28</v>
      </c>
      <c r="AE1" s="118">
        <v>29</v>
      </c>
      <c r="AF1" s="118">
        <v>30</v>
      </c>
      <c r="AG1" s="118">
        <v>31</v>
      </c>
      <c r="AH1" s="118">
        <v>32</v>
      </c>
      <c r="AI1" s="118">
        <v>33</v>
      </c>
      <c r="AJ1" s="118">
        <v>34</v>
      </c>
      <c r="AK1" s="118">
        <v>35</v>
      </c>
      <c r="AL1" s="118">
        <v>36</v>
      </c>
      <c r="AM1" s="118">
        <v>37</v>
      </c>
      <c r="AN1" s="118">
        <v>38</v>
      </c>
      <c r="AO1" s="118">
        <v>39</v>
      </c>
      <c r="AP1" s="118">
        <v>40</v>
      </c>
      <c r="AQ1" s="118">
        <v>41</v>
      </c>
      <c r="AR1" s="118">
        <v>42</v>
      </c>
      <c r="AS1" s="118">
        <v>43</v>
      </c>
      <c r="AT1" s="118">
        <v>44</v>
      </c>
      <c r="AU1" s="118">
        <v>45</v>
      </c>
      <c r="AV1" s="118">
        <v>46</v>
      </c>
      <c r="AW1" s="118">
        <v>47</v>
      </c>
      <c r="AX1" s="118">
        <v>48</v>
      </c>
      <c r="AY1" s="118">
        <v>49</v>
      </c>
      <c r="AZ1" s="118">
        <v>50</v>
      </c>
      <c r="BA1" s="118">
        <v>51</v>
      </c>
      <c r="BB1" s="118">
        <v>52</v>
      </c>
      <c r="BC1" s="115">
        <v>65</v>
      </c>
      <c r="BD1" s="118">
        <f>BB1+1</f>
        <v>53</v>
      </c>
      <c r="BE1" s="118">
        <f>BD1+1</f>
        <v>54</v>
      </c>
      <c r="BF1" s="118">
        <f t="shared" ref="BF1:BO1" si="0">BE1+1</f>
        <v>55</v>
      </c>
      <c r="BG1" s="118">
        <f t="shared" si="0"/>
        <v>56</v>
      </c>
      <c r="BH1" s="118">
        <f t="shared" si="0"/>
        <v>57</v>
      </c>
      <c r="BI1" s="118">
        <f t="shared" si="0"/>
        <v>58</v>
      </c>
      <c r="BJ1" s="118">
        <f t="shared" si="0"/>
        <v>59</v>
      </c>
      <c r="BK1" s="118">
        <f t="shared" si="0"/>
        <v>60</v>
      </c>
      <c r="BL1" s="118">
        <f t="shared" si="0"/>
        <v>61</v>
      </c>
      <c r="BM1" s="118">
        <f t="shared" si="0"/>
        <v>62</v>
      </c>
      <c r="BN1" s="118">
        <f t="shared" si="0"/>
        <v>63</v>
      </c>
      <c r="BO1" s="118">
        <f t="shared" si="0"/>
        <v>64</v>
      </c>
      <c r="BP1" s="117">
        <v>65</v>
      </c>
      <c r="BQ1" s="115">
        <v>66</v>
      </c>
      <c r="BR1" s="119"/>
      <c r="BU1" s="119"/>
    </row>
    <row r="2" spans="1:74" s="117" customFormat="1" ht="15.75" thickBot="1" x14ac:dyDescent="0.3">
      <c r="AI2" s="118"/>
      <c r="AK2" s="118"/>
      <c r="AL2" s="118"/>
      <c r="BD2" s="118"/>
      <c r="BR2" s="119"/>
      <c r="BU2" s="119"/>
    </row>
    <row r="3" spans="1:74" ht="15" customHeight="1" x14ac:dyDescent="0.25">
      <c r="B3" s="339" t="s">
        <v>1</v>
      </c>
      <c r="C3" s="341" t="s">
        <v>71</v>
      </c>
      <c r="D3" s="336" t="s">
        <v>96</v>
      </c>
      <c r="E3" s="336" t="s">
        <v>97</v>
      </c>
      <c r="F3" s="336" t="s">
        <v>73</v>
      </c>
      <c r="G3" s="338" t="s">
        <v>14</v>
      </c>
      <c r="H3" s="338"/>
      <c r="I3" s="338"/>
      <c r="J3" s="336" t="s">
        <v>74</v>
      </c>
      <c r="K3" s="332" t="s">
        <v>10</v>
      </c>
      <c r="L3" s="333"/>
      <c r="M3" s="333"/>
      <c r="N3" s="333"/>
      <c r="O3" s="335"/>
      <c r="P3" s="336" t="s">
        <v>75</v>
      </c>
      <c r="Q3" s="332" t="s">
        <v>11</v>
      </c>
      <c r="R3" s="333"/>
      <c r="S3" s="333"/>
      <c r="T3" s="333"/>
      <c r="U3" s="335"/>
      <c r="V3" s="336" t="s">
        <v>76</v>
      </c>
      <c r="W3" s="338" t="s">
        <v>12</v>
      </c>
      <c r="X3" s="338"/>
      <c r="Y3" s="338"/>
      <c r="Z3" s="338"/>
      <c r="AA3" s="336" t="s">
        <v>77</v>
      </c>
      <c r="AB3" s="338" t="s">
        <v>85</v>
      </c>
      <c r="AC3" s="338"/>
      <c r="AD3" s="338"/>
      <c r="AE3" s="338"/>
      <c r="AF3" s="336" t="s">
        <v>78</v>
      </c>
      <c r="AG3" s="338" t="s">
        <v>86</v>
      </c>
      <c r="AH3" s="338"/>
      <c r="AI3" s="338"/>
      <c r="AJ3" s="330" t="s">
        <v>72</v>
      </c>
      <c r="AK3" s="336" t="s">
        <v>108</v>
      </c>
      <c r="AL3" s="336" t="s">
        <v>109</v>
      </c>
      <c r="AM3" s="336" t="s">
        <v>79</v>
      </c>
      <c r="AN3" s="338" t="s">
        <v>14</v>
      </c>
      <c r="AO3" s="338"/>
      <c r="AP3" s="338"/>
      <c r="AQ3" s="336" t="s">
        <v>80</v>
      </c>
      <c r="AR3" s="332" t="s">
        <v>10</v>
      </c>
      <c r="AS3" s="333"/>
      <c r="AT3" s="333"/>
      <c r="AU3" s="333"/>
      <c r="AV3" s="335"/>
      <c r="AW3" s="336" t="s">
        <v>81</v>
      </c>
      <c r="AX3" s="338" t="s">
        <v>11</v>
      </c>
      <c r="AY3" s="338"/>
      <c r="AZ3" s="338"/>
      <c r="BA3" s="338"/>
      <c r="BB3" s="336" t="s">
        <v>82</v>
      </c>
      <c r="BC3" s="332" t="s">
        <v>12</v>
      </c>
      <c r="BD3" s="333"/>
      <c r="BE3" s="333"/>
      <c r="BF3" s="333"/>
      <c r="BG3" s="333"/>
      <c r="BH3" s="333"/>
      <c r="BI3" s="335"/>
      <c r="BJ3" s="336" t="s">
        <v>83</v>
      </c>
      <c r="BK3" s="338" t="s">
        <v>85</v>
      </c>
      <c r="BL3" s="338"/>
      <c r="BM3" s="338"/>
      <c r="BN3" s="336" t="s">
        <v>1398</v>
      </c>
      <c r="BO3" s="336" t="s">
        <v>110</v>
      </c>
      <c r="BP3" s="336" t="s">
        <v>95</v>
      </c>
      <c r="BQ3" s="330" t="s">
        <v>8</v>
      </c>
      <c r="BR3" s="343" t="s">
        <v>13</v>
      </c>
      <c r="BS3" s="344"/>
      <c r="BT3" s="344"/>
      <c r="BU3" s="344"/>
      <c r="BV3" s="345"/>
    </row>
    <row r="4" spans="1:74" ht="60" customHeight="1" thickBot="1" x14ac:dyDescent="0.3">
      <c r="B4" s="340"/>
      <c r="C4" s="342"/>
      <c r="D4" s="337"/>
      <c r="E4" s="337"/>
      <c r="F4" s="337"/>
      <c r="G4" s="131">
        <v>0.25</v>
      </c>
      <c r="H4" s="131">
        <v>0.5</v>
      </c>
      <c r="I4" s="131">
        <v>0.75</v>
      </c>
      <c r="J4" s="337"/>
      <c r="K4" s="131" t="s">
        <v>1351</v>
      </c>
      <c r="L4" s="131">
        <v>0.25</v>
      </c>
      <c r="M4" s="131">
        <v>0.5</v>
      </c>
      <c r="N4" s="131">
        <v>0.75</v>
      </c>
      <c r="O4" s="131" t="s">
        <v>1352</v>
      </c>
      <c r="P4" s="337"/>
      <c r="Q4" s="132">
        <v>0.25</v>
      </c>
      <c r="R4" s="131">
        <v>0.5</v>
      </c>
      <c r="S4" s="131">
        <v>0.75</v>
      </c>
      <c r="T4" s="131" t="s">
        <v>1353</v>
      </c>
      <c r="U4" s="131" t="s">
        <v>92</v>
      </c>
      <c r="V4" s="337"/>
      <c r="W4" s="131">
        <v>0.25</v>
      </c>
      <c r="X4" s="131">
        <v>0.5</v>
      </c>
      <c r="Y4" s="131">
        <v>0.75</v>
      </c>
      <c r="Z4" s="131" t="s">
        <v>1354</v>
      </c>
      <c r="AA4" s="337"/>
      <c r="AB4" s="131">
        <v>0.25</v>
      </c>
      <c r="AC4" s="131">
        <v>0.5</v>
      </c>
      <c r="AD4" s="131">
        <v>0.75</v>
      </c>
      <c r="AE4" s="131" t="s">
        <v>1355</v>
      </c>
      <c r="AF4" s="337"/>
      <c r="AG4" s="131">
        <v>0.25</v>
      </c>
      <c r="AH4" s="131">
        <v>0.5</v>
      </c>
      <c r="AI4" s="131">
        <v>0.75</v>
      </c>
      <c r="AJ4" s="331"/>
      <c r="AK4" s="337"/>
      <c r="AL4" s="337"/>
      <c r="AM4" s="337"/>
      <c r="AN4" s="131">
        <v>0.25</v>
      </c>
      <c r="AO4" s="131">
        <v>0.5</v>
      </c>
      <c r="AP4" s="131">
        <v>0.75</v>
      </c>
      <c r="AQ4" s="337"/>
      <c r="AR4" s="131" t="s">
        <v>1351</v>
      </c>
      <c r="AS4" s="131">
        <v>0.25</v>
      </c>
      <c r="AT4" s="131">
        <v>0.5</v>
      </c>
      <c r="AU4" s="131">
        <v>0.75</v>
      </c>
      <c r="AV4" s="131" t="s">
        <v>1352</v>
      </c>
      <c r="AW4" s="337"/>
      <c r="AX4" s="131">
        <v>0.25</v>
      </c>
      <c r="AY4" s="131">
        <v>0.5</v>
      </c>
      <c r="AZ4" s="131">
        <v>0.75</v>
      </c>
      <c r="BA4" s="131" t="s">
        <v>1353</v>
      </c>
      <c r="BB4" s="337"/>
      <c r="BC4" s="131" t="s">
        <v>1356</v>
      </c>
      <c r="BD4" s="131">
        <v>0.25</v>
      </c>
      <c r="BE4" s="131" t="s">
        <v>94</v>
      </c>
      <c r="BF4" s="131">
        <v>0.5</v>
      </c>
      <c r="BG4" s="131">
        <v>0.75</v>
      </c>
      <c r="BH4" s="131" t="s">
        <v>1354</v>
      </c>
      <c r="BI4" s="131" t="s">
        <v>93</v>
      </c>
      <c r="BJ4" s="337"/>
      <c r="BK4" s="131">
        <v>0.25</v>
      </c>
      <c r="BL4" s="131">
        <v>0.5</v>
      </c>
      <c r="BM4" s="131">
        <v>0.75</v>
      </c>
      <c r="BN4" s="337"/>
      <c r="BO4" s="337"/>
      <c r="BP4" s="337"/>
      <c r="BQ4" s="331"/>
      <c r="BR4" s="203" t="s">
        <v>775</v>
      </c>
      <c r="BS4" s="133" t="s">
        <v>6</v>
      </c>
      <c r="BT4" s="133" t="s">
        <v>9</v>
      </c>
      <c r="BU4" s="203" t="s">
        <v>776</v>
      </c>
      <c r="BV4" s="134" t="s">
        <v>7</v>
      </c>
    </row>
    <row r="5" spans="1:74" ht="15" customHeight="1" x14ac:dyDescent="0.25">
      <c r="A5" s="115" t="s">
        <v>88</v>
      </c>
      <c r="B5" s="127" t="s">
        <v>65</v>
      </c>
      <c r="C5" s="128">
        <f>INDEX('ORD Points'!$B$2:$B$613,MATCH('Critical Stations'!$A5&amp;'Critical Stations'!C$1,'ORD Points'!$A$2:$A$613,0))</f>
        <v>491</v>
      </c>
      <c r="D5" s="128">
        <f>INDEX('ORD Points'!$B$2:$B$613,MATCH('Critical Stations'!$A5&amp;'Critical Stations'!D$1,'ORD Points'!$A$2:$A$613,0))</f>
        <v>491.5</v>
      </c>
      <c r="E5" s="128">
        <f>INDEX('ORD Points'!$B$2:$B$613,MATCH('Critical Stations'!$A5&amp;'Critical Stations'!E$1,'ORD Points'!$A$2:$A$613,0))</f>
        <v>491.69</v>
      </c>
      <c r="F5" s="128">
        <f>INDEX('ORD Points'!$B$2:$B$613,MATCH('Critical Stations'!$A5&amp;'Critical Stations'!F$1,'ORD Points'!$A$2:$A$613,0))</f>
        <v>497</v>
      </c>
      <c r="G5" s="128">
        <f>INDEX('ORD Points'!$B$2:$B$613,MATCH('Critical Stations'!$A5&amp;'Critical Stations'!G$1,'ORD Points'!$A$2:$A$613,0))</f>
        <v>515.74</v>
      </c>
      <c r="H5" s="128">
        <f>INDEX('ORD Points'!$B$2:$B$613,MATCH('Critical Stations'!$A5&amp;'Critical Stations'!H$1,'ORD Points'!$A$2:$A$613,0))</f>
        <v>534.5</v>
      </c>
      <c r="I5" s="128">
        <f>INDEX('ORD Points'!$B$2:$B$613,MATCH('Critical Stations'!$A5&amp;'Critical Stations'!I$1,'ORD Points'!$A$2:$A$613,0))</f>
        <v>553.26</v>
      </c>
      <c r="J5" s="128">
        <f>INDEX('ORD Points'!$B$2:$B$613,MATCH('Critical Stations'!$A5&amp;'Critical Stations'!J$1,'ORD Points'!$A$2:$A$613,0))</f>
        <v>572</v>
      </c>
      <c r="K5" s="128">
        <f>INDEX('ORD Points'!$B$2:$B$613,MATCH('Critical Stations'!$A5&amp;'Critical Stations'!K$1,'ORD Points'!$A$2:$A$613,0))</f>
        <v>585.99</v>
      </c>
      <c r="L5" s="128">
        <f>INDEX('ORD Points'!$B$2:$B$613,MATCH('Critical Stations'!$A5&amp;'Critical Stations'!L$1,'ORD Points'!$A$2:$A$613,0))</f>
        <v>590.75</v>
      </c>
      <c r="M5" s="128">
        <f>INDEX('ORD Points'!$B$2:$B$613,MATCH('Critical Stations'!$A5&amp;'Critical Stations'!M$1,'ORD Points'!$A$2:$A$613,0))</f>
        <v>609.5</v>
      </c>
      <c r="N5" s="128">
        <f>INDEX('ORD Points'!$B$2:$B$613,MATCH('Critical Stations'!$A5&amp;'Critical Stations'!N$1,'ORD Points'!$A$2:$A$613,0))</f>
        <v>628.26</v>
      </c>
      <c r="O5" s="128">
        <f>INDEX('ORD Points'!$B$2:$B$613,MATCH('Critical Stations'!$A5&amp;'Critical Stations'!O$1,'ORD Points'!$A$2:$A$613,0))</f>
        <v>633.01</v>
      </c>
      <c r="P5" s="128">
        <f>INDEX('ORD Points'!$B$2:$B$613,MATCH('Critical Stations'!$A5&amp;'Critical Stations'!P$1,'ORD Points'!$A$2:$A$613,0))</f>
        <v>647</v>
      </c>
      <c r="Q5" s="128">
        <f>INDEX('ORD Points'!$B$2:$B$613,MATCH('Critical Stations'!$A5&amp;'Critical Stations'!Q$1,'ORD Points'!$A$2:$A$613,0))</f>
        <v>665.73</v>
      </c>
      <c r="R5" s="128">
        <f>INDEX('ORD Points'!$B$2:$B$613,MATCH('Critical Stations'!$A5&amp;'Critical Stations'!R$1,'ORD Points'!$A$2:$A$613,0))</f>
        <v>684.49</v>
      </c>
      <c r="S5" s="128">
        <f>INDEX('ORD Points'!$B$2:$B$613,MATCH('Critical Stations'!$A5&amp;'Critical Stations'!S$1,'ORD Points'!$A$2:$A$613,0))</f>
        <v>703.25</v>
      </c>
      <c r="T5" s="128">
        <f>INDEX('ORD Points'!$B$2:$B$613,MATCH('Critical Stations'!$A5&amp;'Critical Stations'!T$1,'ORD Points'!$A$2:$A$613,0))</f>
        <v>708.01</v>
      </c>
      <c r="U5" s="128">
        <f>INDEX('ORD Points'!$B$2:$B$613,MATCH('Critical Stations'!$A5&amp;'Critical Stations'!U$1,'ORD Points'!$A$2:$A$613,0))</f>
        <v>720.67</v>
      </c>
      <c r="V5" s="128">
        <f>INDEX('ORD Points'!$B$2:$B$613,MATCH('Critical Stations'!$A5&amp;'Critical Stations'!V$1,'ORD Points'!$A$2:$A$613,0))</f>
        <v>722</v>
      </c>
      <c r="W5" s="128">
        <f>INDEX('ORD Points'!$B$2:$B$613,MATCH('Critical Stations'!$A5&amp;'Critical Stations'!W$1,'ORD Points'!$A$2:$A$613,0))</f>
        <v>740.75</v>
      </c>
      <c r="X5" s="128">
        <f>INDEX('ORD Points'!$B$2:$B$613,MATCH('Critical Stations'!$A5&amp;'Critical Stations'!X$1,'ORD Points'!$A$2:$A$613,0))</f>
        <v>759.5</v>
      </c>
      <c r="Y5" s="128">
        <f>INDEX('ORD Points'!$B$2:$B$613,MATCH('Critical Stations'!$A5&amp;'Critical Stations'!Y$1,'ORD Points'!$A$2:$A$613,0))</f>
        <v>778.25</v>
      </c>
      <c r="Z5" s="128">
        <f>INDEX('ORD Points'!$B$2:$B$613,MATCH('Critical Stations'!$A5&amp;'Critical Stations'!Z$1,'ORD Points'!$A$2:$A$613,0))</f>
        <v>782</v>
      </c>
      <c r="AA5" s="128">
        <f>INDEX('ORD Points'!$B$2:$B$613,MATCH('Critical Stations'!$A5&amp;'Critical Stations'!AA$1,'ORD Points'!$A$2:$A$613,0))</f>
        <v>797</v>
      </c>
      <c r="AB5" s="128">
        <f>INDEX('ORD Points'!$B$2:$B$613,MATCH('Critical Stations'!$A5&amp;'Critical Stations'!AB$1,'ORD Points'!$A$2:$A$613,0))</f>
        <v>815.75</v>
      </c>
      <c r="AC5" s="128">
        <f>INDEX('ORD Points'!$B$2:$B$613,MATCH('Critical Stations'!$A5&amp;'Critical Stations'!AC$1,'ORD Points'!$A$2:$A$613,0))</f>
        <v>834.5</v>
      </c>
      <c r="AD5" s="128">
        <f>INDEX('ORD Points'!$B$2:$B$613,MATCH('Critical Stations'!$A5&amp;'Critical Stations'!AD$1,'ORD Points'!$A$2:$A$613,0))</f>
        <v>853.25</v>
      </c>
      <c r="AE5" s="128">
        <f>INDEX('ORD Points'!$B$2:$B$613,MATCH('Critical Stations'!$A5&amp;'Critical Stations'!AE$1,'ORD Points'!$A$2:$A$613,0))</f>
        <v>858</v>
      </c>
      <c r="AF5" s="128">
        <f>INDEX('ORD Points'!$B$2:$B$613,MATCH('Critical Stations'!$A5&amp;'Critical Stations'!AF$1,'ORD Points'!$A$2:$A$613,0))</f>
        <v>872</v>
      </c>
      <c r="AG5" s="128">
        <f>AF5+75/4</f>
        <v>890.75</v>
      </c>
      <c r="AH5" s="128">
        <f t="shared" ref="AH5:AI5" si="1">AG5+75/4</f>
        <v>909.5</v>
      </c>
      <c r="AI5" s="128">
        <f t="shared" si="1"/>
        <v>928.25</v>
      </c>
      <c r="AJ5" s="128">
        <f>INDEX('ORD Points'!$B$2:$B$613,MATCH('Critical Stations'!$A5&amp;'Critical Stations'!AJ$1,'ORD Points'!$A$2:$A$613,0))</f>
        <v>941</v>
      </c>
      <c r="AK5" s="128">
        <f>INDEX('ORD Points'!$B$2:$B$613,MATCH('Critical Stations'!$A5&amp;'Critical Stations'!AK$1,'ORD Points'!$A$2:$A$613,0))</f>
        <v>941.5</v>
      </c>
      <c r="AL5" s="128">
        <f>INDEX('ORD Points'!$B$2:$B$613,MATCH('Critical Stations'!$A5&amp;'Critical Stations'!AL$1,'ORD Points'!$A$2:$A$613,0))</f>
        <v>941.69</v>
      </c>
      <c r="AM5" s="128">
        <f>INDEX('ORD Points'!$B$2:$B$613,MATCH('Critical Stations'!$A5&amp;'Critical Stations'!AM$1,'ORD Points'!$A$2:$A$613,0))</f>
        <v>947</v>
      </c>
      <c r="AN5" s="128">
        <f>INDEX('ORD Points'!$B$2:$B$613,MATCH('Critical Stations'!$A5&amp;'Critical Stations'!AN$1,'ORD Points'!$A$2:$A$613,0))</f>
        <v>965.75</v>
      </c>
      <c r="AO5" s="128">
        <f>INDEX('ORD Points'!$B$2:$B$613,MATCH('Critical Stations'!$A5&amp;'Critical Stations'!AO$1,'ORD Points'!$A$2:$A$613,0))</f>
        <v>984.5</v>
      </c>
      <c r="AP5" s="128">
        <f>INDEX('ORD Points'!$B$2:$B$613,MATCH('Critical Stations'!$A5&amp;'Critical Stations'!AP$1,'ORD Points'!$A$2:$A$613,0))</f>
        <v>1003.25</v>
      </c>
      <c r="AQ5" s="128">
        <f>INDEX('ORD Points'!$B$2:$B$613,MATCH('Critical Stations'!$A5&amp;'Critical Stations'!AQ$1,'ORD Points'!$A$2:$A$613,0))</f>
        <v>1022</v>
      </c>
      <c r="AR5" s="128">
        <f>INDEX('ORD Points'!$B$2:$B$613,MATCH('Critical Stations'!$A5&amp;'Critical Stations'!AR$1,'ORD Points'!$A$2:$A$613,0))</f>
        <v>1036.5</v>
      </c>
      <c r="AS5" s="128">
        <f>INDEX('ORD Points'!$B$2:$B$613,MATCH('Critical Stations'!$A5&amp;'Critical Stations'!AS$1,'ORD Points'!$A$2:$A$613,0))</f>
        <v>1040.75</v>
      </c>
      <c r="AT5" s="128">
        <f>INDEX('ORD Points'!$B$2:$B$613,MATCH('Critical Stations'!$A5&amp;'Critical Stations'!AT$1,'ORD Points'!$A$2:$A$613,0))</f>
        <v>1059.5</v>
      </c>
      <c r="AU5" s="128">
        <f>INDEX('ORD Points'!$B$2:$B$613,MATCH('Critical Stations'!$A5&amp;'Critical Stations'!AU$1,'ORD Points'!$A$2:$A$613,0))</f>
        <v>1078.25</v>
      </c>
      <c r="AV5" s="128">
        <f>INDEX('ORD Points'!$B$2:$B$613,MATCH('Critical Stations'!$A5&amp;'Critical Stations'!AV$1,'ORD Points'!$A$2:$A$613,0))</f>
        <v>1082.5</v>
      </c>
      <c r="AW5" s="128">
        <f>INDEX('ORD Points'!$B$2:$B$613,MATCH('Critical Stations'!$A5&amp;'Critical Stations'!AW$1,'ORD Points'!$A$2:$A$613,0))</f>
        <v>1097</v>
      </c>
      <c r="AX5" s="128">
        <f>INDEX('ORD Points'!$B$2:$B$613,MATCH('Critical Stations'!$A5&amp;'Critical Stations'!AX$1,'ORD Points'!$A$2:$A$613,0))</f>
        <v>1115.75</v>
      </c>
      <c r="AY5" s="128">
        <f>INDEX('ORD Points'!$B$2:$B$613,MATCH('Critical Stations'!$A5&amp;'Critical Stations'!AY$1,'ORD Points'!$A$2:$A$613,0))</f>
        <v>1134.5</v>
      </c>
      <c r="AZ5" s="128">
        <f>INDEX('ORD Points'!$B$2:$B$613,MATCH('Critical Stations'!$A5&amp;'Critical Stations'!AZ$1,'ORD Points'!$A$2:$A$613,0))</f>
        <v>1153.25</v>
      </c>
      <c r="BA5" s="128">
        <f>INDEX('ORD Points'!$B$2:$B$613,MATCH('Critical Stations'!$A5&amp;'Critical Stations'!BA$1,'ORD Points'!$A$2:$A$613,0))</f>
        <v>1157.5</v>
      </c>
      <c r="BB5" s="128">
        <f>INDEX('ORD Points'!$B$2:$B$613,MATCH('Critical Stations'!$A5&amp;'Critical Stations'!BB$1,'ORD Points'!$A$2:$A$613,0))</f>
        <v>1172</v>
      </c>
      <c r="BC5" s="128"/>
      <c r="BD5" s="128">
        <f>INDEX('ORD Points'!$B$2:$B$613,MATCH('Critical Stations'!$A5&amp;'Critical Stations'!BD$1,'ORD Points'!$A$2:$A$613,0))</f>
        <v>1190.72</v>
      </c>
      <c r="BE5" s="128">
        <f>INDEX('ORD Points'!$B$2:$B$613,MATCH('Critical Stations'!$A5&amp;'Critical Stations'!BE$1,'ORD Points'!$A$2:$A$613,0))</f>
        <v>1198.8399999999999</v>
      </c>
      <c r="BF5" s="128">
        <f>INDEX('ORD Points'!$B$2:$B$613,MATCH('Critical Stations'!$A5&amp;'Critical Stations'!BF$1,'ORD Points'!$A$2:$A$613,0))</f>
        <v>1209.45</v>
      </c>
      <c r="BG5" s="128">
        <f>INDEX('ORD Points'!$B$2:$B$613,MATCH('Critical Stations'!$A5&amp;'Critical Stations'!BG$1,'ORD Points'!$A$2:$A$613,0))</f>
        <v>1228.19</v>
      </c>
      <c r="BH5" s="128">
        <f>INDEX('ORD Points'!$B$2:$B$613,MATCH('Critical Stations'!$A5&amp;'Critical Stations'!BH$1,'ORD Points'!$A$2:$A$613,0))</f>
        <v>1232.43</v>
      </c>
      <c r="BI5" s="128">
        <f>INDEX('ORD Points'!$B$2:$B$613,MATCH('Critical Stations'!$A5&amp;'Critical Stations'!BI$1,'ORD Points'!$A$2:$A$613,0))</f>
        <v>1241.22</v>
      </c>
      <c r="BJ5" s="128">
        <f>INDEX('ORD Points'!$B$2:$B$613,MATCH('Critical Stations'!$A5&amp;'Critical Stations'!BJ$1,'ORD Points'!$A$2:$A$613,0))</f>
        <v>1247</v>
      </c>
      <c r="BK5" s="128">
        <f>INDEX('ORD Points'!$B$2:$B$613,MATCH('Critical Stations'!$A5&amp;'Critical Stations'!BK$1,'ORD Points'!$A$2:$A$613,0))</f>
        <v>1261.8599999999999</v>
      </c>
      <c r="BL5" s="128">
        <f>INDEX('ORD Points'!$B$2:$B$613,MATCH('Critical Stations'!$A5&amp;'Critical Stations'!BL$1,'ORD Points'!$A$2:$A$613,0))</f>
        <v>1276.81</v>
      </c>
      <c r="BM5" s="128">
        <f>INDEX('ORD Points'!$B$2:$B$613,MATCH('Critical Stations'!$A5&amp;'Critical Stations'!BM$1,'ORD Points'!$A$2:$A$613,0))</f>
        <v>1291.8499999999999</v>
      </c>
      <c r="BN5" s="128">
        <f>INDEX('ORD Points'!$B$2:$B$613,MATCH('Critical Stations'!$A5&amp;'Critical Stations'!BN$1,'ORD Points'!$A$2:$A$613,0))</f>
        <v>1307.03</v>
      </c>
      <c r="BO5" s="128">
        <f>INDEX('ORD Points'!$B$2:$B$613,MATCH('Critical Stations'!$A5&amp;'Critical Stations'!BO$1,'ORD Points'!$A$2:$A$613,0))</f>
        <v>1307.81</v>
      </c>
      <c r="BP5" s="128">
        <f>INDEX('ORD Points'!$B$2:$B$613,MATCH('Critical Stations'!$A5&amp;'Critical Stations'!BP$1,'ORD Points'!$A$2:$A$613,0))</f>
        <v>1308.07</v>
      </c>
      <c r="BQ5" s="128">
        <f>INDEX('ORD Points'!$B$2:$B$613,MATCH('Critical Stations'!$A5&amp;'Critical Stations'!BQ$1,'ORD Points'!$A$2:$A$613,0))</f>
        <v>1309.3800000000001</v>
      </c>
      <c r="BR5" s="129"/>
      <c r="BS5" s="129">
        <v>1334.35</v>
      </c>
      <c r="BT5" s="129">
        <v>1336.62</v>
      </c>
      <c r="BU5" s="129">
        <v>1338.91</v>
      </c>
      <c r="BV5" s="130">
        <v>1343.55</v>
      </c>
    </row>
    <row r="6" spans="1:74" ht="15" customHeight="1" x14ac:dyDescent="0.25">
      <c r="A6" s="115" t="s">
        <v>98</v>
      </c>
      <c r="B6" s="124" t="s">
        <v>2</v>
      </c>
      <c r="C6" s="122">
        <f>INDEX('ORD Points'!$B$2:$B$613,MATCH('Critical Stations'!$A6&amp;'Critical Stations'!C$1,'ORD Points'!$A$2:$A$613,0))</f>
        <v>491.13</v>
      </c>
      <c r="D6" s="122">
        <f>INDEX('ORD Points'!$B$2:$B$613,MATCH('Critical Stations'!$A6&amp;'Critical Stations'!D$1,'ORD Points'!$A$2:$A$613,0))</f>
        <v>491.62</v>
      </c>
      <c r="E6" s="122">
        <f>INDEX('ORD Points'!$B$2:$B$613,MATCH('Critical Stations'!$A6&amp;'Critical Stations'!E$1,'ORD Points'!$A$2:$A$613,0))</f>
        <v>491.81</v>
      </c>
      <c r="F6" s="122">
        <f>INDEX('ORD Points'!$B$2:$B$613,MATCH('Critical Stations'!$A6&amp;'Critical Stations'!F$1,'ORD Points'!$A$2:$A$613,0))</f>
        <v>497</v>
      </c>
      <c r="G6" s="122">
        <f>INDEX('ORD Points'!$B$2:$B$613,MATCH('Critical Stations'!$A6&amp;'Critical Stations'!G$1,'ORD Points'!$A$2:$A$613,0))</f>
        <v>515.73</v>
      </c>
      <c r="H6" s="122">
        <f>INDEX('ORD Points'!$B$2:$B$613,MATCH('Critical Stations'!$A6&amp;'Critical Stations'!H$1,'ORD Points'!$A$2:$A$613,0))</f>
        <v>534.49</v>
      </c>
      <c r="I6" s="122">
        <f>INDEX('ORD Points'!$B$2:$B$613,MATCH('Critical Stations'!$A6&amp;'Critical Stations'!I$1,'ORD Points'!$A$2:$A$613,0))</f>
        <v>553.25</v>
      </c>
      <c r="J6" s="122">
        <f>INDEX('ORD Points'!$B$2:$B$613,MATCH('Critical Stations'!$A6&amp;'Critical Stations'!J$1,'ORD Points'!$A$2:$A$613,0))</f>
        <v>572</v>
      </c>
      <c r="K6" s="122">
        <f>INDEX('ORD Points'!$B$2:$B$613,MATCH('Critical Stations'!$A6&amp;'Critical Stations'!K$1,'ORD Points'!$A$2:$A$613,0))</f>
        <v>585.70000000000005</v>
      </c>
      <c r="L6" s="122">
        <f>INDEX('ORD Points'!$B$2:$B$613,MATCH('Critical Stations'!$A6&amp;'Critical Stations'!L$1,'ORD Points'!$A$2:$A$613,0))</f>
        <v>590.75</v>
      </c>
      <c r="M6" s="122">
        <f>INDEX('ORD Points'!$B$2:$B$613,MATCH('Critical Stations'!$A6&amp;'Critical Stations'!M$1,'ORD Points'!$A$2:$A$613,0))</f>
        <v>609.5</v>
      </c>
      <c r="N6" s="122">
        <f>INDEX('ORD Points'!$B$2:$B$613,MATCH('Critical Stations'!$A6&amp;'Critical Stations'!N$1,'ORD Points'!$A$2:$A$613,0))</f>
        <v>628.26</v>
      </c>
      <c r="O6" s="122">
        <f>INDEX('ORD Points'!$B$2:$B$613,MATCH('Critical Stations'!$A6&amp;'Critical Stations'!O$1,'ORD Points'!$A$2:$A$613,0))</f>
        <v>633.30999999999995</v>
      </c>
      <c r="P6" s="122">
        <f>INDEX('ORD Points'!$B$2:$B$613,MATCH('Critical Stations'!$A6&amp;'Critical Stations'!P$1,'ORD Points'!$A$2:$A$613,0))</f>
        <v>647</v>
      </c>
      <c r="Q6" s="122">
        <f>INDEX('ORD Points'!$B$2:$B$613,MATCH('Critical Stations'!$A6&amp;'Critical Stations'!Q$1,'ORD Points'!$A$2:$A$613,0))</f>
        <v>665.73</v>
      </c>
      <c r="R6" s="122">
        <f>INDEX('ORD Points'!$B$2:$B$613,MATCH('Critical Stations'!$A6&amp;'Critical Stations'!R$1,'ORD Points'!$A$2:$A$613,0))</f>
        <v>684.47</v>
      </c>
      <c r="S6" s="122">
        <f>INDEX('ORD Points'!$B$2:$B$613,MATCH('Critical Stations'!$A6&amp;'Critical Stations'!S$1,'ORD Points'!$A$2:$A$613,0))</f>
        <v>703.23</v>
      </c>
      <c r="T6" s="122">
        <f>INDEX('ORD Points'!$B$2:$B$613,MATCH('Critical Stations'!$A6&amp;'Critical Stations'!T$1,'ORD Points'!$A$2:$A$613,0))</f>
        <v>708.27</v>
      </c>
      <c r="U6" s="122">
        <f>INDEX('ORD Points'!$B$2:$B$613,MATCH('Critical Stations'!$A6&amp;'Critical Stations'!U$1,'ORD Points'!$A$2:$A$613,0))</f>
        <v>720.67</v>
      </c>
      <c r="V6" s="122">
        <f>INDEX('ORD Points'!$B$2:$B$613,MATCH('Critical Stations'!$A6&amp;'Critical Stations'!V$1,'ORD Points'!$A$2:$A$613,0))</f>
        <v>722</v>
      </c>
      <c r="W6" s="122">
        <f>INDEX('ORD Points'!$B$2:$B$613,MATCH('Critical Stations'!$A6&amp;'Critical Stations'!W$1,'ORD Points'!$A$2:$A$613,0))</f>
        <v>740.75</v>
      </c>
      <c r="X6" s="122">
        <f>INDEX('ORD Points'!$B$2:$B$613,MATCH('Critical Stations'!$A6&amp;'Critical Stations'!X$1,'ORD Points'!$A$2:$A$613,0))</f>
        <v>759.5</v>
      </c>
      <c r="Y6" s="122">
        <f>INDEX('ORD Points'!$B$2:$B$613,MATCH('Critical Stations'!$A6&amp;'Critical Stations'!Y$1,'ORD Points'!$A$2:$A$613,0))</f>
        <v>778.25</v>
      </c>
      <c r="Z6" s="122">
        <f>INDEX('ORD Points'!$B$2:$B$613,MATCH('Critical Stations'!$A6&amp;'Critical Stations'!Z$1,'ORD Points'!$A$2:$A$613,0))</f>
        <v>782</v>
      </c>
      <c r="AA6" s="122">
        <f>INDEX('ORD Points'!$B$2:$B$613,MATCH('Critical Stations'!$A6&amp;'Critical Stations'!AA$1,'ORD Points'!$A$2:$A$613,0))</f>
        <v>797</v>
      </c>
      <c r="AB6" s="122">
        <f>INDEX('ORD Points'!$B$2:$B$613,MATCH('Critical Stations'!$A6&amp;'Critical Stations'!AB$1,'ORD Points'!$A$2:$A$613,0))</f>
        <v>815.75</v>
      </c>
      <c r="AC6" s="122">
        <f>INDEX('ORD Points'!$B$2:$B$613,MATCH('Critical Stations'!$A6&amp;'Critical Stations'!AC$1,'ORD Points'!$A$2:$A$613,0))</f>
        <v>834.5</v>
      </c>
      <c r="AD6" s="122">
        <f>INDEX('ORD Points'!$B$2:$B$613,MATCH('Critical Stations'!$A6&amp;'Critical Stations'!AD$1,'ORD Points'!$A$2:$A$613,0))</f>
        <v>853.25</v>
      </c>
      <c r="AE6" s="122">
        <f>INDEX('ORD Points'!$B$2:$B$613,MATCH('Critical Stations'!$A6&amp;'Critical Stations'!AE$1,'ORD Points'!$A$2:$A$613,0))</f>
        <v>858</v>
      </c>
      <c r="AF6" s="122">
        <f>INDEX('ORD Points'!$B$2:$B$613,MATCH('Critical Stations'!$A6&amp;'Critical Stations'!AF$1,'ORD Points'!$A$2:$A$613,0))</f>
        <v>872</v>
      </c>
      <c r="AG6" s="122">
        <f t="shared" ref="AG6:AI6" si="2">AF6+75/4</f>
        <v>890.75</v>
      </c>
      <c r="AH6" s="122">
        <f t="shared" si="2"/>
        <v>909.5</v>
      </c>
      <c r="AI6" s="122">
        <f t="shared" si="2"/>
        <v>928.25</v>
      </c>
      <c r="AJ6" s="122">
        <f>INDEX('ORD Points'!$B$2:$B$613,MATCH('Critical Stations'!$A6&amp;'Critical Stations'!AJ$1,'ORD Points'!$A$2:$A$613,0))</f>
        <v>941</v>
      </c>
      <c r="AK6" s="122">
        <f>INDEX('ORD Points'!$B$2:$B$613,MATCH('Critical Stations'!$A6&amp;'Critical Stations'!AK$1,'ORD Points'!$A$2:$A$613,0))</f>
        <v>941.5</v>
      </c>
      <c r="AL6" s="122">
        <f>INDEX('ORD Points'!$B$2:$B$613,MATCH('Critical Stations'!$A6&amp;'Critical Stations'!AL$1,'ORD Points'!$A$2:$A$613,0))</f>
        <v>941.69</v>
      </c>
      <c r="AM6" s="122">
        <f>INDEX('ORD Points'!$B$2:$B$613,MATCH('Critical Stations'!$A6&amp;'Critical Stations'!AM$1,'ORD Points'!$A$2:$A$613,0))</f>
        <v>947</v>
      </c>
      <c r="AN6" s="122">
        <f>INDEX('ORD Points'!$B$2:$B$613,MATCH('Critical Stations'!$A6&amp;'Critical Stations'!AN$1,'ORD Points'!$A$2:$A$613,0))</f>
        <v>965.75</v>
      </c>
      <c r="AO6" s="122">
        <f>INDEX('ORD Points'!$B$2:$B$613,MATCH('Critical Stations'!$A6&amp;'Critical Stations'!AO$1,'ORD Points'!$A$2:$A$613,0))</f>
        <v>984.5</v>
      </c>
      <c r="AP6" s="122">
        <f>INDEX('ORD Points'!$B$2:$B$613,MATCH('Critical Stations'!$A6&amp;'Critical Stations'!AP$1,'ORD Points'!$A$2:$A$613,0))</f>
        <v>1003.25</v>
      </c>
      <c r="AQ6" s="122">
        <f>INDEX('ORD Points'!$B$2:$B$613,MATCH('Critical Stations'!$A6&amp;'Critical Stations'!AQ$1,'ORD Points'!$A$2:$A$613,0))</f>
        <v>1022</v>
      </c>
      <c r="AR6" s="122">
        <f>INDEX('ORD Points'!$B$2:$B$613,MATCH('Critical Stations'!$A6&amp;'Critical Stations'!AR$1,'ORD Points'!$A$2:$A$613,0))</f>
        <v>1036.5</v>
      </c>
      <c r="AS6" s="122">
        <f>INDEX('ORD Points'!$B$2:$B$613,MATCH('Critical Stations'!$A6&amp;'Critical Stations'!AS$1,'ORD Points'!$A$2:$A$613,0))</f>
        <v>1040.75</v>
      </c>
      <c r="AT6" s="122">
        <f>INDEX('ORD Points'!$B$2:$B$613,MATCH('Critical Stations'!$A6&amp;'Critical Stations'!AT$1,'ORD Points'!$A$2:$A$613,0))</f>
        <v>1059.5</v>
      </c>
      <c r="AU6" s="122">
        <f>INDEX('ORD Points'!$B$2:$B$613,MATCH('Critical Stations'!$A6&amp;'Critical Stations'!AU$1,'ORD Points'!$A$2:$A$613,0))</f>
        <v>1078.25</v>
      </c>
      <c r="AV6" s="122">
        <f>INDEX('ORD Points'!$B$2:$B$613,MATCH('Critical Stations'!$A6&amp;'Critical Stations'!AV$1,'ORD Points'!$A$2:$A$613,0))</f>
        <v>1082.5</v>
      </c>
      <c r="AW6" s="122">
        <f>INDEX('ORD Points'!$B$2:$B$613,MATCH('Critical Stations'!$A6&amp;'Critical Stations'!AW$1,'ORD Points'!$A$2:$A$613,0))</f>
        <v>1097</v>
      </c>
      <c r="AX6" s="122">
        <f>INDEX('ORD Points'!$B$2:$B$613,MATCH('Critical Stations'!$A6&amp;'Critical Stations'!AX$1,'ORD Points'!$A$2:$A$613,0))</f>
        <v>1115.75</v>
      </c>
      <c r="AY6" s="122">
        <f>INDEX('ORD Points'!$B$2:$B$613,MATCH('Critical Stations'!$A6&amp;'Critical Stations'!AY$1,'ORD Points'!$A$2:$A$613,0))</f>
        <v>1134.5</v>
      </c>
      <c r="AZ6" s="122">
        <f>INDEX('ORD Points'!$B$2:$B$613,MATCH('Critical Stations'!$A6&amp;'Critical Stations'!AZ$1,'ORD Points'!$A$2:$A$613,0))</f>
        <v>1153.25</v>
      </c>
      <c r="BA6" s="122">
        <f>INDEX('ORD Points'!$B$2:$B$613,MATCH('Critical Stations'!$A6&amp;'Critical Stations'!BA$1,'ORD Points'!$A$2:$A$613,0))</f>
        <v>1157.5</v>
      </c>
      <c r="BB6" s="122">
        <f>INDEX('ORD Points'!$B$2:$B$613,MATCH('Critical Stations'!$A6&amp;'Critical Stations'!BB$1,'ORD Points'!$A$2:$A$613,0))</f>
        <v>1172</v>
      </c>
      <c r="BC6" s="122">
        <v>1185.99</v>
      </c>
      <c r="BD6" s="122">
        <f>INDEX('ORD Points'!$B$2:$B$613,MATCH('Critical Stations'!$A6&amp;'Critical Stations'!BD$1,'ORD Points'!$A$2:$A$613,0))</f>
        <v>1190.72</v>
      </c>
      <c r="BE6" s="122">
        <f>INDEX('ORD Points'!$B$2:$B$613,MATCH('Critical Stations'!$A6&amp;'Critical Stations'!BE$1,'ORD Points'!$A$2:$A$613,0))</f>
        <v>1198.8399999999999</v>
      </c>
      <c r="BF6" s="122">
        <f>INDEX('ORD Points'!$B$2:$B$613,MATCH('Critical Stations'!$A6&amp;'Critical Stations'!BF$1,'ORD Points'!$A$2:$A$613,0))</f>
        <v>1210.01</v>
      </c>
      <c r="BG6" s="122">
        <f>INDEX('ORD Points'!$B$2:$B$613,MATCH('Critical Stations'!$A6&amp;'Critical Stations'!BG$1,'ORD Points'!$A$2:$A$613,0))</f>
        <v>1229.76</v>
      </c>
      <c r="BH6" s="122">
        <f>INDEX('ORD Points'!$B$2:$B$613,MATCH('Critical Stations'!$A6&amp;'Critical Stations'!BH$1,'ORD Points'!$A$2:$A$613,0))</f>
        <v>1234.22</v>
      </c>
      <c r="BI6" s="122">
        <f>INDEX('ORD Points'!$B$2:$B$613,MATCH('Critical Stations'!$A6&amp;'Critical Stations'!BI$1,'ORD Points'!$A$2:$A$613,0))</f>
        <v>1243.48</v>
      </c>
      <c r="BJ6" s="122">
        <f>INDEX('ORD Points'!$B$2:$B$613,MATCH('Critical Stations'!$A6&amp;'Critical Stations'!BJ$1,'ORD Points'!$A$2:$A$613,0))</f>
        <v>1249.58</v>
      </c>
      <c r="BK6" s="122">
        <f>INDEX('ORD Points'!$B$2:$B$613,MATCH('Critical Stations'!$A6&amp;'Critical Stations'!BK$1,'ORD Points'!$A$2:$A$613,0))</f>
        <v>1265.23</v>
      </c>
      <c r="BL6" s="122">
        <f>INDEX('ORD Points'!$B$2:$B$613,MATCH('Critical Stations'!$A6&amp;'Critical Stations'!BL$1,'ORD Points'!$A$2:$A$613,0))</f>
        <v>1280.99</v>
      </c>
      <c r="BM6" s="122">
        <f>INDEX('ORD Points'!$B$2:$B$613,MATCH('Critical Stations'!$A6&amp;'Critical Stations'!BM$1,'ORD Points'!$A$2:$A$613,0))</f>
        <v>1296.8699999999999</v>
      </c>
      <c r="BN6" s="122">
        <f>INDEX('ORD Points'!$B$2:$B$613,MATCH('Critical Stations'!$A6&amp;'Critical Stations'!BN$1,'ORD Points'!$A$2:$A$613,0))</f>
        <v>1314.21</v>
      </c>
      <c r="BO6" s="122">
        <f>INDEX('ORD Points'!$B$2:$B$613,MATCH('Critical Stations'!$A6&amp;'Critical Stations'!BO$1,'ORD Points'!$A$2:$A$613,0))</f>
        <v>1315.12</v>
      </c>
      <c r="BP6" s="122">
        <f>INDEX('ORD Points'!$B$2:$B$613,MATCH('Critical Stations'!$A6&amp;'Critical Stations'!BP$1,'ORD Points'!$A$2:$A$613,0))</f>
        <v>1315.42</v>
      </c>
      <c r="BQ6" s="122">
        <f>INDEX('ORD Points'!$B$2:$B$613,MATCH('Critical Stations'!$A6&amp;'Critical Stations'!BQ$1,'ORD Points'!$A$2:$A$613,0))</f>
        <v>1316.93</v>
      </c>
      <c r="BR6" s="24">
        <v>1332.99</v>
      </c>
      <c r="BS6" s="24">
        <v>1344.02</v>
      </c>
      <c r="BT6" s="24">
        <v>1346.22</v>
      </c>
      <c r="BU6" s="24">
        <v>1349.11</v>
      </c>
      <c r="BV6" s="120">
        <v>1354.16</v>
      </c>
    </row>
    <row r="7" spans="1:74" ht="15" customHeight="1" x14ac:dyDescent="0.25">
      <c r="A7" s="116" t="s">
        <v>99</v>
      </c>
      <c r="B7" s="124" t="s">
        <v>3</v>
      </c>
      <c r="C7" s="122">
        <f>INDEX('ORD Points'!$B$2:$B$613,MATCH('Critical Stations'!$A7&amp;'Critical Stations'!C$1,'ORD Points'!$A$2:$A$613,0))</f>
        <v>491.12</v>
      </c>
      <c r="D7" s="122">
        <f>INDEX('ORD Points'!$B$2:$B$613,MATCH('Critical Stations'!$A7&amp;'Critical Stations'!D$1,'ORD Points'!$A$2:$A$613,0))</f>
        <v>491.61</v>
      </c>
      <c r="E7" s="122">
        <f>INDEX('ORD Points'!$B$2:$B$613,MATCH('Critical Stations'!$A7&amp;'Critical Stations'!E$1,'ORD Points'!$A$2:$A$613,0))</f>
        <v>491.8</v>
      </c>
      <c r="F7" s="122">
        <f>INDEX('ORD Points'!$B$2:$B$613,MATCH('Critical Stations'!$A7&amp;'Critical Stations'!F$1,'ORD Points'!$A$2:$A$613,0))</f>
        <v>497</v>
      </c>
      <c r="G7" s="122">
        <f>INDEX('ORD Points'!$B$2:$B$613,MATCH('Critical Stations'!$A7&amp;'Critical Stations'!G$1,'ORD Points'!$A$2:$A$613,0))</f>
        <v>515.73</v>
      </c>
      <c r="H7" s="122">
        <f>INDEX('ORD Points'!$B$2:$B$613,MATCH('Critical Stations'!$A7&amp;'Critical Stations'!H$1,'ORD Points'!$A$2:$A$613,0))</f>
        <v>534.49</v>
      </c>
      <c r="I7" s="122">
        <f>INDEX('ORD Points'!$B$2:$B$613,MATCH('Critical Stations'!$A7&amp;'Critical Stations'!I$1,'ORD Points'!$A$2:$A$613,0))</f>
        <v>553.25</v>
      </c>
      <c r="J7" s="122">
        <f>INDEX('ORD Points'!$B$2:$B$613,MATCH('Critical Stations'!$A7&amp;'Critical Stations'!J$1,'ORD Points'!$A$2:$A$613,0))</f>
        <v>572</v>
      </c>
      <c r="K7" s="122">
        <f>INDEX('ORD Points'!$B$2:$B$613,MATCH('Critical Stations'!$A7&amp;'Critical Stations'!K$1,'ORD Points'!$A$2:$A$613,0))</f>
        <v>585.72</v>
      </c>
      <c r="L7" s="122">
        <f>INDEX('ORD Points'!$B$2:$B$613,MATCH('Critical Stations'!$A7&amp;'Critical Stations'!L$1,'ORD Points'!$A$2:$A$613,0))</f>
        <v>590.75</v>
      </c>
      <c r="M7" s="122">
        <f>INDEX('ORD Points'!$B$2:$B$613,MATCH('Critical Stations'!$A7&amp;'Critical Stations'!M$1,'ORD Points'!$A$2:$A$613,0))</f>
        <v>609.5</v>
      </c>
      <c r="N7" s="122">
        <f>INDEX('ORD Points'!$B$2:$B$613,MATCH('Critical Stations'!$A7&amp;'Critical Stations'!N$1,'ORD Points'!$A$2:$A$613,0))</f>
        <v>628.26</v>
      </c>
      <c r="O7" s="122">
        <f>INDEX('ORD Points'!$B$2:$B$613,MATCH('Critical Stations'!$A7&amp;'Critical Stations'!O$1,'ORD Points'!$A$2:$A$613,0))</f>
        <v>633.28</v>
      </c>
      <c r="P7" s="122">
        <f>INDEX('ORD Points'!$B$2:$B$613,MATCH('Critical Stations'!$A7&amp;'Critical Stations'!P$1,'ORD Points'!$A$2:$A$613,0))</f>
        <v>647</v>
      </c>
      <c r="Q7" s="122">
        <f>INDEX('ORD Points'!$B$2:$B$613,MATCH('Critical Stations'!$A7&amp;'Critical Stations'!Q$1,'ORD Points'!$A$2:$A$613,0))</f>
        <v>665.73</v>
      </c>
      <c r="R7" s="122">
        <f>INDEX('ORD Points'!$B$2:$B$613,MATCH('Critical Stations'!$A7&amp;'Critical Stations'!R$1,'ORD Points'!$A$2:$A$613,0))</f>
        <v>684.48</v>
      </c>
      <c r="S7" s="122">
        <f>INDEX('ORD Points'!$B$2:$B$613,MATCH('Critical Stations'!$A7&amp;'Critical Stations'!S$1,'ORD Points'!$A$2:$A$613,0))</f>
        <v>703.23</v>
      </c>
      <c r="T7" s="122">
        <f>INDEX('ORD Points'!$B$2:$B$613,MATCH('Critical Stations'!$A7&amp;'Critical Stations'!T$1,'ORD Points'!$A$2:$A$613,0))</f>
        <v>708.25</v>
      </c>
      <c r="U7" s="122">
        <f>INDEX('ORD Points'!$B$2:$B$613,MATCH('Critical Stations'!$A7&amp;'Critical Stations'!U$1,'ORD Points'!$A$2:$A$613,0))</f>
        <v>720.67</v>
      </c>
      <c r="V7" s="122">
        <f>INDEX('ORD Points'!$B$2:$B$613,MATCH('Critical Stations'!$A7&amp;'Critical Stations'!V$1,'ORD Points'!$A$2:$A$613,0))</f>
        <v>722</v>
      </c>
      <c r="W7" s="122">
        <f>INDEX('ORD Points'!$B$2:$B$613,MATCH('Critical Stations'!$A7&amp;'Critical Stations'!W$1,'ORD Points'!$A$2:$A$613,0))</f>
        <v>740.75</v>
      </c>
      <c r="X7" s="122">
        <f>INDEX('ORD Points'!$B$2:$B$613,MATCH('Critical Stations'!$A7&amp;'Critical Stations'!X$1,'ORD Points'!$A$2:$A$613,0))</f>
        <v>759.5</v>
      </c>
      <c r="Y7" s="122">
        <f>INDEX('ORD Points'!$B$2:$B$613,MATCH('Critical Stations'!$A7&amp;'Critical Stations'!Y$1,'ORD Points'!$A$2:$A$613,0))</f>
        <v>778.25</v>
      </c>
      <c r="Z7" s="122">
        <f>INDEX('ORD Points'!$B$2:$B$613,MATCH('Critical Stations'!$A7&amp;'Critical Stations'!Z$1,'ORD Points'!$A$2:$A$613,0))</f>
        <v>782</v>
      </c>
      <c r="AA7" s="122">
        <f>INDEX('ORD Points'!$B$2:$B$613,MATCH('Critical Stations'!$A7&amp;'Critical Stations'!AA$1,'ORD Points'!$A$2:$A$613,0))</f>
        <v>797</v>
      </c>
      <c r="AB7" s="122">
        <f>INDEX('ORD Points'!$B$2:$B$613,MATCH('Critical Stations'!$A7&amp;'Critical Stations'!AB$1,'ORD Points'!$A$2:$A$613,0))</f>
        <v>815.75</v>
      </c>
      <c r="AC7" s="122">
        <f>INDEX('ORD Points'!$B$2:$B$613,MATCH('Critical Stations'!$A7&amp;'Critical Stations'!AC$1,'ORD Points'!$A$2:$A$613,0))</f>
        <v>834.5</v>
      </c>
      <c r="AD7" s="122">
        <f>INDEX('ORD Points'!$B$2:$B$613,MATCH('Critical Stations'!$A7&amp;'Critical Stations'!AD$1,'ORD Points'!$A$2:$A$613,0))</f>
        <v>853.25</v>
      </c>
      <c r="AE7" s="122">
        <f>INDEX('ORD Points'!$B$2:$B$613,MATCH('Critical Stations'!$A7&amp;'Critical Stations'!AE$1,'ORD Points'!$A$2:$A$613,0))</f>
        <v>858</v>
      </c>
      <c r="AF7" s="122">
        <f>INDEX('ORD Points'!$B$2:$B$613,MATCH('Critical Stations'!$A7&amp;'Critical Stations'!AF$1,'ORD Points'!$A$2:$A$613,0))</f>
        <v>872</v>
      </c>
      <c r="AG7" s="122">
        <f t="shared" ref="AG7:AI7" si="3">AF7+75/4</f>
        <v>890.75</v>
      </c>
      <c r="AH7" s="122">
        <f t="shared" si="3"/>
        <v>909.5</v>
      </c>
      <c r="AI7" s="122">
        <f t="shared" si="3"/>
        <v>928.25</v>
      </c>
      <c r="AJ7" s="122">
        <f>INDEX('ORD Points'!$B$2:$B$613,MATCH('Critical Stations'!$A7&amp;'Critical Stations'!AJ$1,'ORD Points'!$A$2:$A$613,0))</f>
        <v>941</v>
      </c>
      <c r="AK7" s="122">
        <f>INDEX('ORD Points'!$B$2:$B$613,MATCH('Critical Stations'!$A7&amp;'Critical Stations'!AK$1,'ORD Points'!$A$2:$A$613,0))</f>
        <v>941.5</v>
      </c>
      <c r="AL7" s="122">
        <f>INDEX('ORD Points'!$B$2:$B$613,MATCH('Critical Stations'!$A7&amp;'Critical Stations'!AL$1,'ORD Points'!$A$2:$A$613,0))</f>
        <v>941.69</v>
      </c>
      <c r="AM7" s="122">
        <f>INDEX('ORD Points'!$B$2:$B$613,MATCH('Critical Stations'!$A7&amp;'Critical Stations'!AM$1,'ORD Points'!$A$2:$A$613,0))</f>
        <v>947</v>
      </c>
      <c r="AN7" s="122">
        <f>INDEX('ORD Points'!$B$2:$B$613,MATCH('Critical Stations'!$A7&amp;'Critical Stations'!AN$1,'ORD Points'!$A$2:$A$613,0))</f>
        <v>965.75</v>
      </c>
      <c r="AO7" s="122">
        <f>INDEX('ORD Points'!$B$2:$B$613,MATCH('Critical Stations'!$A7&amp;'Critical Stations'!AO$1,'ORD Points'!$A$2:$A$613,0))</f>
        <v>984.5</v>
      </c>
      <c r="AP7" s="122">
        <f>INDEX('ORD Points'!$B$2:$B$613,MATCH('Critical Stations'!$A7&amp;'Critical Stations'!AP$1,'ORD Points'!$A$2:$A$613,0))</f>
        <v>1003.25</v>
      </c>
      <c r="AQ7" s="122">
        <f>INDEX('ORD Points'!$B$2:$B$613,MATCH('Critical Stations'!$A7&amp;'Critical Stations'!AQ$1,'ORD Points'!$A$2:$A$613,0))</f>
        <v>1022</v>
      </c>
      <c r="AR7" s="122">
        <f>INDEX('ORD Points'!$B$2:$B$613,MATCH('Critical Stations'!$A7&amp;'Critical Stations'!AR$1,'ORD Points'!$A$2:$A$613,0))</f>
        <v>1036.5</v>
      </c>
      <c r="AS7" s="122">
        <f>INDEX('ORD Points'!$B$2:$B$613,MATCH('Critical Stations'!$A7&amp;'Critical Stations'!AS$1,'ORD Points'!$A$2:$A$613,0))</f>
        <v>1040.75</v>
      </c>
      <c r="AT7" s="122">
        <f>INDEX('ORD Points'!$B$2:$B$613,MATCH('Critical Stations'!$A7&amp;'Critical Stations'!AT$1,'ORD Points'!$A$2:$A$613,0))</f>
        <v>1059.5</v>
      </c>
      <c r="AU7" s="122">
        <f>INDEX('ORD Points'!$B$2:$B$613,MATCH('Critical Stations'!$A7&amp;'Critical Stations'!AU$1,'ORD Points'!$A$2:$A$613,0))</f>
        <v>1078.25</v>
      </c>
      <c r="AV7" s="122">
        <f>INDEX('ORD Points'!$B$2:$B$613,MATCH('Critical Stations'!$A7&amp;'Critical Stations'!AV$1,'ORD Points'!$A$2:$A$613,0))</f>
        <v>1082.5</v>
      </c>
      <c r="AW7" s="122">
        <f>INDEX('ORD Points'!$B$2:$B$613,MATCH('Critical Stations'!$A7&amp;'Critical Stations'!AW$1,'ORD Points'!$A$2:$A$613,0))</f>
        <v>1097</v>
      </c>
      <c r="AX7" s="122">
        <f>INDEX('ORD Points'!$B$2:$B$613,MATCH('Critical Stations'!$A7&amp;'Critical Stations'!AX$1,'ORD Points'!$A$2:$A$613,0))</f>
        <v>1115.75</v>
      </c>
      <c r="AY7" s="122">
        <f>INDEX('ORD Points'!$B$2:$B$613,MATCH('Critical Stations'!$A7&amp;'Critical Stations'!AY$1,'ORD Points'!$A$2:$A$613,0))</f>
        <v>1134.5</v>
      </c>
      <c r="AZ7" s="122">
        <f>INDEX('ORD Points'!$B$2:$B$613,MATCH('Critical Stations'!$A7&amp;'Critical Stations'!AZ$1,'ORD Points'!$A$2:$A$613,0))</f>
        <v>1153.25</v>
      </c>
      <c r="BA7" s="122">
        <f>INDEX('ORD Points'!$B$2:$B$613,MATCH('Critical Stations'!$A7&amp;'Critical Stations'!BA$1,'ORD Points'!$A$2:$A$613,0))</f>
        <v>1157.5</v>
      </c>
      <c r="BB7" s="122">
        <f>INDEX('ORD Points'!$B$2:$B$613,MATCH('Critical Stations'!$A7&amp;'Critical Stations'!BB$1,'ORD Points'!$A$2:$A$613,0))</f>
        <v>1172</v>
      </c>
      <c r="BC7" s="122">
        <v>1185.99</v>
      </c>
      <c r="BD7" s="122">
        <f>INDEX('ORD Points'!$B$2:$B$613,MATCH('Critical Stations'!$A7&amp;'Critical Stations'!BD$1,'ORD Points'!$A$2:$A$613,0))</f>
        <v>1190.72</v>
      </c>
      <c r="BE7" s="122">
        <f>INDEX('ORD Points'!$B$2:$B$613,MATCH('Critical Stations'!$A7&amp;'Critical Stations'!BE$1,'ORD Points'!$A$2:$A$613,0))</f>
        <v>1198.8399999999999</v>
      </c>
      <c r="BF7" s="122">
        <f>INDEX('ORD Points'!$B$2:$B$613,MATCH('Critical Stations'!$A7&amp;'Critical Stations'!BF$1,'ORD Points'!$A$2:$A$613,0))</f>
        <v>1209.96</v>
      </c>
      <c r="BG7" s="122">
        <f>INDEX('ORD Points'!$B$2:$B$613,MATCH('Critical Stations'!$A7&amp;'Critical Stations'!BG$1,'ORD Points'!$A$2:$A$613,0))</f>
        <v>1229.6199999999999</v>
      </c>
      <c r="BH7" s="122">
        <f>INDEX('ORD Points'!$B$2:$B$613,MATCH('Critical Stations'!$A7&amp;'Critical Stations'!BH$1,'ORD Points'!$A$2:$A$613,0))</f>
        <v>1234.07</v>
      </c>
      <c r="BI7" s="122">
        <f>INDEX('ORD Points'!$B$2:$B$613,MATCH('Critical Stations'!$A7&amp;'Critical Stations'!BI$1,'ORD Points'!$A$2:$A$613,0))</f>
        <v>1243.29</v>
      </c>
      <c r="BJ7" s="122">
        <f>INDEX('ORD Points'!$B$2:$B$613,MATCH('Critical Stations'!$A7&amp;'Critical Stations'!BJ$1,'ORD Points'!$A$2:$A$613,0))</f>
        <v>1249.3599999999999</v>
      </c>
      <c r="BK7" s="122">
        <f>INDEX('ORD Points'!$B$2:$B$613,MATCH('Critical Stations'!$A7&amp;'Critical Stations'!BK$1,'ORD Points'!$A$2:$A$613,0))</f>
        <v>1264.95</v>
      </c>
      <c r="BL7" s="122">
        <f>INDEX('ORD Points'!$B$2:$B$613,MATCH('Critical Stations'!$A7&amp;'Critical Stations'!BL$1,'ORD Points'!$A$2:$A$613,0))</f>
        <v>1280.6400000000001</v>
      </c>
      <c r="BM7" s="122">
        <f>INDEX('ORD Points'!$B$2:$B$613,MATCH('Critical Stations'!$A7&amp;'Critical Stations'!BM$1,'ORD Points'!$A$2:$A$613,0))</f>
        <v>1296.45</v>
      </c>
      <c r="BN7" s="122">
        <f>INDEX('ORD Points'!$B$2:$B$613,MATCH('Critical Stations'!$A7&amp;'Critical Stations'!BN$1,'ORD Points'!$A$2:$A$613,0))</f>
        <v>1313.54</v>
      </c>
      <c r="BO7" s="122">
        <f>INDEX('ORD Points'!$B$2:$B$613,MATCH('Critical Stations'!$A7&amp;'Critical Stations'!BO$1,'ORD Points'!$A$2:$A$613,0))</f>
        <v>1314.44</v>
      </c>
      <c r="BP7" s="122">
        <f>INDEX('ORD Points'!$B$2:$B$613,MATCH('Critical Stations'!$A7&amp;'Critical Stations'!BP$1,'ORD Points'!$A$2:$A$613,0))</f>
        <v>1314.73</v>
      </c>
      <c r="BQ7" s="122">
        <f>INDEX('ORD Points'!$B$2:$B$613,MATCH('Critical Stations'!$A7&amp;'Critical Stations'!BQ$1,'ORD Points'!$A$2:$A$613,0))</f>
        <v>1316.23</v>
      </c>
      <c r="BR7" s="24">
        <v>1332.7</v>
      </c>
      <c r="BS7" s="24"/>
      <c r="BT7" s="24">
        <v>1346.17</v>
      </c>
      <c r="BU7" s="24"/>
      <c r="BV7" s="120"/>
    </row>
    <row r="8" spans="1:74" ht="15" customHeight="1" x14ac:dyDescent="0.25">
      <c r="A8" s="116" t="s">
        <v>100</v>
      </c>
      <c r="B8" s="124" t="s">
        <v>66</v>
      </c>
      <c r="C8" s="122">
        <f>INDEX('ORD Points'!$B$2:$B$613,MATCH('Critical Stations'!$A8&amp;'Critical Stations'!C$1,'ORD Points'!$A$2:$A$613,0))</f>
        <v>491.13</v>
      </c>
      <c r="D8" s="122">
        <f>INDEX('ORD Points'!$B$2:$B$613,MATCH('Critical Stations'!$A8&amp;'Critical Stations'!D$1,'ORD Points'!$A$2:$A$613,0))</f>
        <v>491.62</v>
      </c>
      <c r="E8" s="122">
        <f>INDEX('ORD Points'!$B$2:$B$613,MATCH('Critical Stations'!$A8&amp;'Critical Stations'!E$1,'ORD Points'!$A$2:$A$613,0))</f>
        <v>491.8</v>
      </c>
      <c r="F8" s="122">
        <f>INDEX('ORD Points'!$B$2:$B$613,MATCH('Critical Stations'!$A8&amp;'Critical Stations'!F$1,'ORD Points'!$A$2:$A$613,0))</f>
        <v>497</v>
      </c>
      <c r="G8" s="122">
        <f>INDEX('ORD Points'!$B$2:$B$613,MATCH('Critical Stations'!$A8&amp;'Critical Stations'!G$1,'ORD Points'!$A$2:$A$613,0))</f>
        <v>515.73</v>
      </c>
      <c r="H8" s="122">
        <f>INDEX('ORD Points'!$B$2:$B$613,MATCH('Critical Stations'!$A8&amp;'Critical Stations'!H$1,'ORD Points'!$A$2:$A$613,0))</f>
        <v>534.49</v>
      </c>
      <c r="I8" s="122">
        <f>INDEX('ORD Points'!$B$2:$B$613,MATCH('Critical Stations'!$A8&amp;'Critical Stations'!I$1,'ORD Points'!$A$2:$A$613,0))</f>
        <v>553.25</v>
      </c>
      <c r="J8" s="122">
        <f>INDEX('ORD Points'!$B$2:$B$613,MATCH('Critical Stations'!$A8&amp;'Critical Stations'!J$1,'ORD Points'!$A$2:$A$613,0))</f>
        <v>572</v>
      </c>
      <c r="K8" s="122">
        <f>INDEX('ORD Points'!$B$2:$B$613,MATCH('Critical Stations'!$A8&amp;'Critical Stations'!K$1,'ORD Points'!$A$2:$A$613,0))</f>
        <v>585.73</v>
      </c>
      <c r="L8" s="122">
        <f>INDEX('ORD Points'!$B$2:$B$613,MATCH('Critical Stations'!$A8&amp;'Critical Stations'!L$1,'ORD Points'!$A$2:$A$613,0))</f>
        <v>590.75</v>
      </c>
      <c r="M8" s="122">
        <f>INDEX('ORD Points'!$B$2:$B$613,MATCH('Critical Stations'!$A8&amp;'Critical Stations'!M$1,'ORD Points'!$A$2:$A$613,0))</f>
        <v>609.5</v>
      </c>
      <c r="N8" s="122">
        <f>INDEX('ORD Points'!$B$2:$B$613,MATCH('Critical Stations'!$A8&amp;'Critical Stations'!N$1,'ORD Points'!$A$2:$A$613,0))</f>
        <v>628.26</v>
      </c>
      <c r="O8" s="122">
        <f>INDEX('ORD Points'!$B$2:$B$613,MATCH('Critical Stations'!$A8&amp;'Critical Stations'!O$1,'ORD Points'!$A$2:$A$613,0))</f>
        <v>633.28</v>
      </c>
      <c r="P8" s="122">
        <f>INDEX('ORD Points'!$B$2:$B$613,MATCH('Critical Stations'!$A8&amp;'Critical Stations'!P$1,'ORD Points'!$A$2:$A$613,0))</f>
        <v>647</v>
      </c>
      <c r="Q8" s="122">
        <f>INDEX('ORD Points'!$B$2:$B$613,MATCH('Critical Stations'!$A8&amp;'Critical Stations'!Q$1,'ORD Points'!$A$2:$A$613,0))</f>
        <v>665.73</v>
      </c>
      <c r="R8" s="122">
        <f>INDEX('ORD Points'!$B$2:$B$613,MATCH('Critical Stations'!$A8&amp;'Critical Stations'!R$1,'ORD Points'!$A$2:$A$613,0))</f>
        <v>684.48</v>
      </c>
      <c r="S8" s="122">
        <f>INDEX('ORD Points'!$B$2:$B$613,MATCH('Critical Stations'!$A8&amp;'Critical Stations'!S$1,'ORD Points'!$A$2:$A$613,0))</f>
        <v>703.23</v>
      </c>
      <c r="T8" s="122">
        <f>INDEX('ORD Points'!$B$2:$B$613,MATCH('Critical Stations'!$A8&amp;'Critical Stations'!T$1,'ORD Points'!$A$2:$A$613,0))</f>
        <v>708.25</v>
      </c>
      <c r="U8" s="122">
        <f>INDEX('ORD Points'!$B$2:$B$613,MATCH('Critical Stations'!$A8&amp;'Critical Stations'!U$1,'ORD Points'!$A$2:$A$613,0))</f>
        <v>720.67</v>
      </c>
      <c r="V8" s="122">
        <f>INDEX('ORD Points'!$B$2:$B$613,MATCH('Critical Stations'!$A8&amp;'Critical Stations'!V$1,'ORD Points'!$A$2:$A$613,0))</f>
        <v>722</v>
      </c>
      <c r="W8" s="122">
        <f>INDEX('ORD Points'!$B$2:$B$613,MATCH('Critical Stations'!$A8&amp;'Critical Stations'!W$1,'ORD Points'!$A$2:$A$613,0))</f>
        <v>740.75</v>
      </c>
      <c r="X8" s="122">
        <f>INDEX('ORD Points'!$B$2:$B$613,MATCH('Critical Stations'!$A8&amp;'Critical Stations'!X$1,'ORD Points'!$A$2:$A$613,0))</f>
        <v>759.5</v>
      </c>
      <c r="Y8" s="122">
        <f>INDEX('ORD Points'!$B$2:$B$613,MATCH('Critical Stations'!$A8&amp;'Critical Stations'!Y$1,'ORD Points'!$A$2:$A$613,0))</f>
        <v>778.25</v>
      </c>
      <c r="Z8" s="122">
        <f>INDEX('ORD Points'!$B$2:$B$613,MATCH('Critical Stations'!$A8&amp;'Critical Stations'!Z$1,'ORD Points'!$A$2:$A$613,0))</f>
        <v>782</v>
      </c>
      <c r="AA8" s="122">
        <f>INDEX('ORD Points'!$B$2:$B$613,MATCH('Critical Stations'!$A8&amp;'Critical Stations'!AA$1,'ORD Points'!$A$2:$A$613,0))</f>
        <v>797</v>
      </c>
      <c r="AB8" s="122">
        <f>INDEX('ORD Points'!$B$2:$B$613,MATCH('Critical Stations'!$A8&amp;'Critical Stations'!AB$1,'ORD Points'!$A$2:$A$613,0))</f>
        <v>815.75</v>
      </c>
      <c r="AC8" s="122">
        <f>INDEX('ORD Points'!$B$2:$B$613,MATCH('Critical Stations'!$A8&amp;'Critical Stations'!AC$1,'ORD Points'!$A$2:$A$613,0))</f>
        <v>834.5</v>
      </c>
      <c r="AD8" s="122">
        <f>INDEX('ORD Points'!$B$2:$B$613,MATCH('Critical Stations'!$A8&amp;'Critical Stations'!AD$1,'ORD Points'!$A$2:$A$613,0))</f>
        <v>853.25</v>
      </c>
      <c r="AE8" s="122">
        <f>INDEX('ORD Points'!$B$2:$B$613,MATCH('Critical Stations'!$A8&amp;'Critical Stations'!AE$1,'ORD Points'!$A$2:$A$613,0))</f>
        <v>858</v>
      </c>
      <c r="AF8" s="122">
        <f>INDEX('ORD Points'!$B$2:$B$613,MATCH('Critical Stations'!$A8&amp;'Critical Stations'!AF$1,'ORD Points'!$A$2:$A$613,0))</f>
        <v>872</v>
      </c>
      <c r="AG8" s="122">
        <f t="shared" ref="AG8:AI8" si="4">AF8+75/4</f>
        <v>890.75</v>
      </c>
      <c r="AH8" s="122">
        <f t="shared" si="4"/>
        <v>909.5</v>
      </c>
      <c r="AI8" s="122">
        <f t="shared" si="4"/>
        <v>928.25</v>
      </c>
      <c r="AJ8" s="122">
        <f>INDEX('ORD Points'!$B$2:$B$613,MATCH('Critical Stations'!$A8&amp;'Critical Stations'!AJ$1,'ORD Points'!$A$2:$A$613,0))</f>
        <v>941</v>
      </c>
      <c r="AK8" s="122">
        <f>INDEX('ORD Points'!$B$2:$B$613,MATCH('Critical Stations'!$A8&amp;'Critical Stations'!AK$1,'ORD Points'!$A$2:$A$613,0))</f>
        <v>941.5</v>
      </c>
      <c r="AL8" s="122">
        <f>INDEX('ORD Points'!$B$2:$B$613,MATCH('Critical Stations'!$A8&amp;'Critical Stations'!AL$1,'ORD Points'!$A$2:$A$613,0))</f>
        <v>941.69</v>
      </c>
      <c r="AM8" s="122">
        <f>INDEX('ORD Points'!$B$2:$B$613,MATCH('Critical Stations'!$A8&amp;'Critical Stations'!AM$1,'ORD Points'!$A$2:$A$613,0))</f>
        <v>947</v>
      </c>
      <c r="AN8" s="122">
        <f>INDEX('ORD Points'!$B$2:$B$613,MATCH('Critical Stations'!$A8&amp;'Critical Stations'!AN$1,'ORD Points'!$A$2:$A$613,0))</f>
        <v>965.75</v>
      </c>
      <c r="AO8" s="122">
        <f>INDEX('ORD Points'!$B$2:$B$613,MATCH('Critical Stations'!$A8&amp;'Critical Stations'!AO$1,'ORD Points'!$A$2:$A$613,0))</f>
        <v>984.5</v>
      </c>
      <c r="AP8" s="122">
        <f>INDEX('ORD Points'!$B$2:$B$613,MATCH('Critical Stations'!$A8&amp;'Critical Stations'!AP$1,'ORD Points'!$A$2:$A$613,0))</f>
        <v>1003.25</v>
      </c>
      <c r="AQ8" s="122">
        <f>INDEX('ORD Points'!$B$2:$B$613,MATCH('Critical Stations'!$A8&amp;'Critical Stations'!AQ$1,'ORD Points'!$A$2:$A$613,0))</f>
        <v>1022</v>
      </c>
      <c r="AR8" s="122">
        <f>INDEX('ORD Points'!$B$2:$B$613,MATCH('Critical Stations'!$A8&amp;'Critical Stations'!AR$1,'ORD Points'!$A$2:$A$613,0))</f>
        <v>1036.5</v>
      </c>
      <c r="AS8" s="122">
        <f>INDEX('ORD Points'!$B$2:$B$613,MATCH('Critical Stations'!$A8&amp;'Critical Stations'!AS$1,'ORD Points'!$A$2:$A$613,0))</f>
        <v>1040.75</v>
      </c>
      <c r="AT8" s="122">
        <f>INDEX('ORD Points'!$B$2:$B$613,MATCH('Critical Stations'!$A8&amp;'Critical Stations'!AT$1,'ORD Points'!$A$2:$A$613,0))</f>
        <v>1059.5</v>
      </c>
      <c r="AU8" s="122">
        <f>INDEX('ORD Points'!$B$2:$B$613,MATCH('Critical Stations'!$A8&amp;'Critical Stations'!AU$1,'ORD Points'!$A$2:$A$613,0))</f>
        <v>1078.25</v>
      </c>
      <c r="AV8" s="122">
        <f>INDEX('ORD Points'!$B$2:$B$613,MATCH('Critical Stations'!$A8&amp;'Critical Stations'!AV$1,'ORD Points'!$A$2:$A$613,0))</f>
        <v>1082.5</v>
      </c>
      <c r="AW8" s="122">
        <f>INDEX('ORD Points'!$B$2:$B$613,MATCH('Critical Stations'!$A8&amp;'Critical Stations'!AW$1,'ORD Points'!$A$2:$A$613,0))</f>
        <v>1097</v>
      </c>
      <c r="AX8" s="122">
        <f>INDEX('ORD Points'!$B$2:$B$613,MATCH('Critical Stations'!$A8&amp;'Critical Stations'!AX$1,'ORD Points'!$A$2:$A$613,0))</f>
        <v>1115.75</v>
      </c>
      <c r="AY8" s="122">
        <f>INDEX('ORD Points'!$B$2:$B$613,MATCH('Critical Stations'!$A8&amp;'Critical Stations'!AY$1,'ORD Points'!$A$2:$A$613,0))</f>
        <v>1134.5</v>
      </c>
      <c r="AZ8" s="122">
        <f>INDEX('ORD Points'!$B$2:$B$613,MATCH('Critical Stations'!$A8&amp;'Critical Stations'!AZ$1,'ORD Points'!$A$2:$A$613,0))</f>
        <v>1153.25</v>
      </c>
      <c r="BA8" s="122">
        <f>INDEX('ORD Points'!$B$2:$B$613,MATCH('Critical Stations'!$A8&amp;'Critical Stations'!BA$1,'ORD Points'!$A$2:$A$613,0))</f>
        <v>1157.5</v>
      </c>
      <c r="BB8" s="122">
        <f>INDEX('ORD Points'!$B$2:$B$613,MATCH('Critical Stations'!$A8&amp;'Critical Stations'!BB$1,'ORD Points'!$A$2:$A$613,0))</f>
        <v>1172</v>
      </c>
      <c r="BC8" s="122">
        <f>INDEX('ORD Points'!$B$2:$B$613,MATCH('Critical Stations'!$A8&amp;'Critical Stations'!BC$1,'ORD Points'!$A$2:$A$613,0))</f>
        <v>1185.99</v>
      </c>
      <c r="BD8" s="122">
        <f>INDEX('ORD Points'!$B$2:$B$613,MATCH('Critical Stations'!$A8&amp;'Critical Stations'!BD$1,'ORD Points'!$A$2:$A$613,0))</f>
        <v>1190.72</v>
      </c>
      <c r="BE8" s="122">
        <f>INDEX('ORD Points'!$B$2:$B$613,MATCH('Critical Stations'!$A8&amp;'Critical Stations'!BE$1,'ORD Points'!$A$2:$A$613,0))</f>
        <v>1198.8399999999999</v>
      </c>
      <c r="BF8" s="122">
        <f>INDEX('ORD Points'!$B$2:$B$613,MATCH('Critical Stations'!$A8&amp;'Critical Stations'!BF$1,'ORD Points'!$A$2:$A$613,0))</f>
        <v>1209.98</v>
      </c>
      <c r="BG8" s="122">
        <f>INDEX('ORD Points'!$B$2:$B$613,MATCH('Critical Stations'!$A8&amp;'Critical Stations'!BG$1,'ORD Points'!$A$2:$A$613,0))</f>
        <v>1229.6500000000001</v>
      </c>
      <c r="BH8" s="122">
        <f>INDEX('ORD Points'!$B$2:$B$613,MATCH('Critical Stations'!$A8&amp;'Critical Stations'!BH$1,'ORD Points'!$A$2:$A$613,0))</f>
        <v>1234.08</v>
      </c>
      <c r="BI8" s="122">
        <f>INDEX('ORD Points'!$B$2:$B$613,MATCH('Critical Stations'!$A8&amp;'Critical Stations'!BI$1,'ORD Points'!$A$2:$A$613,0))</f>
        <v>1243.23</v>
      </c>
      <c r="BJ8" s="122">
        <f>INDEX('ORD Points'!$B$2:$B$613,MATCH('Critical Stations'!$A8&amp;'Critical Stations'!BJ$1,'ORD Points'!$A$2:$A$613,0))</f>
        <v>1249.23</v>
      </c>
      <c r="BK8" s="122">
        <f>INDEX('ORD Points'!$B$2:$B$613,MATCH('Critical Stations'!$A8&amp;'Critical Stations'!BK$1,'ORD Points'!$A$2:$A$613,0))</f>
        <v>1264.94</v>
      </c>
      <c r="BL8" s="122">
        <f>INDEX('ORD Points'!$B$2:$B$613,MATCH('Critical Stations'!$A8&amp;'Critical Stations'!BL$1,'ORD Points'!$A$2:$A$613,0))</f>
        <v>1280.71</v>
      </c>
      <c r="BM8" s="122">
        <f>INDEX('ORD Points'!$B$2:$B$613,MATCH('Critical Stations'!$A8&amp;'Critical Stations'!BM$1,'ORD Points'!$A$2:$A$613,0))</f>
        <v>1296.48</v>
      </c>
      <c r="BN8" s="122">
        <f>INDEX('ORD Points'!$B$2:$B$613,MATCH('Critical Stations'!$A8&amp;'Critical Stations'!BN$1,'ORD Points'!$A$2:$A$613,0))</f>
        <v>1313.28</v>
      </c>
      <c r="BO8" s="122">
        <f>INDEX('ORD Points'!$B$2:$B$613,MATCH('Critical Stations'!$A8&amp;'Critical Stations'!BO$1,'ORD Points'!$A$2:$A$613,0))</f>
        <v>1314.14</v>
      </c>
      <c r="BP8" s="122"/>
      <c r="BQ8" s="122"/>
      <c r="BR8" s="24"/>
      <c r="BS8" s="24"/>
      <c r="BT8" s="24"/>
      <c r="BU8" s="24"/>
      <c r="BV8" s="120"/>
    </row>
    <row r="9" spans="1:74" s="114" customFormat="1" ht="15" customHeight="1" x14ac:dyDescent="0.25">
      <c r="A9" s="116" t="s">
        <v>101</v>
      </c>
      <c r="B9" s="124" t="s">
        <v>70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>
        <f>INDEX('ORD Points'!$B$2:$B$613,MATCH('Critical Stations'!$A9&amp;'Critical Stations'!BC$1,'ORD Points'!$A$2:$A$613,0))</f>
        <v>1186.1099999999999</v>
      </c>
      <c r="BD9" s="122">
        <f>INDEX('ORD Points'!$B$2:$B$613,MATCH('Critical Stations'!$A9&amp;'Critical Stations'!BD$1,'ORD Points'!$A$2:$A$613,0))</f>
        <v>1190.72</v>
      </c>
      <c r="BE9" s="122">
        <f>INDEX('ORD Points'!$B$2:$B$613,MATCH('Critical Stations'!$A9&amp;'Critical Stations'!BE$1,'ORD Points'!$A$2:$A$613,0))</f>
        <v>1198.8399999999999</v>
      </c>
      <c r="BF9" s="122">
        <f>INDEX('ORD Points'!$B$2:$B$613,MATCH('Critical Stations'!$A9&amp;'Critical Stations'!BF$1,'ORD Points'!$A$2:$A$613,0))</f>
        <v>1209.8599999999999</v>
      </c>
      <c r="BG9" s="122">
        <f>INDEX('ORD Points'!$B$2:$B$613,MATCH('Critical Stations'!$A9&amp;'Critical Stations'!BG$1,'ORD Points'!$A$2:$A$613,0))</f>
        <v>1229.29</v>
      </c>
      <c r="BH9" s="122">
        <f>INDEX('ORD Points'!$B$2:$B$613,MATCH('Critical Stations'!$A9&amp;'Critical Stations'!BH$1,'ORD Points'!$A$2:$A$613,0))</f>
        <v>1233.6600000000001</v>
      </c>
      <c r="BI9" s="122">
        <f>INDEX('ORD Points'!$B$2:$B$613,MATCH('Critical Stations'!$A9&amp;'Critical Stations'!BI$1,'ORD Points'!$A$2:$A$613,0))</f>
        <v>1242.69</v>
      </c>
      <c r="BJ9" s="122">
        <f>INDEX('ORD Points'!$B$2:$B$613,MATCH('Critical Stations'!$A9&amp;'Critical Stations'!BJ$1,'ORD Points'!$A$2:$A$613,0))</f>
        <v>1248.5999999999999</v>
      </c>
      <c r="BK9" s="122">
        <f>INDEX('ORD Points'!$B$2:$B$613,MATCH('Critical Stations'!$A9&amp;'Critical Stations'!BK$1,'ORD Points'!$A$2:$A$613,0))</f>
        <v>1263.93</v>
      </c>
      <c r="BL9" s="122">
        <f>INDEX('ORD Points'!$B$2:$B$613,MATCH('Critical Stations'!$A9&amp;'Critical Stations'!BL$1,'ORD Points'!$A$2:$A$613,0))</f>
        <v>1279.22</v>
      </c>
      <c r="BM9" s="122">
        <f>INDEX('ORD Points'!$B$2:$B$613,MATCH('Critical Stations'!$A9&amp;'Critical Stations'!BM$1,'ORD Points'!$A$2:$A$613,0))</f>
        <v>1294.44</v>
      </c>
      <c r="BN9" s="122">
        <f>INDEX('ORD Points'!$B$2:$B$613,MATCH('Critical Stations'!$A9&amp;'Critical Stations'!BN$1,'ORD Points'!$A$2:$A$613,0))</f>
        <v>1309.93</v>
      </c>
      <c r="BO9" s="122">
        <f>INDEX('ORD Points'!$B$2:$B$613,MATCH('Critical Stations'!$A9&amp;'Critical Stations'!BO$1,'ORD Points'!$A$2:$A$613,0))</f>
        <v>1310.72</v>
      </c>
      <c r="BP9" s="122"/>
      <c r="BQ9" s="122"/>
      <c r="BR9" s="24"/>
      <c r="BS9" s="24"/>
      <c r="BT9" s="24"/>
      <c r="BU9" s="24"/>
      <c r="BV9" s="120"/>
    </row>
    <row r="10" spans="1:74" ht="15" customHeight="1" x14ac:dyDescent="0.25">
      <c r="A10" s="116" t="s">
        <v>102</v>
      </c>
      <c r="B10" s="124" t="s">
        <v>67</v>
      </c>
      <c r="C10" s="122">
        <f>INDEX('ORD Points'!$B$2:$B$613,MATCH('Critical Stations'!$A10&amp;'Critical Stations'!C$1,'ORD Points'!$A$2:$A$613,0))</f>
        <v>491.07</v>
      </c>
      <c r="D10" s="122">
        <f>INDEX('ORD Points'!$B$2:$B$613,MATCH('Critical Stations'!$A10&amp;'Critical Stations'!D$1,'ORD Points'!$A$2:$A$613,0))</f>
        <v>491.57</v>
      </c>
      <c r="E10" s="122">
        <f>INDEX('ORD Points'!$B$2:$B$613,MATCH('Critical Stations'!$A10&amp;'Critical Stations'!E$1,'ORD Points'!$A$2:$A$613,0))</f>
        <v>491.75</v>
      </c>
      <c r="F10" s="122">
        <f>INDEX('ORD Points'!$B$2:$B$613,MATCH('Critical Stations'!$A10&amp;'Critical Stations'!F$1,'ORD Points'!$A$2:$A$613,0))</f>
        <v>497</v>
      </c>
      <c r="G10" s="122">
        <f>INDEX('ORD Points'!$B$2:$B$613,MATCH('Critical Stations'!$A10&amp;'Critical Stations'!G$1,'ORD Points'!$A$2:$A$613,0))</f>
        <v>515.74</v>
      </c>
      <c r="H10" s="122">
        <f>INDEX('ORD Points'!$B$2:$B$613,MATCH('Critical Stations'!$A10&amp;'Critical Stations'!H$1,'ORD Points'!$A$2:$A$613,0))</f>
        <v>534.49</v>
      </c>
      <c r="I10" s="122">
        <f>INDEX('ORD Points'!$B$2:$B$613,MATCH('Critical Stations'!$A10&amp;'Critical Stations'!I$1,'ORD Points'!$A$2:$A$613,0))</f>
        <v>553.25</v>
      </c>
      <c r="J10" s="122">
        <f>INDEX('ORD Points'!$B$2:$B$613,MATCH('Critical Stations'!$A10&amp;'Critical Stations'!J$1,'ORD Points'!$A$2:$A$613,0))</f>
        <v>572</v>
      </c>
      <c r="K10" s="122">
        <f>INDEX('ORD Points'!$B$2:$B$613,MATCH('Critical Stations'!$A10&amp;'Critical Stations'!K$1,'ORD Points'!$A$2:$A$613,0))</f>
        <v>585.85</v>
      </c>
      <c r="L10" s="122">
        <f>INDEX('ORD Points'!$B$2:$B$613,MATCH('Critical Stations'!$A10&amp;'Critical Stations'!L$1,'ORD Points'!$A$2:$A$613,0))</f>
        <v>590.75</v>
      </c>
      <c r="M10" s="122">
        <f>INDEX('ORD Points'!$B$2:$B$613,MATCH('Critical Stations'!$A10&amp;'Critical Stations'!M$1,'ORD Points'!$A$2:$A$613,0))</f>
        <v>609.5</v>
      </c>
      <c r="N10" s="122">
        <f>INDEX('ORD Points'!$B$2:$B$613,MATCH('Critical Stations'!$A10&amp;'Critical Stations'!N$1,'ORD Points'!$A$2:$A$613,0))</f>
        <v>628.26</v>
      </c>
      <c r="O10" s="122">
        <f>INDEX('ORD Points'!$B$2:$B$613,MATCH('Critical Stations'!$A10&amp;'Critical Stations'!O$1,'ORD Points'!$A$2:$A$613,0))</f>
        <v>633.16</v>
      </c>
      <c r="P10" s="122">
        <f>INDEX('ORD Points'!$B$2:$B$613,MATCH('Critical Stations'!$A10&amp;'Critical Stations'!P$1,'ORD Points'!$A$2:$A$613,0))</f>
        <v>647</v>
      </c>
      <c r="Q10" s="122">
        <f>INDEX('ORD Points'!$B$2:$B$613,MATCH('Critical Stations'!$A10&amp;'Critical Stations'!Q$1,'ORD Points'!$A$2:$A$613,0))</f>
        <v>665.73</v>
      </c>
      <c r="R10" s="122">
        <f>INDEX('ORD Points'!$B$2:$B$613,MATCH('Critical Stations'!$A10&amp;'Critical Stations'!R$1,'ORD Points'!$A$2:$A$613,0))</f>
        <v>684.48</v>
      </c>
      <c r="S10" s="122">
        <f>INDEX('ORD Points'!$B$2:$B$613,MATCH('Critical Stations'!$A10&amp;'Critical Stations'!S$1,'ORD Points'!$A$2:$A$613,0))</f>
        <v>703.24</v>
      </c>
      <c r="T10" s="122">
        <f>INDEX('ORD Points'!$B$2:$B$613,MATCH('Critical Stations'!$A10&amp;'Critical Stations'!T$1,'ORD Points'!$A$2:$A$613,0))</f>
        <v>708.14</v>
      </c>
      <c r="U10" s="122">
        <f>INDEX('ORD Points'!$B$2:$B$613,MATCH('Critical Stations'!$A10&amp;'Critical Stations'!U$1,'ORD Points'!$A$2:$A$613,0))</f>
        <v>720.67</v>
      </c>
      <c r="V10" s="122">
        <f>INDEX('ORD Points'!$B$2:$B$613,MATCH('Critical Stations'!$A10&amp;'Critical Stations'!V$1,'ORD Points'!$A$2:$A$613,0))</f>
        <v>722</v>
      </c>
      <c r="W10" s="122">
        <f>INDEX('ORD Points'!$B$2:$B$613,MATCH('Critical Stations'!$A10&amp;'Critical Stations'!W$1,'ORD Points'!$A$2:$A$613,0))</f>
        <v>740.75</v>
      </c>
      <c r="X10" s="122">
        <f>INDEX('ORD Points'!$B$2:$B$613,MATCH('Critical Stations'!$A10&amp;'Critical Stations'!X$1,'ORD Points'!$A$2:$A$613,0))</f>
        <v>759.5</v>
      </c>
      <c r="Y10" s="122">
        <f>INDEX('ORD Points'!$B$2:$B$613,MATCH('Critical Stations'!$A10&amp;'Critical Stations'!Y$1,'ORD Points'!$A$2:$A$613,0))</f>
        <v>778.25</v>
      </c>
      <c r="Z10" s="122">
        <f>INDEX('ORD Points'!$B$2:$B$613,MATCH('Critical Stations'!$A10&amp;'Critical Stations'!Z$1,'ORD Points'!$A$2:$A$613,0))</f>
        <v>782</v>
      </c>
      <c r="AA10" s="122">
        <f>INDEX('ORD Points'!$B$2:$B$613,MATCH('Critical Stations'!$A10&amp;'Critical Stations'!AA$1,'ORD Points'!$A$2:$A$613,0))</f>
        <v>797</v>
      </c>
      <c r="AB10" s="122">
        <f>INDEX('ORD Points'!$B$2:$B$613,MATCH('Critical Stations'!$A10&amp;'Critical Stations'!AB$1,'ORD Points'!$A$2:$A$613,0))</f>
        <v>815.75</v>
      </c>
      <c r="AC10" s="122">
        <f>INDEX('ORD Points'!$B$2:$B$613,MATCH('Critical Stations'!$A10&amp;'Critical Stations'!AC$1,'ORD Points'!$A$2:$A$613,0))</f>
        <v>834.5</v>
      </c>
      <c r="AD10" s="122">
        <f>INDEX('ORD Points'!$B$2:$B$613,MATCH('Critical Stations'!$A10&amp;'Critical Stations'!AD$1,'ORD Points'!$A$2:$A$613,0))</f>
        <v>853.25</v>
      </c>
      <c r="AE10" s="122">
        <f>INDEX('ORD Points'!$B$2:$B$613,MATCH('Critical Stations'!$A10&amp;'Critical Stations'!AE$1,'ORD Points'!$A$2:$A$613,0))</f>
        <v>858</v>
      </c>
      <c r="AF10" s="122">
        <f>INDEX('ORD Points'!$B$2:$B$613,MATCH('Critical Stations'!$A10&amp;'Critical Stations'!AF$1,'ORD Points'!$A$2:$A$613,0))</f>
        <v>872</v>
      </c>
      <c r="AG10" s="122">
        <f t="shared" ref="AG10:AI10" si="5">AF10+75/4</f>
        <v>890.75</v>
      </c>
      <c r="AH10" s="122">
        <f t="shared" si="5"/>
        <v>909.5</v>
      </c>
      <c r="AI10" s="122">
        <f t="shared" si="5"/>
        <v>928.25</v>
      </c>
      <c r="AJ10" s="122">
        <f>INDEX('ORD Points'!$B$2:$B$613,MATCH('Critical Stations'!$A10&amp;'Critical Stations'!AJ$1,'ORD Points'!$A$2:$A$613,0))</f>
        <v>941</v>
      </c>
      <c r="AK10" s="122">
        <f>INDEX('ORD Points'!$B$2:$B$613,MATCH('Critical Stations'!$A10&amp;'Critical Stations'!AK$1,'ORD Points'!$A$2:$A$613,0))</f>
        <v>941.5</v>
      </c>
      <c r="AL10" s="122">
        <f>INDEX('ORD Points'!$B$2:$B$613,MATCH('Critical Stations'!$A10&amp;'Critical Stations'!AL$1,'ORD Points'!$A$2:$A$613,0))</f>
        <v>941.69</v>
      </c>
      <c r="AM10" s="122">
        <f>INDEX('ORD Points'!$B$2:$B$613,MATCH('Critical Stations'!$A10&amp;'Critical Stations'!AM$1,'ORD Points'!$A$2:$A$613,0))</f>
        <v>947</v>
      </c>
      <c r="AN10" s="122">
        <f>INDEX('ORD Points'!$B$2:$B$613,MATCH('Critical Stations'!$A10&amp;'Critical Stations'!AN$1,'ORD Points'!$A$2:$A$613,0))</f>
        <v>965.75</v>
      </c>
      <c r="AO10" s="122">
        <f>INDEX('ORD Points'!$B$2:$B$613,MATCH('Critical Stations'!$A10&amp;'Critical Stations'!AO$1,'ORD Points'!$A$2:$A$613,0))</f>
        <v>984.5</v>
      </c>
      <c r="AP10" s="122">
        <f>INDEX('ORD Points'!$B$2:$B$613,MATCH('Critical Stations'!$A10&amp;'Critical Stations'!AP$1,'ORD Points'!$A$2:$A$613,0))</f>
        <v>1003.25</v>
      </c>
      <c r="AQ10" s="122">
        <f>INDEX('ORD Points'!$B$2:$B$613,MATCH('Critical Stations'!$A10&amp;'Critical Stations'!AQ$1,'ORD Points'!$A$2:$A$613,0))</f>
        <v>1022</v>
      </c>
      <c r="AR10" s="122">
        <f>INDEX('ORD Points'!$B$2:$B$613,MATCH('Critical Stations'!$A10&amp;'Critical Stations'!AR$1,'ORD Points'!$A$2:$A$613,0))</f>
        <v>1036.5</v>
      </c>
      <c r="AS10" s="122">
        <f>INDEX('ORD Points'!$B$2:$B$613,MATCH('Critical Stations'!$A10&amp;'Critical Stations'!AS$1,'ORD Points'!$A$2:$A$613,0))</f>
        <v>1040.75</v>
      </c>
      <c r="AT10" s="122">
        <f>INDEX('ORD Points'!$B$2:$B$613,MATCH('Critical Stations'!$A10&amp;'Critical Stations'!AT$1,'ORD Points'!$A$2:$A$613,0))</f>
        <v>1059.5</v>
      </c>
      <c r="AU10" s="122">
        <f>INDEX('ORD Points'!$B$2:$B$613,MATCH('Critical Stations'!$A10&amp;'Critical Stations'!AU$1,'ORD Points'!$A$2:$A$613,0))</f>
        <v>1078.25</v>
      </c>
      <c r="AV10" s="122">
        <f>INDEX('ORD Points'!$B$2:$B$613,MATCH('Critical Stations'!$A10&amp;'Critical Stations'!AV$1,'ORD Points'!$A$2:$A$613,0))</f>
        <v>1082.5</v>
      </c>
      <c r="AW10" s="122">
        <f>INDEX('ORD Points'!$B$2:$B$613,MATCH('Critical Stations'!$A10&amp;'Critical Stations'!AW$1,'ORD Points'!$A$2:$A$613,0))</f>
        <v>1097</v>
      </c>
      <c r="AX10" s="122">
        <f>INDEX('ORD Points'!$B$2:$B$613,MATCH('Critical Stations'!$A10&amp;'Critical Stations'!AX$1,'ORD Points'!$A$2:$A$613,0))</f>
        <v>1115.75</v>
      </c>
      <c r="AY10" s="122">
        <f>INDEX('ORD Points'!$B$2:$B$613,MATCH('Critical Stations'!$A10&amp;'Critical Stations'!AY$1,'ORD Points'!$A$2:$A$613,0))</f>
        <v>1134.5</v>
      </c>
      <c r="AZ10" s="122">
        <f>INDEX('ORD Points'!$B$2:$B$613,MATCH('Critical Stations'!$A10&amp;'Critical Stations'!AZ$1,'ORD Points'!$A$2:$A$613,0))</f>
        <v>1153.25</v>
      </c>
      <c r="BA10" s="122">
        <f>INDEX('ORD Points'!$B$2:$B$613,MATCH('Critical Stations'!$A10&amp;'Critical Stations'!BA$1,'ORD Points'!$A$2:$A$613,0))</f>
        <v>1157.5</v>
      </c>
      <c r="BB10" s="122">
        <f>INDEX('ORD Points'!$B$2:$B$613,MATCH('Critical Stations'!$A10&amp;'Critical Stations'!BB$1,'ORD Points'!$A$2:$A$613,0))</f>
        <v>1172</v>
      </c>
      <c r="BC10" s="122">
        <f>INDEX('ORD Points'!$B$2:$B$613,MATCH('Critical Stations'!$A10&amp;'Critical Stations'!BC$1,'ORD Points'!$A$2:$A$613,0))</f>
        <v>1186.26</v>
      </c>
      <c r="BD10" s="122">
        <f>INDEX('ORD Points'!$B$2:$B$613,MATCH('Critical Stations'!$A10&amp;'Critical Stations'!BD$1,'ORD Points'!$A$2:$A$613,0))</f>
        <v>1190.72</v>
      </c>
      <c r="BE10" s="122">
        <f>INDEX('ORD Points'!$B$2:$B$613,MATCH('Critical Stations'!$A10&amp;'Critical Stations'!BE$1,'ORD Points'!$A$2:$A$613,0))</f>
        <v>1198.8399999999999</v>
      </c>
      <c r="BF10" s="122">
        <f>INDEX('ORD Points'!$B$2:$B$613,MATCH('Critical Stations'!$A10&amp;'Critical Stations'!BF$1,'ORD Points'!$A$2:$A$613,0))</f>
        <v>1209.73</v>
      </c>
      <c r="BG10" s="122">
        <f>INDEX('ORD Points'!$B$2:$B$613,MATCH('Critical Stations'!$A10&amp;'Critical Stations'!BG$1,'ORD Points'!$A$2:$A$613,0))</f>
        <v>1228.9100000000001</v>
      </c>
      <c r="BH10" s="122">
        <f>INDEX('ORD Points'!$B$2:$B$613,MATCH('Critical Stations'!$A10&amp;'Critical Stations'!BH$1,'ORD Points'!$A$2:$A$613,0))</f>
        <v>1233.22</v>
      </c>
      <c r="BI10" s="122">
        <f>INDEX('ORD Points'!$B$2:$B$613,MATCH('Critical Stations'!$A10&amp;'Critical Stations'!BI$1,'ORD Points'!$A$2:$A$613,0))</f>
        <v>1242.1400000000001</v>
      </c>
      <c r="BJ10" s="122">
        <f>INDEX('ORD Points'!$B$2:$B$613,MATCH('Critical Stations'!$A10&amp;'Critical Stations'!BJ$1,'ORD Points'!$A$2:$A$613,0))</f>
        <v>1247.98</v>
      </c>
      <c r="BK10" s="122">
        <f>INDEX('ORD Points'!$B$2:$B$613,MATCH('Critical Stations'!$A10&amp;'Critical Stations'!BK$1,'ORD Points'!$A$2:$A$613,0))</f>
        <v>1262.97</v>
      </c>
      <c r="BL10" s="122">
        <f>INDEX('ORD Points'!$B$2:$B$613,MATCH('Critical Stations'!$A10&amp;'Critical Stations'!BL$1,'ORD Points'!$A$2:$A$613,0))</f>
        <v>1277.8399999999999</v>
      </c>
      <c r="BM10" s="122">
        <f>INDEX('ORD Points'!$B$2:$B$613,MATCH('Critical Stations'!$A10&amp;'Critical Stations'!BM$1,'ORD Points'!$A$2:$A$613,0))</f>
        <v>1292.52</v>
      </c>
      <c r="BN10" s="122">
        <f>INDEX('ORD Points'!$B$2:$B$613,MATCH('Critical Stations'!$A10&amp;'Critical Stations'!BN$1,'ORD Points'!$A$2:$A$613,0))</f>
        <v>1307.01</v>
      </c>
      <c r="BO10" s="122">
        <f>INDEX('ORD Points'!$B$2:$B$613,MATCH('Critical Stations'!$A10&amp;'Critical Stations'!BO$1,'ORD Points'!$A$2:$A$613,0))</f>
        <v>1307.74</v>
      </c>
      <c r="BP10" s="122"/>
      <c r="BQ10" s="122"/>
      <c r="BR10" s="24"/>
      <c r="BS10" s="24"/>
      <c r="BT10" s="24"/>
      <c r="BU10" s="24"/>
      <c r="BV10" s="120"/>
    </row>
    <row r="11" spans="1:74" ht="15" customHeight="1" x14ac:dyDescent="0.25">
      <c r="A11" s="116" t="s">
        <v>103</v>
      </c>
      <c r="B11" s="124" t="s">
        <v>68</v>
      </c>
      <c r="C11" s="122">
        <f>INDEX('ORD Points'!$B$2:$B$613,MATCH('Critical Stations'!$A11&amp;'Critical Stations'!C$1,'ORD Points'!$A$2:$A$613,0))</f>
        <v>491.02</v>
      </c>
      <c r="D11" s="122">
        <f>INDEX('ORD Points'!$B$2:$B$613,MATCH('Critical Stations'!$A11&amp;'Critical Stations'!D$1,'ORD Points'!$A$2:$A$613,0))</f>
        <v>491.52</v>
      </c>
      <c r="E11" s="122">
        <f>INDEX('ORD Points'!$B$2:$B$613,MATCH('Critical Stations'!$A11&amp;'Critical Stations'!E$1,'ORD Points'!$A$2:$A$613,0))</f>
        <v>491.7</v>
      </c>
      <c r="F11" s="122">
        <f>INDEX('ORD Points'!$B$2:$B$613,MATCH('Critical Stations'!$A11&amp;'Critical Stations'!F$1,'ORD Points'!$A$2:$A$613,0))</f>
        <v>497</v>
      </c>
      <c r="G11" s="122">
        <f>INDEX('ORD Points'!$B$2:$B$613,MATCH('Critical Stations'!$A11&amp;'Critical Stations'!G$1,'ORD Points'!$A$2:$A$613,0))</f>
        <v>515.74</v>
      </c>
      <c r="H11" s="122">
        <f>INDEX('ORD Points'!$B$2:$B$613,MATCH('Critical Stations'!$A11&amp;'Critical Stations'!H$1,'ORD Points'!$A$2:$A$613,0))</f>
        <v>534.5</v>
      </c>
      <c r="I11" s="122">
        <f>INDEX('ORD Points'!$B$2:$B$613,MATCH('Critical Stations'!$A11&amp;'Critical Stations'!I$1,'ORD Points'!$A$2:$A$613,0))</f>
        <v>553.26</v>
      </c>
      <c r="J11" s="122">
        <f>INDEX('ORD Points'!$B$2:$B$613,MATCH('Critical Stations'!$A11&amp;'Critical Stations'!J$1,'ORD Points'!$A$2:$A$613,0))</f>
        <v>572</v>
      </c>
      <c r="K11" s="122">
        <f>INDEX('ORD Points'!$B$2:$B$613,MATCH('Critical Stations'!$A11&amp;'Critical Stations'!K$1,'ORD Points'!$A$2:$A$613,0))</f>
        <v>585.97</v>
      </c>
      <c r="L11" s="122">
        <f>INDEX('ORD Points'!$B$2:$B$613,MATCH('Critical Stations'!$A11&amp;'Critical Stations'!L$1,'ORD Points'!$A$2:$A$613,0))</f>
        <v>590.75</v>
      </c>
      <c r="M11" s="122">
        <f>INDEX('ORD Points'!$B$2:$B$613,MATCH('Critical Stations'!$A11&amp;'Critical Stations'!M$1,'ORD Points'!$A$2:$A$613,0))</f>
        <v>609.5</v>
      </c>
      <c r="N11" s="122">
        <f>INDEX('ORD Points'!$B$2:$B$613,MATCH('Critical Stations'!$A11&amp;'Critical Stations'!N$1,'ORD Points'!$A$2:$A$613,0))</f>
        <v>628.26</v>
      </c>
      <c r="O11" s="122">
        <f>INDEX('ORD Points'!$B$2:$B$613,MATCH('Critical Stations'!$A11&amp;'Critical Stations'!O$1,'ORD Points'!$A$2:$A$613,0))</f>
        <v>633.03</v>
      </c>
      <c r="P11" s="122">
        <f>INDEX('ORD Points'!$B$2:$B$613,MATCH('Critical Stations'!$A11&amp;'Critical Stations'!P$1,'ORD Points'!$A$2:$A$613,0))</f>
        <v>647</v>
      </c>
      <c r="Q11" s="122">
        <f>INDEX('ORD Points'!$B$2:$B$613,MATCH('Critical Stations'!$A11&amp;'Critical Stations'!Q$1,'ORD Points'!$A$2:$A$613,0))</f>
        <v>665.73</v>
      </c>
      <c r="R11" s="122">
        <f>INDEX('ORD Points'!$B$2:$B$613,MATCH('Critical Stations'!$A11&amp;'Critical Stations'!R$1,'ORD Points'!$A$2:$A$613,0))</f>
        <v>684.49</v>
      </c>
      <c r="S11" s="122">
        <f>INDEX('ORD Points'!$B$2:$B$613,MATCH('Critical Stations'!$A11&amp;'Critical Stations'!S$1,'ORD Points'!$A$2:$A$613,0))</f>
        <v>703.25</v>
      </c>
      <c r="T11" s="122">
        <f>INDEX('ORD Points'!$B$2:$B$613,MATCH('Critical Stations'!$A11&amp;'Critical Stations'!T$1,'ORD Points'!$A$2:$A$613,0))</f>
        <v>708.02</v>
      </c>
      <c r="U11" s="122">
        <f>INDEX('ORD Points'!$B$2:$B$613,MATCH('Critical Stations'!$A11&amp;'Critical Stations'!U$1,'ORD Points'!$A$2:$A$613,0))</f>
        <v>720.67</v>
      </c>
      <c r="V11" s="122">
        <f>INDEX('ORD Points'!$B$2:$B$613,MATCH('Critical Stations'!$A11&amp;'Critical Stations'!V$1,'ORD Points'!$A$2:$A$613,0))</f>
        <v>722</v>
      </c>
      <c r="W11" s="122">
        <f>INDEX('ORD Points'!$B$2:$B$613,MATCH('Critical Stations'!$A11&amp;'Critical Stations'!W$1,'ORD Points'!$A$2:$A$613,0))</f>
        <v>740.75</v>
      </c>
      <c r="X11" s="122">
        <f>INDEX('ORD Points'!$B$2:$B$613,MATCH('Critical Stations'!$A11&amp;'Critical Stations'!X$1,'ORD Points'!$A$2:$A$613,0))</f>
        <v>759.5</v>
      </c>
      <c r="Y11" s="122">
        <f>INDEX('ORD Points'!$B$2:$B$613,MATCH('Critical Stations'!$A11&amp;'Critical Stations'!Y$1,'ORD Points'!$A$2:$A$613,0))</f>
        <v>778.25</v>
      </c>
      <c r="Z11" s="122">
        <f>INDEX('ORD Points'!$B$2:$B$613,MATCH('Critical Stations'!$A11&amp;'Critical Stations'!Z$1,'ORD Points'!$A$2:$A$613,0))</f>
        <v>782</v>
      </c>
      <c r="AA11" s="122">
        <f>INDEX('ORD Points'!$B$2:$B$613,MATCH('Critical Stations'!$A11&amp;'Critical Stations'!AA$1,'ORD Points'!$A$2:$A$613,0))</f>
        <v>797</v>
      </c>
      <c r="AB11" s="122">
        <f>INDEX('ORD Points'!$B$2:$B$613,MATCH('Critical Stations'!$A11&amp;'Critical Stations'!AB$1,'ORD Points'!$A$2:$A$613,0))</f>
        <v>815.75</v>
      </c>
      <c r="AC11" s="122">
        <f>INDEX('ORD Points'!$B$2:$B$613,MATCH('Critical Stations'!$A11&amp;'Critical Stations'!AC$1,'ORD Points'!$A$2:$A$613,0))</f>
        <v>834.5</v>
      </c>
      <c r="AD11" s="122">
        <f>INDEX('ORD Points'!$B$2:$B$613,MATCH('Critical Stations'!$A11&amp;'Critical Stations'!AD$1,'ORD Points'!$A$2:$A$613,0))</f>
        <v>853.25</v>
      </c>
      <c r="AE11" s="122">
        <f>INDEX('ORD Points'!$B$2:$B$613,MATCH('Critical Stations'!$A11&amp;'Critical Stations'!AE$1,'ORD Points'!$A$2:$A$613,0))</f>
        <v>858</v>
      </c>
      <c r="AF11" s="122">
        <f>INDEX('ORD Points'!$B$2:$B$613,MATCH('Critical Stations'!$A11&amp;'Critical Stations'!AF$1,'ORD Points'!$A$2:$A$613,0))</f>
        <v>872</v>
      </c>
      <c r="AG11" s="122">
        <f t="shared" ref="AG11:AI11" si="6">AF11+75/4</f>
        <v>890.75</v>
      </c>
      <c r="AH11" s="122">
        <f t="shared" si="6"/>
        <v>909.5</v>
      </c>
      <c r="AI11" s="122">
        <f t="shared" si="6"/>
        <v>928.25</v>
      </c>
      <c r="AJ11" s="122">
        <f>INDEX('ORD Points'!$B$2:$B$613,MATCH('Critical Stations'!$A11&amp;'Critical Stations'!AJ$1,'ORD Points'!$A$2:$A$613,0))</f>
        <v>941</v>
      </c>
      <c r="AK11" s="122">
        <f>INDEX('ORD Points'!$B$2:$B$613,MATCH('Critical Stations'!$A11&amp;'Critical Stations'!AK$1,'ORD Points'!$A$2:$A$613,0))</f>
        <v>941.5</v>
      </c>
      <c r="AL11" s="122">
        <f>INDEX('ORD Points'!$B$2:$B$613,MATCH('Critical Stations'!$A11&amp;'Critical Stations'!AL$1,'ORD Points'!$A$2:$A$613,0))</f>
        <v>941.69</v>
      </c>
      <c r="AM11" s="122">
        <f>INDEX('ORD Points'!$B$2:$B$613,MATCH('Critical Stations'!$A11&amp;'Critical Stations'!AM$1,'ORD Points'!$A$2:$A$613,0))</f>
        <v>947</v>
      </c>
      <c r="AN11" s="122">
        <f>INDEX('ORD Points'!$B$2:$B$613,MATCH('Critical Stations'!$A11&amp;'Critical Stations'!AN$1,'ORD Points'!$A$2:$A$613,0))</f>
        <v>965.75</v>
      </c>
      <c r="AO11" s="122">
        <f>INDEX('ORD Points'!$B$2:$B$613,MATCH('Critical Stations'!$A11&amp;'Critical Stations'!AO$1,'ORD Points'!$A$2:$A$613,0))</f>
        <v>984.5</v>
      </c>
      <c r="AP11" s="122">
        <f>INDEX('ORD Points'!$B$2:$B$613,MATCH('Critical Stations'!$A11&amp;'Critical Stations'!AP$1,'ORD Points'!$A$2:$A$613,0))</f>
        <v>1003.25</v>
      </c>
      <c r="AQ11" s="122">
        <f>INDEX('ORD Points'!$B$2:$B$613,MATCH('Critical Stations'!$A11&amp;'Critical Stations'!AQ$1,'ORD Points'!$A$2:$A$613,0))</f>
        <v>1022</v>
      </c>
      <c r="AR11" s="122">
        <f>INDEX('ORD Points'!$B$2:$B$613,MATCH('Critical Stations'!$A11&amp;'Critical Stations'!AR$1,'ORD Points'!$A$2:$A$613,0))</f>
        <v>1036.5</v>
      </c>
      <c r="AS11" s="122">
        <f>INDEX('ORD Points'!$B$2:$B$613,MATCH('Critical Stations'!$A11&amp;'Critical Stations'!AS$1,'ORD Points'!$A$2:$A$613,0))</f>
        <v>1040.75</v>
      </c>
      <c r="AT11" s="122">
        <f>INDEX('ORD Points'!$B$2:$B$613,MATCH('Critical Stations'!$A11&amp;'Critical Stations'!AT$1,'ORD Points'!$A$2:$A$613,0))</f>
        <v>1059.5</v>
      </c>
      <c r="AU11" s="122">
        <f>INDEX('ORD Points'!$B$2:$B$613,MATCH('Critical Stations'!$A11&amp;'Critical Stations'!AU$1,'ORD Points'!$A$2:$A$613,0))</f>
        <v>1078.25</v>
      </c>
      <c r="AV11" s="122">
        <f>INDEX('ORD Points'!$B$2:$B$613,MATCH('Critical Stations'!$A11&amp;'Critical Stations'!AV$1,'ORD Points'!$A$2:$A$613,0))</f>
        <v>1082.5</v>
      </c>
      <c r="AW11" s="122">
        <f>INDEX('ORD Points'!$B$2:$B$613,MATCH('Critical Stations'!$A11&amp;'Critical Stations'!AW$1,'ORD Points'!$A$2:$A$613,0))</f>
        <v>1097</v>
      </c>
      <c r="AX11" s="122">
        <f>INDEX('ORD Points'!$B$2:$B$613,MATCH('Critical Stations'!$A11&amp;'Critical Stations'!AX$1,'ORD Points'!$A$2:$A$613,0))</f>
        <v>1115.75</v>
      </c>
      <c r="AY11" s="122">
        <f>INDEX('ORD Points'!$B$2:$B$613,MATCH('Critical Stations'!$A11&amp;'Critical Stations'!AY$1,'ORD Points'!$A$2:$A$613,0))</f>
        <v>1134.5</v>
      </c>
      <c r="AZ11" s="122">
        <f>INDEX('ORD Points'!$B$2:$B$613,MATCH('Critical Stations'!$A11&amp;'Critical Stations'!AZ$1,'ORD Points'!$A$2:$A$613,0))</f>
        <v>1153.25</v>
      </c>
      <c r="BA11" s="122">
        <f>INDEX('ORD Points'!$B$2:$B$613,MATCH('Critical Stations'!$A11&amp;'Critical Stations'!BA$1,'ORD Points'!$A$2:$A$613,0))</f>
        <v>1157.5</v>
      </c>
      <c r="BB11" s="122">
        <f>INDEX('ORD Points'!$B$2:$B$613,MATCH('Critical Stations'!$A11&amp;'Critical Stations'!BB$1,'ORD Points'!$A$2:$A$613,0))</f>
        <v>1172</v>
      </c>
      <c r="BC11" s="122"/>
      <c r="BD11" s="122">
        <f>INDEX('ORD Points'!$B$2:$B$613,MATCH('Critical Stations'!$A11&amp;'Critical Stations'!BD$1,'ORD Points'!$A$2:$A$613,0))</f>
        <v>1190.72</v>
      </c>
      <c r="BE11" s="122">
        <f>INDEX('ORD Points'!$B$2:$B$613,MATCH('Critical Stations'!$A11&amp;'Critical Stations'!BE$1,'ORD Points'!$A$2:$A$613,0))</f>
        <v>1198.8399999999999</v>
      </c>
      <c r="BF11" s="122">
        <f>INDEX('ORD Points'!$B$2:$B$613,MATCH('Critical Stations'!$A11&amp;'Critical Stations'!BF$1,'ORD Points'!$A$2:$A$613,0))</f>
        <v>1209.49</v>
      </c>
      <c r="BG11" s="122">
        <f>INDEX('ORD Points'!$B$2:$B$613,MATCH('Critical Stations'!$A11&amp;'Critical Stations'!BG$1,'ORD Points'!$A$2:$A$613,0))</f>
        <v>1228.27</v>
      </c>
      <c r="BH11" s="122">
        <f>INDEX('ORD Points'!$B$2:$B$613,MATCH('Critical Stations'!$A11&amp;'Critical Stations'!BH$1,'ORD Points'!$A$2:$A$613,0))</f>
        <v>1232.49</v>
      </c>
      <c r="BI11" s="122">
        <f>INDEX('ORD Points'!$B$2:$B$613,MATCH('Critical Stations'!$A11&amp;'Critical Stations'!BI$1,'ORD Points'!$A$2:$A$613,0))</f>
        <v>1241.22</v>
      </c>
      <c r="BJ11" s="122">
        <f>INDEX('ORD Points'!$B$2:$B$613,MATCH('Critical Stations'!$A11&amp;'Critical Stations'!BJ$1,'ORD Points'!$A$2:$A$613,0))</f>
        <v>1246.93</v>
      </c>
      <c r="BK11" s="122">
        <f>INDEX('ORD Points'!$B$2:$B$613,MATCH('Critical Stations'!$A11&amp;'Critical Stations'!BK$1,'ORD Points'!$A$2:$A$613,0))</f>
        <v>1261.55</v>
      </c>
      <c r="BL11" s="122">
        <f>INDEX('ORD Points'!$B$2:$B$613,MATCH('Critical Stations'!$A11&amp;'Critical Stations'!BL$1,'ORD Points'!$A$2:$A$613,0))</f>
        <v>1276.06</v>
      </c>
      <c r="BM11" s="122">
        <f>INDEX('ORD Points'!$B$2:$B$613,MATCH('Critical Stations'!$A11&amp;'Critical Stations'!BM$1,'ORD Points'!$A$2:$A$613,0))</f>
        <v>1290.4100000000001</v>
      </c>
      <c r="BN11" s="122">
        <f>INDEX('ORD Points'!$B$2:$B$613,MATCH('Critical Stations'!$A11&amp;'Critical Stations'!BN$1,'ORD Points'!$A$2:$A$613,0))</f>
        <v>1304.44</v>
      </c>
      <c r="BO11" s="122">
        <f>INDEX('ORD Points'!$B$2:$B$613,MATCH('Critical Stations'!$A11&amp;'Critical Stations'!BO$1,'ORD Points'!$A$2:$A$613,0))</f>
        <v>1305.1199999999999</v>
      </c>
      <c r="BP11" s="122"/>
      <c r="BQ11" s="122"/>
      <c r="BR11" s="24"/>
      <c r="BS11" s="24"/>
      <c r="BT11" s="24"/>
      <c r="BU11" s="24"/>
      <c r="BV11" s="120"/>
    </row>
    <row r="12" spans="1:74" ht="15" customHeight="1" x14ac:dyDescent="0.25">
      <c r="A12" s="116" t="s">
        <v>104</v>
      </c>
      <c r="B12" s="125" t="s">
        <v>69</v>
      </c>
      <c r="C12" s="122">
        <f>INDEX('ORD Points'!$B$2:$B$613,MATCH('Critical Stations'!$A12&amp;'Critical Stations'!C$1,'ORD Points'!$A$2:$A$613,0))</f>
        <v>490.96</v>
      </c>
      <c r="D12" s="122">
        <f>INDEX('ORD Points'!$B$2:$B$613,MATCH('Critical Stations'!$A12&amp;'Critical Stations'!D$1,'ORD Points'!$A$2:$A$613,0))</f>
        <v>491.47</v>
      </c>
      <c r="E12" s="122">
        <f>INDEX('ORD Points'!$B$2:$B$613,MATCH('Critical Stations'!$A12&amp;'Critical Stations'!E$1,'ORD Points'!$A$2:$A$613,0))</f>
        <v>491.66</v>
      </c>
      <c r="F12" s="122">
        <f>INDEX('ORD Points'!$B$2:$B$613,MATCH('Critical Stations'!$A12&amp;'Critical Stations'!F$1,'ORD Points'!$A$2:$A$613,0))</f>
        <v>497</v>
      </c>
      <c r="G12" s="122">
        <f>INDEX('ORD Points'!$B$2:$B$613,MATCH('Critical Stations'!$A12&amp;'Critical Stations'!G$1,'ORD Points'!$A$2:$A$613,0))</f>
        <v>515.75</v>
      </c>
      <c r="H12" s="122">
        <f>INDEX('ORD Points'!$B$2:$B$613,MATCH('Critical Stations'!$A12&amp;'Critical Stations'!H$1,'ORD Points'!$A$2:$A$613,0))</f>
        <v>534.5</v>
      </c>
      <c r="I12" s="122">
        <f>INDEX('ORD Points'!$B$2:$B$613,MATCH('Critical Stations'!$A12&amp;'Critical Stations'!I$1,'ORD Points'!$A$2:$A$613,0))</f>
        <v>553.26</v>
      </c>
      <c r="J12" s="122">
        <f>INDEX('ORD Points'!$B$2:$B$613,MATCH('Critical Stations'!$A12&amp;'Critical Stations'!J$1,'ORD Points'!$A$2:$A$613,0))</f>
        <v>572</v>
      </c>
      <c r="K12" s="122">
        <f>INDEX('ORD Points'!$B$2:$B$613,MATCH('Critical Stations'!$A12&amp;'Critical Stations'!K$1,'ORD Points'!$A$2:$A$613,0))</f>
        <v>586.1</v>
      </c>
      <c r="L12" s="122">
        <f>INDEX('ORD Points'!$B$2:$B$613,MATCH('Critical Stations'!$A12&amp;'Critical Stations'!L$1,'ORD Points'!$A$2:$A$613,0))</f>
        <v>590.75</v>
      </c>
      <c r="M12" s="122">
        <f>INDEX('ORD Points'!$B$2:$B$613,MATCH('Critical Stations'!$A12&amp;'Critical Stations'!M$1,'ORD Points'!$A$2:$A$613,0))</f>
        <v>609.5</v>
      </c>
      <c r="N12" s="122">
        <f>INDEX('ORD Points'!$B$2:$B$613,MATCH('Critical Stations'!$A12&amp;'Critical Stations'!N$1,'ORD Points'!$A$2:$A$613,0))</f>
        <v>628.26</v>
      </c>
      <c r="O12" s="122">
        <f>INDEX('ORD Points'!$B$2:$B$613,MATCH('Critical Stations'!$A12&amp;'Critical Stations'!O$1,'ORD Points'!$A$2:$A$613,0))</f>
        <v>632.91</v>
      </c>
      <c r="P12" s="122">
        <f>INDEX('ORD Points'!$B$2:$B$613,MATCH('Critical Stations'!$A12&amp;'Critical Stations'!P$1,'ORD Points'!$A$2:$A$613,0))</f>
        <v>647</v>
      </c>
      <c r="Q12" s="122">
        <f>INDEX('ORD Points'!$B$2:$B$613,MATCH('Critical Stations'!$A12&amp;'Critical Stations'!Q$1,'ORD Points'!$A$2:$A$613,0))</f>
        <v>665.74</v>
      </c>
      <c r="R12" s="122">
        <f>INDEX('ORD Points'!$B$2:$B$613,MATCH('Critical Stations'!$A12&amp;'Critical Stations'!R$1,'ORD Points'!$A$2:$A$613,0))</f>
        <v>684.49</v>
      </c>
      <c r="S12" s="122">
        <f>INDEX('ORD Points'!$B$2:$B$613,MATCH('Critical Stations'!$A12&amp;'Critical Stations'!S$1,'ORD Points'!$A$2:$A$613,0))</f>
        <v>703.26</v>
      </c>
      <c r="T12" s="122">
        <f>INDEX('ORD Points'!$B$2:$B$613,MATCH('Critical Stations'!$A12&amp;'Critical Stations'!T$1,'ORD Points'!$A$2:$A$613,0))</f>
        <v>707.91</v>
      </c>
      <c r="U12" s="122">
        <f>INDEX('ORD Points'!$B$2:$B$613,MATCH('Critical Stations'!$A12&amp;'Critical Stations'!U$1,'ORD Points'!$A$2:$A$613,0))</f>
        <v>720.67</v>
      </c>
      <c r="V12" s="122">
        <f>INDEX('ORD Points'!$B$2:$B$613,MATCH('Critical Stations'!$A12&amp;'Critical Stations'!V$1,'ORD Points'!$A$2:$A$613,0))</f>
        <v>722</v>
      </c>
      <c r="W12" s="122">
        <f>INDEX('ORD Points'!$B$2:$B$613,MATCH('Critical Stations'!$A12&amp;'Critical Stations'!W$1,'ORD Points'!$A$2:$A$613,0))</f>
        <v>740.75</v>
      </c>
      <c r="X12" s="122">
        <f>INDEX('ORD Points'!$B$2:$B$613,MATCH('Critical Stations'!$A12&amp;'Critical Stations'!X$1,'ORD Points'!$A$2:$A$613,0))</f>
        <v>759.5</v>
      </c>
      <c r="Y12" s="122">
        <f>INDEX('ORD Points'!$B$2:$B$613,MATCH('Critical Stations'!$A12&amp;'Critical Stations'!Y$1,'ORD Points'!$A$2:$A$613,0))</f>
        <v>778.25</v>
      </c>
      <c r="Z12" s="122">
        <f>INDEX('ORD Points'!$B$2:$B$613,MATCH('Critical Stations'!$A12&amp;'Critical Stations'!Z$1,'ORD Points'!$A$2:$A$613,0))</f>
        <v>782</v>
      </c>
      <c r="AA12" s="122">
        <f>INDEX('ORD Points'!$B$2:$B$613,MATCH('Critical Stations'!$A12&amp;'Critical Stations'!AA$1,'ORD Points'!$A$2:$A$613,0))</f>
        <v>797</v>
      </c>
      <c r="AB12" s="122">
        <f>INDEX('ORD Points'!$B$2:$B$613,MATCH('Critical Stations'!$A12&amp;'Critical Stations'!AB$1,'ORD Points'!$A$2:$A$613,0))</f>
        <v>815.75</v>
      </c>
      <c r="AC12" s="122">
        <f>INDEX('ORD Points'!$B$2:$B$613,MATCH('Critical Stations'!$A12&amp;'Critical Stations'!AC$1,'ORD Points'!$A$2:$A$613,0))</f>
        <v>834.5</v>
      </c>
      <c r="AD12" s="122">
        <f>INDEX('ORD Points'!$B$2:$B$613,MATCH('Critical Stations'!$A12&amp;'Critical Stations'!AD$1,'ORD Points'!$A$2:$A$613,0))</f>
        <v>853.25</v>
      </c>
      <c r="AE12" s="122">
        <f>INDEX('ORD Points'!$B$2:$B$613,MATCH('Critical Stations'!$A12&amp;'Critical Stations'!AE$1,'ORD Points'!$A$2:$A$613,0))</f>
        <v>858</v>
      </c>
      <c r="AF12" s="122">
        <f>INDEX('ORD Points'!$B$2:$B$613,MATCH('Critical Stations'!$A12&amp;'Critical Stations'!AF$1,'ORD Points'!$A$2:$A$613,0))</f>
        <v>872</v>
      </c>
      <c r="AG12" s="122">
        <f t="shared" ref="AG12:AI12" si="7">AF12+75/4</f>
        <v>890.75</v>
      </c>
      <c r="AH12" s="122">
        <f t="shared" si="7"/>
        <v>909.5</v>
      </c>
      <c r="AI12" s="122">
        <f t="shared" si="7"/>
        <v>928.25</v>
      </c>
      <c r="AJ12" s="122">
        <f>INDEX('ORD Points'!$B$2:$B$613,MATCH('Critical Stations'!$A12&amp;'Critical Stations'!AJ$1,'ORD Points'!$A$2:$A$613,0))</f>
        <v>941</v>
      </c>
      <c r="AK12" s="122">
        <f>INDEX('ORD Points'!$B$2:$B$613,MATCH('Critical Stations'!$A12&amp;'Critical Stations'!AK$1,'ORD Points'!$A$2:$A$613,0))</f>
        <v>941.5</v>
      </c>
      <c r="AL12" s="122">
        <f>INDEX('ORD Points'!$B$2:$B$613,MATCH('Critical Stations'!$A12&amp;'Critical Stations'!AL$1,'ORD Points'!$A$2:$A$613,0))</f>
        <v>941.69</v>
      </c>
      <c r="AM12" s="122">
        <f>INDEX('ORD Points'!$B$2:$B$613,MATCH('Critical Stations'!$A12&amp;'Critical Stations'!AM$1,'ORD Points'!$A$2:$A$613,0))</f>
        <v>947</v>
      </c>
      <c r="AN12" s="122">
        <f>INDEX('ORD Points'!$B$2:$B$613,MATCH('Critical Stations'!$A12&amp;'Critical Stations'!AN$1,'ORD Points'!$A$2:$A$613,0))</f>
        <v>965.75</v>
      </c>
      <c r="AO12" s="122">
        <f>INDEX('ORD Points'!$B$2:$B$613,MATCH('Critical Stations'!$A12&amp;'Critical Stations'!AO$1,'ORD Points'!$A$2:$A$613,0))</f>
        <v>984.5</v>
      </c>
      <c r="AP12" s="122">
        <f>INDEX('ORD Points'!$B$2:$B$613,MATCH('Critical Stations'!$A12&amp;'Critical Stations'!AP$1,'ORD Points'!$A$2:$A$613,0))</f>
        <v>1003.25</v>
      </c>
      <c r="AQ12" s="122">
        <f>INDEX('ORD Points'!$B$2:$B$613,MATCH('Critical Stations'!$A12&amp;'Critical Stations'!AQ$1,'ORD Points'!$A$2:$A$613,0))</f>
        <v>1022</v>
      </c>
      <c r="AR12" s="122">
        <f>INDEX('ORD Points'!$B$2:$B$613,MATCH('Critical Stations'!$A12&amp;'Critical Stations'!AR$1,'ORD Points'!$A$2:$A$613,0))</f>
        <v>1036.5</v>
      </c>
      <c r="AS12" s="122">
        <f>INDEX('ORD Points'!$B$2:$B$613,MATCH('Critical Stations'!$A12&amp;'Critical Stations'!AS$1,'ORD Points'!$A$2:$A$613,0))</f>
        <v>1040.75</v>
      </c>
      <c r="AT12" s="122">
        <f>INDEX('ORD Points'!$B$2:$B$613,MATCH('Critical Stations'!$A12&amp;'Critical Stations'!AT$1,'ORD Points'!$A$2:$A$613,0))</f>
        <v>1059.5</v>
      </c>
      <c r="AU12" s="122">
        <f>INDEX('ORD Points'!$B$2:$B$613,MATCH('Critical Stations'!$A12&amp;'Critical Stations'!AU$1,'ORD Points'!$A$2:$A$613,0))</f>
        <v>1078.25</v>
      </c>
      <c r="AV12" s="122">
        <f>INDEX('ORD Points'!$B$2:$B$613,MATCH('Critical Stations'!$A12&amp;'Critical Stations'!AV$1,'ORD Points'!$A$2:$A$613,0))</f>
        <v>1082.5</v>
      </c>
      <c r="AW12" s="122">
        <f>INDEX('ORD Points'!$B$2:$B$613,MATCH('Critical Stations'!$A12&amp;'Critical Stations'!AW$1,'ORD Points'!$A$2:$A$613,0))</f>
        <v>1097</v>
      </c>
      <c r="AX12" s="122">
        <f>INDEX('ORD Points'!$B$2:$B$613,MATCH('Critical Stations'!$A12&amp;'Critical Stations'!AX$1,'ORD Points'!$A$2:$A$613,0))</f>
        <v>1115.75</v>
      </c>
      <c r="AY12" s="122">
        <f>INDEX('ORD Points'!$B$2:$B$613,MATCH('Critical Stations'!$A12&amp;'Critical Stations'!AY$1,'ORD Points'!$A$2:$A$613,0))</f>
        <v>1134.5</v>
      </c>
      <c r="AZ12" s="122">
        <f>INDEX('ORD Points'!$B$2:$B$613,MATCH('Critical Stations'!$A12&amp;'Critical Stations'!AZ$1,'ORD Points'!$A$2:$A$613,0))</f>
        <v>1153.25</v>
      </c>
      <c r="BA12" s="122">
        <f>INDEX('ORD Points'!$B$2:$B$613,MATCH('Critical Stations'!$A12&amp;'Critical Stations'!BA$1,'ORD Points'!$A$2:$A$613,0))</f>
        <v>1157.5</v>
      </c>
      <c r="BB12" s="122">
        <f>INDEX('ORD Points'!$B$2:$B$613,MATCH('Critical Stations'!$A12&amp;'Critical Stations'!BB$1,'ORD Points'!$A$2:$A$613,0))</f>
        <v>1172</v>
      </c>
      <c r="BC12" s="122"/>
      <c r="BD12" s="122">
        <f>INDEX('ORD Points'!$B$2:$B$613,MATCH('Critical Stations'!$A12&amp;'Critical Stations'!BD$1,'ORD Points'!$A$2:$A$613,0))</f>
        <v>1190.72</v>
      </c>
      <c r="BE12" s="122">
        <f>INDEX('ORD Points'!$B$2:$B$613,MATCH('Critical Stations'!$A12&amp;'Critical Stations'!BE$1,'ORD Points'!$A$2:$A$613,0))</f>
        <v>1198.8399999999999</v>
      </c>
      <c r="BF12" s="122">
        <f>INDEX('ORD Points'!$B$2:$B$613,MATCH('Critical Stations'!$A12&amp;'Critical Stations'!BF$1,'ORD Points'!$A$2:$A$613,0))</f>
        <v>1209.27</v>
      </c>
      <c r="BG12" s="122">
        <f>INDEX('ORD Points'!$B$2:$B$613,MATCH('Critical Stations'!$A12&amp;'Critical Stations'!BG$1,'ORD Points'!$A$2:$A$613,0))</f>
        <v>1227.6600000000001</v>
      </c>
      <c r="BH12" s="122">
        <f>INDEX('ORD Points'!$B$2:$B$613,MATCH('Critical Stations'!$A12&amp;'Critical Stations'!BH$1,'ORD Points'!$A$2:$A$613,0))</f>
        <v>1231.79</v>
      </c>
      <c r="BI12" s="122">
        <f>INDEX('ORD Points'!$B$2:$B$613,MATCH('Critical Stations'!$A12&amp;'Critical Stations'!BI$1,'ORD Points'!$A$2:$A$613,0))</f>
        <v>1240.3399999999999</v>
      </c>
      <c r="BJ12" s="122">
        <f>INDEX('ORD Points'!$B$2:$B$613,MATCH('Critical Stations'!$A12&amp;'Critical Stations'!BJ$1,'ORD Points'!$A$2:$A$613,0))</f>
        <v>1245.93</v>
      </c>
      <c r="BK12" s="122">
        <f>INDEX('ORD Points'!$B$2:$B$613,MATCH('Critical Stations'!$A12&amp;'Critical Stations'!BK$1,'ORD Points'!$A$2:$A$613,0))</f>
        <v>1260.23</v>
      </c>
      <c r="BL12" s="122">
        <f>INDEX('ORD Points'!$B$2:$B$613,MATCH('Critical Stations'!$A12&amp;'Critical Stations'!BL$1,'ORD Points'!$A$2:$A$613,0))</f>
        <v>1274.4000000000001</v>
      </c>
      <c r="BM12" s="122">
        <f>INDEX('ORD Points'!$B$2:$B$613,MATCH('Critical Stations'!$A12&amp;'Critical Stations'!BM$1,'ORD Points'!$A$2:$A$613,0))</f>
        <v>1288.42</v>
      </c>
      <c r="BN12" s="122">
        <f>INDEX('ORD Points'!$B$2:$B$613,MATCH('Critical Stations'!$A12&amp;'Critical Stations'!BN$1,'ORD Points'!$A$2:$A$613,0))</f>
        <v>1302.1500000000001</v>
      </c>
      <c r="BO12" s="122">
        <f>INDEX('ORD Points'!$B$2:$B$613,MATCH('Critical Stations'!$A12&amp;'Critical Stations'!BO$1,'ORD Points'!$A$2:$A$613,0))</f>
        <v>1302.8</v>
      </c>
      <c r="BP12" s="122"/>
      <c r="BQ12" s="122"/>
      <c r="BR12" s="24"/>
      <c r="BS12" s="24"/>
      <c r="BT12" s="24"/>
      <c r="BU12" s="24"/>
      <c r="BV12" s="120"/>
    </row>
    <row r="13" spans="1:74" ht="15" customHeight="1" x14ac:dyDescent="0.25">
      <c r="A13" s="116" t="s">
        <v>105</v>
      </c>
      <c r="B13" s="125" t="s">
        <v>5</v>
      </c>
      <c r="C13" s="122">
        <f>INDEX('ORD Points'!$B$2:$B$613,MATCH('Critical Stations'!$A13&amp;'Critical Stations'!C$1,'ORD Points'!$A$2:$A$613,0))</f>
        <v>490.96</v>
      </c>
      <c r="D13" s="122">
        <f>INDEX('ORD Points'!$B$2:$B$613,MATCH('Critical Stations'!$A13&amp;'Critical Stations'!D$1,'ORD Points'!$A$2:$A$613,0))</f>
        <v>491.46</v>
      </c>
      <c r="E13" s="122">
        <f>INDEX('ORD Points'!$B$2:$B$613,MATCH('Critical Stations'!$A13&amp;'Critical Stations'!E$1,'ORD Points'!$A$2:$A$613,0))</f>
        <v>491.65</v>
      </c>
      <c r="F13" s="122">
        <f>INDEX('ORD Points'!$B$2:$B$613,MATCH('Critical Stations'!$A13&amp;'Critical Stations'!F$1,'ORD Points'!$A$2:$A$613,0))</f>
        <v>497</v>
      </c>
      <c r="G13" s="122">
        <f>INDEX('ORD Points'!$B$2:$B$613,MATCH('Critical Stations'!$A13&amp;'Critical Stations'!G$1,'ORD Points'!$A$2:$A$613,0))</f>
        <v>515.75</v>
      </c>
      <c r="H13" s="122">
        <f>INDEX('ORD Points'!$B$2:$B$613,MATCH('Critical Stations'!$A13&amp;'Critical Stations'!H$1,'ORD Points'!$A$2:$A$613,0))</f>
        <v>534.5</v>
      </c>
      <c r="I13" s="122">
        <f>INDEX('ORD Points'!$B$2:$B$613,MATCH('Critical Stations'!$A13&amp;'Critical Stations'!I$1,'ORD Points'!$A$2:$A$613,0))</f>
        <v>553.26</v>
      </c>
      <c r="J13" s="122">
        <f>INDEX('ORD Points'!$B$2:$B$613,MATCH('Critical Stations'!$A13&amp;'Critical Stations'!J$1,'ORD Points'!$A$2:$A$613,0))</f>
        <v>572</v>
      </c>
      <c r="K13" s="122">
        <f>INDEX('ORD Points'!$B$2:$B$613,MATCH('Critical Stations'!$A13&amp;'Critical Stations'!K$1,'ORD Points'!$A$2:$A$613,0))</f>
        <v>586.1</v>
      </c>
      <c r="L13" s="122">
        <f>INDEX('ORD Points'!$B$2:$B$613,MATCH('Critical Stations'!$A13&amp;'Critical Stations'!L$1,'ORD Points'!$A$2:$A$613,0))</f>
        <v>590.75</v>
      </c>
      <c r="M13" s="122">
        <f>INDEX('ORD Points'!$B$2:$B$613,MATCH('Critical Stations'!$A13&amp;'Critical Stations'!M$1,'ORD Points'!$A$2:$A$613,0))</f>
        <v>609.5</v>
      </c>
      <c r="N13" s="122">
        <f>INDEX('ORD Points'!$B$2:$B$613,MATCH('Critical Stations'!$A13&amp;'Critical Stations'!N$1,'ORD Points'!$A$2:$A$613,0))</f>
        <v>628.26</v>
      </c>
      <c r="O13" s="122">
        <f>INDEX('ORD Points'!$B$2:$B$613,MATCH('Critical Stations'!$A13&amp;'Critical Stations'!O$1,'ORD Points'!$A$2:$A$613,0))</f>
        <v>632.91</v>
      </c>
      <c r="P13" s="122">
        <f>INDEX('ORD Points'!$B$2:$B$613,MATCH('Critical Stations'!$A13&amp;'Critical Stations'!P$1,'ORD Points'!$A$2:$A$613,0))</f>
        <v>647</v>
      </c>
      <c r="Q13" s="122">
        <f>INDEX('ORD Points'!$B$2:$B$613,MATCH('Critical Stations'!$A13&amp;'Critical Stations'!Q$1,'ORD Points'!$A$2:$A$613,0))</f>
        <v>665.74</v>
      </c>
      <c r="R13" s="122">
        <f>INDEX('ORD Points'!$B$2:$B$613,MATCH('Critical Stations'!$A13&amp;'Critical Stations'!R$1,'ORD Points'!$A$2:$A$613,0))</f>
        <v>684.49</v>
      </c>
      <c r="S13" s="122">
        <f>INDEX('ORD Points'!$B$2:$B$613,MATCH('Critical Stations'!$A13&amp;'Critical Stations'!S$1,'ORD Points'!$A$2:$A$613,0))</f>
        <v>703.26</v>
      </c>
      <c r="T13" s="122">
        <f>INDEX('ORD Points'!$B$2:$B$613,MATCH('Critical Stations'!$A13&amp;'Critical Stations'!T$1,'ORD Points'!$A$2:$A$613,0))</f>
        <v>707.91</v>
      </c>
      <c r="U13" s="122">
        <f>INDEX('ORD Points'!$B$2:$B$613,MATCH('Critical Stations'!$A13&amp;'Critical Stations'!U$1,'ORD Points'!$A$2:$A$613,0))</f>
        <v>720.67</v>
      </c>
      <c r="V13" s="122">
        <f>INDEX('ORD Points'!$B$2:$B$613,MATCH('Critical Stations'!$A13&amp;'Critical Stations'!V$1,'ORD Points'!$A$2:$A$613,0))</f>
        <v>722</v>
      </c>
      <c r="W13" s="122">
        <f>INDEX('ORD Points'!$B$2:$B$613,MATCH('Critical Stations'!$A13&amp;'Critical Stations'!W$1,'ORD Points'!$A$2:$A$613,0))</f>
        <v>740.75</v>
      </c>
      <c r="X13" s="122">
        <f>INDEX('ORD Points'!$B$2:$B$613,MATCH('Critical Stations'!$A13&amp;'Critical Stations'!X$1,'ORD Points'!$A$2:$A$613,0))</f>
        <v>759.5</v>
      </c>
      <c r="Y13" s="122">
        <f>INDEX('ORD Points'!$B$2:$B$613,MATCH('Critical Stations'!$A13&amp;'Critical Stations'!Y$1,'ORD Points'!$A$2:$A$613,0))</f>
        <v>778.25</v>
      </c>
      <c r="Z13" s="122">
        <f>INDEX('ORD Points'!$B$2:$B$613,MATCH('Critical Stations'!$A13&amp;'Critical Stations'!Z$1,'ORD Points'!$A$2:$A$613,0))</f>
        <v>782</v>
      </c>
      <c r="AA13" s="122">
        <f>INDEX('ORD Points'!$B$2:$B$613,MATCH('Critical Stations'!$A13&amp;'Critical Stations'!AA$1,'ORD Points'!$A$2:$A$613,0))</f>
        <v>797</v>
      </c>
      <c r="AB13" s="122">
        <f>INDEX('ORD Points'!$B$2:$B$613,MATCH('Critical Stations'!$A13&amp;'Critical Stations'!AB$1,'ORD Points'!$A$2:$A$613,0))</f>
        <v>815.75</v>
      </c>
      <c r="AC13" s="122">
        <f>INDEX('ORD Points'!$B$2:$B$613,MATCH('Critical Stations'!$A13&amp;'Critical Stations'!AC$1,'ORD Points'!$A$2:$A$613,0))</f>
        <v>834.5</v>
      </c>
      <c r="AD13" s="122">
        <f>INDEX('ORD Points'!$B$2:$B$613,MATCH('Critical Stations'!$A13&amp;'Critical Stations'!AD$1,'ORD Points'!$A$2:$A$613,0))</f>
        <v>853.25</v>
      </c>
      <c r="AE13" s="122">
        <f>INDEX('ORD Points'!$B$2:$B$613,MATCH('Critical Stations'!$A13&amp;'Critical Stations'!AE$1,'ORD Points'!$A$2:$A$613,0))</f>
        <v>858</v>
      </c>
      <c r="AF13" s="122">
        <f>INDEX('ORD Points'!$B$2:$B$613,MATCH('Critical Stations'!$A13&amp;'Critical Stations'!AF$1,'ORD Points'!$A$2:$A$613,0))</f>
        <v>872</v>
      </c>
      <c r="AG13" s="122">
        <f t="shared" ref="AG13:AI13" si="8">AF13+75/4</f>
        <v>890.75</v>
      </c>
      <c r="AH13" s="122">
        <f t="shared" si="8"/>
        <v>909.5</v>
      </c>
      <c r="AI13" s="122">
        <f t="shared" si="8"/>
        <v>928.25</v>
      </c>
      <c r="AJ13" s="122">
        <f>INDEX('ORD Points'!$B$2:$B$613,MATCH('Critical Stations'!$A13&amp;'Critical Stations'!AJ$1,'ORD Points'!$A$2:$A$613,0))</f>
        <v>941</v>
      </c>
      <c r="AK13" s="122">
        <f>INDEX('ORD Points'!$B$2:$B$613,MATCH('Critical Stations'!$A13&amp;'Critical Stations'!AK$1,'ORD Points'!$A$2:$A$613,0))</f>
        <v>941.5</v>
      </c>
      <c r="AL13" s="122">
        <f>INDEX('ORD Points'!$B$2:$B$613,MATCH('Critical Stations'!$A13&amp;'Critical Stations'!AL$1,'ORD Points'!$A$2:$A$613,0))</f>
        <v>941.69</v>
      </c>
      <c r="AM13" s="122">
        <f>INDEX('ORD Points'!$B$2:$B$613,MATCH('Critical Stations'!$A13&amp;'Critical Stations'!AM$1,'ORD Points'!$A$2:$A$613,0))</f>
        <v>947</v>
      </c>
      <c r="AN13" s="122">
        <f>INDEX('ORD Points'!$B$2:$B$613,MATCH('Critical Stations'!$A13&amp;'Critical Stations'!AN$1,'ORD Points'!$A$2:$A$613,0))</f>
        <v>965.75</v>
      </c>
      <c r="AO13" s="122">
        <f>INDEX('ORD Points'!$B$2:$B$613,MATCH('Critical Stations'!$A13&amp;'Critical Stations'!AO$1,'ORD Points'!$A$2:$A$613,0))</f>
        <v>984.5</v>
      </c>
      <c r="AP13" s="122">
        <f>INDEX('ORD Points'!$B$2:$B$613,MATCH('Critical Stations'!$A13&amp;'Critical Stations'!AP$1,'ORD Points'!$A$2:$A$613,0))</f>
        <v>1003.25</v>
      </c>
      <c r="AQ13" s="122">
        <f>INDEX('ORD Points'!$B$2:$B$613,MATCH('Critical Stations'!$A13&amp;'Critical Stations'!AQ$1,'ORD Points'!$A$2:$A$613,0))</f>
        <v>1022</v>
      </c>
      <c r="AR13" s="122">
        <f>INDEX('ORD Points'!$B$2:$B$613,MATCH('Critical Stations'!$A13&amp;'Critical Stations'!AR$1,'ORD Points'!$A$2:$A$613,0))</f>
        <v>1036.5</v>
      </c>
      <c r="AS13" s="122">
        <f>INDEX('ORD Points'!$B$2:$B$613,MATCH('Critical Stations'!$A13&amp;'Critical Stations'!AS$1,'ORD Points'!$A$2:$A$613,0))</f>
        <v>1040.75</v>
      </c>
      <c r="AT13" s="122">
        <f>INDEX('ORD Points'!$B$2:$B$613,MATCH('Critical Stations'!$A13&amp;'Critical Stations'!AT$1,'ORD Points'!$A$2:$A$613,0))</f>
        <v>1059.5</v>
      </c>
      <c r="AU13" s="122">
        <f>INDEX('ORD Points'!$B$2:$B$613,MATCH('Critical Stations'!$A13&amp;'Critical Stations'!AU$1,'ORD Points'!$A$2:$A$613,0))</f>
        <v>1078.25</v>
      </c>
      <c r="AV13" s="122">
        <f>INDEX('ORD Points'!$B$2:$B$613,MATCH('Critical Stations'!$A13&amp;'Critical Stations'!AV$1,'ORD Points'!$A$2:$A$613,0))</f>
        <v>1082.5</v>
      </c>
      <c r="AW13" s="122">
        <f>INDEX('ORD Points'!$B$2:$B$613,MATCH('Critical Stations'!$A13&amp;'Critical Stations'!AW$1,'ORD Points'!$A$2:$A$613,0))</f>
        <v>1097</v>
      </c>
      <c r="AX13" s="122">
        <f>INDEX('ORD Points'!$B$2:$B$613,MATCH('Critical Stations'!$A13&amp;'Critical Stations'!AX$1,'ORD Points'!$A$2:$A$613,0))</f>
        <v>1115.75</v>
      </c>
      <c r="AY13" s="122">
        <f>INDEX('ORD Points'!$B$2:$B$613,MATCH('Critical Stations'!$A13&amp;'Critical Stations'!AY$1,'ORD Points'!$A$2:$A$613,0))</f>
        <v>1134.5</v>
      </c>
      <c r="AZ13" s="122">
        <f>INDEX('ORD Points'!$B$2:$B$613,MATCH('Critical Stations'!$A13&amp;'Critical Stations'!AZ$1,'ORD Points'!$A$2:$A$613,0))</f>
        <v>1153.25</v>
      </c>
      <c r="BA13" s="122">
        <f>INDEX('ORD Points'!$B$2:$B$613,MATCH('Critical Stations'!$A13&amp;'Critical Stations'!BA$1,'ORD Points'!$A$2:$A$613,0))</f>
        <v>1157.5</v>
      </c>
      <c r="BB13" s="122">
        <f>INDEX('ORD Points'!$B$2:$B$613,MATCH('Critical Stations'!$A13&amp;'Critical Stations'!BB$1,'ORD Points'!$A$2:$A$613,0))</f>
        <v>1172</v>
      </c>
      <c r="BC13" s="122"/>
      <c r="BD13" s="122">
        <f>INDEX('ORD Points'!$B$2:$B$613,MATCH('Critical Stations'!$A13&amp;'Critical Stations'!BD$1,'ORD Points'!$A$2:$A$613,0))</f>
        <v>1190.72</v>
      </c>
      <c r="BE13" s="122">
        <f>INDEX('ORD Points'!$B$2:$B$613,MATCH('Critical Stations'!$A13&amp;'Critical Stations'!BE$1,'ORD Points'!$A$2:$A$613,0))</f>
        <v>1198.8399999999999</v>
      </c>
      <c r="BF13" s="122">
        <f>INDEX('ORD Points'!$B$2:$B$613,MATCH('Critical Stations'!$A13&amp;'Critical Stations'!BF$1,'ORD Points'!$A$2:$A$613,0))</f>
        <v>1209.26</v>
      </c>
      <c r="BG13" s="122">
        <f>INDEX('ORD Points'!$B$2:$B$613,MATCH('Critical Stations'!$A13&amp;'Critical Stations'!BG$1,'ORD Points'!$A$2:$A$613,0))</f>
        <v>1227.6300000000001</v>
      </c>
      <c r="BH13" s="122">
        <f>INDEX('ORD Points'!$B$2:$B$613,MATCH('Critical Stations'!$A13&amp;'Critical Stations'!BH$1,'ORD Points'!$A$2:$A$613,0))</f>
        <v>1231.75</v>
      </c>
      <c r="BI13" s="122">
        <f>INDEX('ORD Points'!$B$2:$B$613,MATCH('Critical Stations'!$A13&amp;'Critical Stations'!BI$1,'ORD Points'!$A$2:$A$613,0))</f>
        <v>1240.29</v>
      </c>
      <c r="BJ13" s="122">
        <f>INDEX('ORD Points'!$B$2:$B$613,MATCH('Critical Stations'!$A13&amp;'Critical Stations'!BJ$1,'ORD Points'!$A$2:$A$613,0))</f>
        <v>1245.8800000000001</v>
      </c>
      <c r="BK13" s="122">
        <f>INDEX('ORD Points'!$B$2:$B$613,MATCH('Critical Stations'!$A13&amp;'Critical Stations'!BK$1,'ORD Points'!$A$2:$A$613,0))</f>
        <v>1260.1099999999999</v>
      </c>
      <c r="BL13" s="122">
        <f>INDEX('ORD Points'!$B$2:$B$613,MATCH('Critical Stations'!$A13&amp;'Critical Stations'!BL$1,'ORD Points'!$A$2:$A$613,0))</f>
        <v>1274.23</v>
      </c>
      <c r="BM13" s="122">
        <f>INDEX('ORD Points'!$B$2:$B$613,MATCH('Critical Stations'!$A13&amp;'Critical Stations'!BM$1,'ORD Points'!$A$2:$A$613,0))</f>
        <v>1288.22</v>
      </c>
      <c r="BN13" s="122">
        <f>INDEX('ORD Points'!$B$2:$B$613,MATCH('Critical Stations'!$A13&amp;'Critical Stations'!BN$1,'ORD Points'!$A$2:$A$613,0))</f>
        <v>1301.98</v>
      </c>
      <c r="BO13" s="122">
        <f>INDEX('ORD Points'!$B$2:$B$613,MATCH('Critical Stations'!$A13&amp;'Critical Stations'!BO$1,'ORD Points'!$A$2:$A$613,0))</f>
        <v>1302.6300000000001</v>
      </c>
      <c r="BP13" s="122">
        <f>INDEX('ORD Points'!$B$2:$B$613,MATCH('Critical Stations'!$A13&amp;'Critical Stations'!BP$1,'ORD Points'!$A$2:$A$613,0))</f>
        <v>1302.8399999999999</v>
      </c>
      <c r="BQ13" s="122">
        <f>INDEX('ORD Points'!$B$2:$B$613,MATCH('Critical Stations'!$A13&amp;'Critical Stations'!BQ$1,'ORD Points'!$A$2:$A$613,0))</f>
        <v>1303.92</v>
      </c>
      <c r="BR13" s="24">
        <v>1316.04</v>
      </c>
      <c r="BS13" s="24"/>
      <c r="BT13" s="24">
        <v>1326.33</v>
      </c>
      <c r="BU13" s="24"/>
      <c r="BV13" s="120"/>
    </row>
    <row r="14" spans="1:74" ht="15" customHeight="1" thickBot="1" x14ac:dyDescent="0.3">
      <c r="A14" s="116" t="s">
        <v>106</v>
      </c>
      <c r="B14" s="126" t="s">
        <v>4</v>
      </c>
      <c r="C14" s="123">
        <f>INDEX('ORD Points'!$B$2:$B$613,MATCH('Critical Stations'!$A14&amp;'Critical Stations'!C$1,'ORD Points'!$A$2:$A$613,0))</f>
        <v>490.95</v>
      </c>
      <c r="D14" s="123">
        <f>INDEX('ORD Points'!$B$2:$B$613,MATCH('Critical Stations'!$A14&amp;'Critical Stations'!D$1,'ORD Points'!$A$2:$A$613,0))</f>
        <v>491.45</v>
      </c>
      <c r="E14" s="123">
        <f>INDEX('ORD Points'!$B$2:$B$613,MATCH('Critical Stations'!$A14&amp;'Critical Stations'!E$1,'ORD Points'!$A$2:$A$613,0))</f>
        <v>491.64</v>
      </c>
      <c r="F14" s="123">
        <f>INDEX('ORD Points'!$B$2:$B$613,MATCH('Critical Stations'!$A14&amp;'Critical Stations'!F$1,'ORD Points'!$A$2:$A$613,0))</f>
        <v>497</v>
      </c>
      <c r="G14" s="123">
        <f>INDEX('ORD Points'!$B$2:$B$613,MATCH('Critical Stations'!$A14&amp;'Critical Stations'!G$1,'ORD Points'!$A$2:$A$613,0))</f>
        <v>515.75</v>
      </c>
      <c r="H14" s="123">
        <f>INDEX('ORD Points'!$B$2:$B$613,MATCH('Critical Stations'!$A14&amp;'Critical Stations'!H$1,'ORD Points'!$A$2:$A$613,0))</f>
        <v>534.5</v>
      </c>
      <c r="I14" s="123">
        <f>INDEX('ORD Points'!$B$2:$B$613,MATCH('Critical Stations'!$A14&amp;'Critical Stations'!I$1,'ORD Points'!$A$2:$A$613,0))</f>
        <v>553.26</v>
      </c>
      <c r="J14" s="123">
        <f>INDEX('ORD Points'!$B$2:$B$613,MATCH('Critical Stations'!$A14&amp;'Critical Stations'!J$1,'ORD Points'!$A$2:$A$613,0))</f>
        <v>572</v>
      </c>
      <c r="K14" s="123">
        <f>INDEX('ORD Points'!$B$2:$B$613,MATCH('Critical Stations'!$A14&amp;'Critical Stations'!K$1,'ORD Points'!$A$2:$A$613,0))</f>
        <v>586.12</v>
      </c>
      <c r="L14" s="123">
        <f>INDEX('ORD Points'!$B$2:$B$613,MATCH('Critical Stations'!$A14&amp;'Critical Stations'!L$1,'ORD Points'!$A$2:$A$613,0))</f>
        <v>590.75</v>
      </c>
      <c r="M14" s="123">
        <f>INDEX('ORD Points'!$B$2:$B$613,MATCH('Critical Stations'!$A14&amp;'Critical Stations'!M$1,'ORD Points'!$A$2:$A$613,0))</f>
        <v>609.5</v>
      </c>
      <c r="N14" s="123">
        <f>INDEX('ORD Points'!$B$2:$B$613,MATCH('Critical Stations'!$A14&amp;'Critical Stations'!N$1,'ORD Points'!$A$2:$A$613,0))</f>
        <v>628.26</v>
      </c>
      <c r="O14" s="123">
        <f>INDEX('ORD Points'!$B$2:$B$613,MATCH('Critical Stations'!$A14&amp;'Critical Stations'!O$1,'ORD Points'!$A$2:$A$613,0))</f>
        <v>632.88</v>
      </c>
      <c r="P14" s="123">
        <f>INDEX('ORD Points'!$B$2:$B$613,MATCH('Critical Stations'!$A14&amp;'Critical Stations'!P$1,'ORD Points'!$A$2:$A$613,0))</f>
        <v>647</v>
      </c>
      <c r="Q14" s="123">
        <f>INDEX('ORD Points'!$B$2:$B$613,MATCH('Critical Stations'!$A14&amp;'Critical Stations'!Q$1,'ORD Points'!$A$2:$A$613,0))</f>
        <v>665.74</v>
      </c>
      <c r="R14" s="123">
        <f>INDEX('ORD Points'!$B$2:$B$613,MATCH('Critical Stations'!$A14&amp;'Critical Stations'!R$1,'ORD Points'!$A$2:$A$613,0))</f>
        <v>684.49</v>
      </c>
      <c r="S14" s="123">
        <f>INDEX('ORD Points'!$B$2:$B$613,MATCH('Critical Stations'!$A14&amp;'Critical Stations'!S$1,'ORD Points'!$A$2:$A$613,0))</f>
        <v>703.26</v>
      </c>
      <c r="T14" s="123">
        <f>INDEX('ORD Points'!$B$2:$B$613,MATCH('Critical Stations'!$A14&amp;'Critical Stations'!T$1,'ORD Points'!$A$2:$A$613,0))</f>
        <v>707.89</v>
      </c>
      <c r="U14" s="123">
        <f>INDEX('ORD Points'!$B$2:$B$613,MATCH('Critical Stations'!$A14&amp;'Critical Stations'!U$1,'ORD Points'!$A$2:$A$613,0))</f>
        <v>720.67</v>
      </c>
      <c r="V14" s="123">
        <f>INDEX('ORD Points'!$B$2:$B$613,MATCH('Critical Stations'!$A14&amp;'Critical Stations'!V$1,'ORD Points'!$A$2:$A$613,0))</f>
        <v>722</v>
      </c>
      <c r="W14" s="123">
        <f>INDEX('ORD Points'!$B$2:$B$613,MATCH('Critical Stations'!$A14&amp;'Critical Stations'!W$1,'ORD Points'!$A$2:$A$613,0))</f>
        <v>740.75</v>
      </c>
      <c r="X14" s="123">
        <f>INDEX('ORD Points'!$B$2:$B$613,MATCH('Critical Stations'!$A14&amp;'Critical Stations'!X$1,'ORD Points'!$A$2:$A$613,0))</f>
        <v>759.5</v>
      </c>
      <c r="Y14" s="123">
        <f>INDEX('ORD Points'!$B$2:$B$613,MATCH('Critical Stations'!$A14&amp;'Critical Stations'!Y$1,'ORD Points'!$A$2:$A$613,0))</f>
        <v>778.25</v>
      </c>
      <c r="Z14" s="123">
        <f>INDEX('ORD Points'!$B$2:$B$613,MATCH('Critical Stations'!$A14&amp;'Critical Stations'!Z$1,'ORD Points'!$A$2:$A$613,0))</f>
        <v>782</v>
      </c>
      <c r="AA14" s="123">
        <f>INDEX('ORD Points'!$B$2:$B$613,MATCH('Critical Stations'!$A14&amp;'Critical Stations'!AA$1,'ORD Points'!$A$2:$A$613,0))</f>
        <v>797</v>
      </c>
      <c r="AB14" s="123">
        <f>INDEX('ORD Points'!$B$2:$B$613,MATCH('Critical Stations'!$A14&amp;'Critical Stations'!AB$1,'ORD Points'!$A$2:$A$613,0))</f>
        <v>815.75</v>
      </c>
      <c r="AC14" s="123">
        <f>INDEX('ORD Points'!$B$2:$B$613,MATCH('Critical Stations'!$A14&amp;'Critical Stations'!AC$1,'ORD Points'!$A$2:$A$613,0))</f>
        <v>834.5</v>
      </c>
      <c r="AD14" s="123">
        <f>INDEX('ORD Points'!$B$2:$B$613,MATCH('Critical Stations'!$A14&amp;'Critical Stations'!AD$1,'ORD Points'!$A$2:$A$613,0))</f>
        <v>853.25</v>
      </c>
      <c r="AE14" s="123">
        <f>INDEX('ORD Points'!$B$2:$B$613,MATCH('Critical Stations'!$A14&amp;'Critical Stations'!AE$1,'ORD Points'!$A$2:$A$613,0))</f>
        <v>858</v>
      </c>
      <c r="AF14" s="123">
        <f>INDEX('ORD Points'!$B$2:$B$613,MATCH('Critical Stations'!$A14&amp;'Critical Stations'!AF$1,'ORD Points'!$A$2:$A$613,0))</f>
        <v>872</v>
      </c>
      <c r="AG14" s="123">
        <f t="shared" ref="AG14:AI14" si="9">AF14+75/4</f>
        <v>890.75</v>
      </c>
      <c r="AH14" s="123">
        <f t="shared" si="9"/>
        <v>909.5</v>
      </c>
      <c r="AI14" s="123">
        <f t="shared" si="9"/>
        <v>928.25</v>
      </c>
      <c r="AJ14" s="123">
        <f>INDEX('ORD Points'!$B$2:$B$613,MATCH('Critical Stations'!$A14&amp;'Critical Stations'!AJ$1,'ORD Points'!$A$2:$A$613,0))</f>
        <v>941</v>
      </c>
      <c r="AK14" s="123">
        <f>INDEX('ORD Points'!$B$2:$B$613,MATCH('Critical Stations'!$A14&amp;'Critical Stations'!AK$1,'ORD Points'!$A$2:$A$613,0))</f>
        <v>941.5</v>
      </c>
      <c r="AL14" s="123">
        <f>INDEX('ORD Points'!$B$2:$B$613,MATCH('Critical Stations'!$A14&amp;'Critical Stations'!AL$1,'ORD Points'!$A$2:$A$613,0))</f>
        <v>941.69</v>
      </c>
      <c r="AM14" s="123">
        <f>INDEX('ORD Points'!$B$2:$B$613,MATCH('Critical Stations'!$A14&amp;'Critical Stations'!AM$1,'ORD Points'!$A$2:$A$613,0))</f>
        <v>947</v>
      </c>
      <c r="AN14" s="123">
        <f>INDEX('ORD Points'!$B$2:$B$613,MATCH('Critical Stations'!$A14&amp;'Critical Stations'!AN$1,'ORD Points'!$A$2:$A$613,0))</f>
        <v>965.75</v>
      </c>
      <c r="AO14" s="123">
        <f>INDEX('ORD Points'!$B$2:$B$613,MATCH('Critical Stations'!$A14&amp;'Critical Stations'!AO$1,'ORD Points'!$A$2:$A$613,0))</f>
        <v>984.5</v>
      </c>
      <c r="AP14" s="123">
        <f>INDEX('ORD Points'!$B$2:$B$613,MATCH('Critical Stations'!$A14&amp;'Critical Stations'!AP$1,'ORD Points'!$A$2:$A$613,0))</f>
        <v>1003.25</v>
      </c>
      <c r="AQ14" s="123">
        <f>INDEX('ORD Points'!$B$2:$B$613,MATCH('Critical Stations'!$A14&amp;'Critical Stations'!AQ$1,'ORD Points'!$A$2:$A$613,0))</f>
        <v>1022</v>
      </c>
      <c r="AR14" s="123">
        <f>INDEX('ORD Points'!$B$2:$B$613,MATCH('Critical Stations'!$A14&amp;'Critical Stations'!AR$1,'ORD Points'!$A$2:$A$613,0))</f>
        <v>1036.5</v>
      </c>
      <c r="AS14" s="123">
        <f>INDEX('ORD Points'!$B$2:$B$613,MATCH('Critical Stations'!$A14&amp;'Critical Stations'!AS$1,'ORD Points'!$A$2:$A$613,0))</f>
        <v>1040.75</v>
      </c>
      <c r="AT14" s="123">
        <f>INDEX('ORD Points'!$B$2:$B$613,MATCH('Critical Stations'!$A14&amp;'Critical Stations'!AT$1,'ORD Points'!$A$2:$A$613,0))</f>
        <v>1059.5</v>
      </c>
      <c r="AU14" s="123">
        <f>INDEX('ORD Points'!$B$2:$B$613,MATCH('Critical Stations'!$A14&amp;'Critical Stations'!AU$1,'ORD Points'!$A$2:$A$613,0))</f>
        <v>1078.25</v>
      </c>
      <c r="AV14" s="123">
        <f>INDEX('ORD Points'!$B$2:$B$613,MATCH('Critical Stations'!$A14&amp;'Critical Stations'!AV$1,'ORD Points'!$A$2:$A$613,0))</f>
        <v>1082.5</v>
      </c>
      <c r="AW14" s="123">
        <f>INDEX('ORD Points'!$B$2:$B$613,MATCH('Critical Stations'!$A14&amp;'Critical Stations'!AW$1,'ORD Points'!$A$2:$A$613,0))</f>
        <v>1097</v>
      </c>
      <c r="AX14" s="123">
        <f>INDEX('ORD Points'!$B$2:$B$613,MATCH('Critical Stations'!$A14&amp;'Critical Stations'!AX$1,'ORD Points'!$A$2:$A$613,0))</f>
        <v>1115.75</v>
      </c>
      <c r="AY14" s="123">
        <f>INDEX('ORD Points'!$B$2:$B$613,MATCH('Critical Stations'!$A14&amp;'Critical Stations'!AY$1,'ORD Points'!$A$2:$A$613,0))</f>
        <v>1134.5</v>
      </c>
      <c r="AZ14" s="123">
        <f>INDEX('ORD Points'!$B$2:$B$613,MATCH('Critical Stations'!$A14&amp;'Critical Stations'!AZ$1,'ORD Points'!$A$2:$A$613,0))</f>
        <v>1153.25</v>
      </c>
      <c r="BA14" s="123">
        <f>INDEX('ORD Points'!$B$2:$B$613,MATCH('Critical Stations'!$A14&amp;'Critical Stations'!BA$1,'ORD Points'!$A$2:$A$613,0))</f>
        <v>1157.5</v>
      </c>
      <c r="BB14" s="123">
        <f>INDEX('ORD Points'!$B$2:$B$613,MATCH('Critical Stations'!$A14&amp;'Critical Stations'!BB$1,'ORD Points'!$A$2:$A$613,0))</f>
        <v>1172</v>
      </c>
      <c r="BC14" s="123"/>
      <c r="BD14" s="123">
        <f>INDEX('ORD Points'!$B$2:$B$613,MATCH('Critical Stations'!$A14&amp;'Critical Stations'!BD$1,'ORD Points'!$A$2:$A$613,0))</f>
        <v>1190.72</v>
      </c>
      <c r="BE14" s="123">
        <f>INDEX('ORD Points'!$B$2:$B$613,MATCH('Critical Stations'!$A14&amp;'Critical Stations'!BE$1,'ORD Points'!$A$2:$A$613,0))</f>
        <v>1198.8399999999999</v>
      </c>
      <c r="BF14" s="123">
        <f>INDEX('ORD Points'!$B$2:$B$613,MATCH('Critical Stations'!$A14&amp;'Critical Stations'!BF$1,'ORD Points'!$A$2:$A$613,0))</f>
        <v>1209.22</v>
      </c>
      <c r="BG14" s="123">
        <f>INDEX('ORD Points'!$B$2:$B$613,MATCH('Critical Stations'!$A14&amp;'Critical Stations'!BG$1,'ORD Points'!$A$2:$A$613,0))</f>
        <v>1227.51</v>
      </c>
      <c r="BH14" s="123">
        <f>INDEX('ORD Points'!$B$2:$B$613,MATCH('Critical Stations'!$A14&amp;'Critical Stations'!BH$1,'ORD Points'!$A$2:$A$613,0))</f>
        <v>1231.6199999999999</v>
      </c>
      <c r="BI14" s="123">
        <f>INDEX('ORD Points'!$B$2:$B$613,MATCH('Critical Stations'!$A14&amp;'Critical Stations'!BI$1,'ORD Points'!$A$2:$A$613,0))</f>
        <v>1240.1199999999999</v>
      </c>
      <c r="BJ14" s="123">
        <f>INDEX('ORD Points'!$B$2:$B$613,MATCH('Critical Stations'!$A14&amp;'Critical Stations'!BJ$1,'ORD Points'!$A$2:$A$613,0))</f>
        <v>1245.69</v>
      </c>
      <c r="BK14" s="123">
        <f>INDEX('ORD Points'!$B$2:$B$613,MATCH('Critical Stations'!$A14&amp;'Critical Stations'!BK$1,'ORD Points'!$A$2:$A$613,0))</f>
        <v>1259.8699999999999</v>
      </c>
      <c r="BL14" s="123">
        <f>INDEX('ORD Points'!$B$2:$B$613,MATCH('Critical Stations'!$A14&amp;'Critical Stations'!BL$1,'ORD Points'!$A$2:$A$613,0))</f>
        <v>1273.94</v>
      </c>
      <c r="BM14" s="123">
        <f>INDEX('ORD Points'!$B$2:$B$613,MATCH('Critical Stations'!$A14&amp;'Critical Stations'!BM$1,'ORD Points'!$A$2:$A$613,0))</f>
        <v>1287.8800000000001</v>
      </c>
      <c r="BN14" s="123">
        <f>INDEX('ORD Points'!$B$2:$B$613,MATCH('Critical Stations'!$A14&amp;'Critical Stations'!BN$1,'ORD Points'!$A$2:$A$613,0))</f>
        <v>1301.6099999999999</v>
      </c>
      <c r="BO14" s="123">
        <f>INDEX('ORD Points'!$B$2:$B$613,MATCH('Critical Stations'!$A14&amp;'Critical Stations'!BO$1,'ORD Points'!$A$2:$A$613,0))</f>
        <v>1302.25</v>
      </c>
      <c r="BP14" s="123">
        <f>INDEX('ORD Points'!$B$2:$B$613,MATCH('Critical Stations'!$A14&amp;'Critical Stations'!BP$1,'ORD Points'!$A$2:$A$613,0))</f>
        <v>1302.46</v>
      </c>
      <c r="BQ14" s="123">
        <f>INDEX('ORD Points'!$B$2:$B$613,MATCH('Critical Stations'!$A14&amp;'Critical Stations'!BQ$1,'ORD Points'!$A$2:$A$613,0))</f>
        <v>1303.53</v>
      </c>
      <c r="BR14" s="75">
        <v>1315.79</v>
      </c>
      <c r="BS14" s="75">
        <v>1324.17</v>
      </c>
      <c r="BT14" s="75">
        <v>1326.34</v>
      </c>
      <c r="BU14" s="75">
        <v>1328.06</v>
      </c>
      <c r="BV14" s="121">
        <v>1331.97</v>
      </c>
    </row>
    <row r="15" spans="1:74" ht="15" customHeight="1" x14ac:dyDescent="0.25">
      <c r="B15" s="25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</row>
    <row r="16" spans="1:74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AA16" s="10"/>
      <c r="BQ16" s="1">
        <f>9.5*12-20</f>
        <v>94</v>
      </c>
    </row>
    <row r="17" spans="2:69" x14ac:dyDescent="0.2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AA17" s="10"/>
      <c r="BQ17" s="1">
        <f>BQ16/9</f>
        <v>10.444444444444445</v>
      </c>
    </row>
    <row r="18" spans="2:69" x14ac:dyDescent="0.25">
      <c r="B18" s="10"/>
      <c r="C18" s="10"/>
      <c r="D18" s="10"/>
      <c r="E18" s="10"/>
      <c r="F18" s="11"/>
      <c r="G18" s="12"/>
      <c r="H18" s="2"/>
      <c r="I18" s="12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AA18" s="10"/>
    </row>
    <row r="19" spans="2:69" x14ac:dyDescent="0.25">
      <c r="B19" s="10"/>
      <c r="C19" s="10"/>
      <c r="D19" s="10"/>
      <c r="E19" s="10"/>
      <c r="F19" s="11"/>
      <c r="G19" s="12"/>
      <c r="H19" s="2"/>
      <c r="I19" s="12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AA19" s="10"/>
    </row>
    <row r="20" spans="2:69" x14ac:dyDescent="0.25">
      <c r="B20" s="10"/>
      <c r="C20" s="10"/>
      <c r="D20" s="10"/>
      <c r="E20" s="10"/>
      <c r="F20" s="11"/>
      <c r="G20" s="15"/>
      <c r="H20" s="16"/>
      <c r="I20" s="11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AA20" s="10"/>
      <c r="BL20" s="114">
        <f>82/8</f>
        <v>10.25</v>
      </c>
    </row>
    <row r="21" spans="2:69" x14ac:dyDescent="0.25">
      <c r="B21" s="10"/>
      <c r="C21" s="10"/>
      <c r="D21" s="10"/>
      <c r="E21" s="10"/>
      <c r="F21" s="11"/>
      <c r="G21" s="15"/>
      <c r="H21" s="17"/>
      <c r="I21" s="11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AA21" s="10"/>
    </row>
    <row r="22" spans="2:69" x14ac:dyDescent="0.25">
      <c r="B22" s="10"/>
      <c r="C22" s="10"/>
      <c r="D22" s="10"/>
      <c r="E22" s="10"/>
      <c r="F22" s="11"/>
      <c r="G22" s="15"/>
      <c r="H22" s="16"/>
      <c r="I22" s="12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AA22" s="10"/>
    </row>
    <row r="23" spans="2:69" x14ac:dyDescent="0.25">
      <c r="B23" s="10"/>
      <c r="C23" s="10"/>
      <c r="D23" s="10"/>
      <c r="E23" s="10"/>
      <c r="F23" s="11"/>
      <c r="G23" s="15"/>
      <c r="H23" s="17"/>
      <c r="I23" s="12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AA23" s="10"/>
    </row>
    <row r="24" spans="2:69" ht="15.75" x14ac:dyDescent="0.25">
      <c r="F24" s="3"/>
      <c r="G24" s="5"/>
      <c r="H24" s="6"/>
      <c r="I24" s="4"/>
    </row>
    <row r="25" spans="2:69" ht="15.75" x14ac:dyDescent="0.25">
      <c r="F25" s="3"/>
      <c r="G25" s="5"/>
      <c r="H25" s="7"/>
      <c r="I25" s="4"/>
    </row>
  </sheetData>
  <mergeCells count="34">
    <mergeCell ref="K3:O3"/>
    <mergeCell ref="AW3:AW4"/>
    <mergeCell ref="AX3:BA3"/>
    <mergeCell ref="BB3:BB4"/>
    <mergeCell ref="P3:P4"/>
    <mergeCell ref="Q3:U3"/>
    <mergeCell ref="AK3:AK4"/>
    <mergeCell ref="V3:V4"/>
    <mergeCell ref="AL3:AL4"/>
    <mergeCell ref="AJ3:AJ4"/>
    <mergeCell ref="W3:Z3"/>
    <mergeCell ref="B3:B4"/>
    <mergeCell ref="G3:I3"/>
    <mergeCell ref="C3:C4"/>
    <mergeCell ref="J3:J4"/>
    <mergeCell ref="F3:F4"/>
    <mergeCell ref="D3:D4"/>
    <mergeCell ref="E3:E4"/>
    <mergeCell ref="BR3:BV3"/>
    <mergeCell ref="BQ3:BQ4"/>
    <mergeCell ref="AA3:AA4"/>
    <mergeCell ref="AB3:AE3"/>
    <mergeCell ref="AF3:AF4"/>
    <mergeCell ref="AG3:AI3"/>
    <mergeCell ref="AM3:AM4"/>
    <mergeCell ref="AN3:AP3"/>
    <mergeCell ref="AQ3:AQ4"/>
    <mergeCell ref="BK3:BM3"/>
    <mergeCell ref="BN3:BN4"/>
    <mergeCell ref="BC3:BI3"/>
    <mergeCell ref="BJ3:BJ4"/>
    <mergeCell ref="BP3:BP4"/>
    <mergeCell ref="BO3:BO4"/>
    <mergeCell ref="AR3:AV3"/>
  </mergeCells>
  <pageMargins left="0.7" right="0.7" top="1.5" bottom="0.5" header="0.5" footer="0.3"/>
  <pageSetup paperSize="4" pageOrder="overThenDown" orientation="portrait" r:id="rId1"/>
  <headerFooter>
    <oddHeader>&amp;L&amp;"-,Bold Italic"SFN 1805436
Bridge No. CUY-176-13.340
S.R. 176 Ramp W 14th St/Quigley Rd&amp;C&amp;"-,Bold Italic"&amp;A&amp;"-,Regular"
&amp;R&amp;"-,Italic"Calculated: TES &amp;D
Checked: ____________</oddHeader>
    <oddFooter>&amp;L&amp;F&amp;C&amp;P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BV25"/>
  <sheetViews>
    <sheetView view="pageBreakPreview" zoomScaleNormal="85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9" sqref="F9"/>
    </sheetView>
  </sheetViews>
  <sheetFormatPr defaultColWidth="9.140625" defaultRowHeight="15" x14ac:dyDescent="0.25"/>
  <cols>
    <col min="1" max="1" width="9.140625" style="118"/>
    <col min="2" max="2" width="20.7109375" style="118" customWidth="1"/>
    <col min="3" max="70" width="10.7109375" style="118" customWidth="1"/>
    <col min="71" max="72" width="10.7109375" style="119" customWidth="1"/>
    <col min="73" max="74" width="10.7109375" style="118" customWidth="1"/>
    <col min="75" max="16384" width="9.140625" style="118"/>
  </cols>
  <sheetData>
    <row r="1" spans="1:74" x14ac:dyDescent="0.25">
      <c r="A1" s="118" t="s">
        <v>91</v>
      </c>
      <c r="C1" s="118">
        <v>1</v>
      </c>
      <c r="D1" s="118">
        <v>2</v>
      </c>
      <c r="E1" s="118">
        <v>3</v>
      </c>
      <c r="F1" s="118">
        <v>4</v>
      </c>
      <c r="G1" s="118">
        <v>5</v>
      </c>
      <c r="H1" s="118">
        <v>6</v>
      </c>
      <c r="I1" s="118">
        <v>7</v>
      </c>
      <c r="J1" s="118">
        <v>8</v>
      </c>
      <c r="K1" s="118">
        <v>9</v>
      </c>
      <c r="L1" s="118">
        <v>10</v>
      </c>
      <c r="M1" s="118">
        <v>11</v>
      </c>
      <c r="N1" s="118">
        <v>12</v>
      </c>
      <c r="O1" s="118">
        <v>13</v>
      </c>
      <c r="P1" s="118">
        <v>14</v>
      </c>
      <c r="Q1" s="118">
        <v>15</v>
      </c>
      <c r="R1" s="118">
        <v>16</v>
      </c>
      <c r="S1" s="118">
        <v>17</v>
      </c>
      <c r="T1" s="118">
        <v>18</v>
      </c>
      <c r="U1" s="118">
        <v>19</v>
      </c>
      <c r="V1" s="118">
        <v>20</v>
      </c>
      <c r="W1" s="118">
        <v>21</v>
      </c>
      <c r="X1" s="118">
        <v>22</v>
      </c>
      <c r="Y1" s="118">
        <v>23</v>
      </c>
      <c r="Z1" s="118">
        <v>24</v>
      </c>
      <c r="AA1" s="118">
        <v>25</v>
      </c>
      <c r="AB1" s="118">
        <v>26</v>
      </c>
      <c r="AC1" s="118">
        <v>27</v>
      </c>
      <c r="AD1" s="118">
        <v>28</v>
      </c>
      <c r="AE1" s="118">
        <v>29</v>
      </c>
      <c r="AF1" s="118">
        <v>30</v>
      </c>
      <c r="AG1" s="118">
        <v>31</v>
      </c>
      <c r="AH1" s="118">
        <v>32</v>
      </c>
      <c r="AI1" s="118">
        <v>33</v>
      </c>
      <c r="AJ1" s="118">
        <v>34</v>
      </c>
      <c r="AK1" s="118">
        <v>35</v>
      </c>
      <c r="AL1" s="118">
        <v>36</v>
      </c>
      <c r="AM1" s="118">
        <v>37</v>
      </c>
      <c r="AN1" s="118">
        <v>38</v>
      </c>
      <c r="AO1" s="118">
        <v>39</v>
      </c>
      <c r="AP1" s="118">
        <v>40</v>
      </c>
      <c r="AQ1" s="118">
        <v>41</v>
      </c>
      <c r="AR1" s="118">
        <v>42</v>
      </c>
      <c r="AS1" s="118">
        <v>43</v>
      </c>
      <c r="AT1" s="118">
        <v>44</v>
      </c>
      <c r="AU1" s="118">
        <v>45</v>
      </c>
      <c r="AV1" s="118">
        <v>46</v>
      </c>
      <c r="AW1" s="118">
        <v>47</v>
      </c>
      <c r="AX1" s="118">
        <v>48</v>
      </c>
      <c r="AY1" s="118">
        <v>49</v>
      </c>
      <c r="AZ1" s="118">
        <v>50</v>
      </c>
      <c r="BA1" s="118">
        <v>51</v>
      </c>
      <c r="BB1" s="118">
        <v>52</v>
      </c>
      <c r="BC1" s="118">
        <v>65</v>
      </c>
      <c r="BD1" s="118">
        <f>BB1+1</f>
        <v>53</v>
      </c>
      <c r="BE1" s="118">
        <f>BD1+1</f>
        <v>54</v>
      </c>
      <c r="BF1" s="118">
        <f t="shared" ref="BF1:BO1" si="0">BE1+1</f>
        <v>55</v>
      </c>
      <c r="BG1" s="118">
        <f t="shared" si="0"/>
        <v>56</v>
      </c>
      <c r="BH1" s="118">
        <f t="shared" si="0"/>
        <v>57</v>
      </c>
      <c r="BI1" s="118">
        <f t="shared" si="0"/>
        <v>58</v>
      </c>
      <c r="BJ1" s="118">
        <f t="shared" si="0"/>
        <v>59</v>
      </c>
      <c r="BK1" s="118">
        <f t="shared" si="0"/>
        <v>60</v>
      </c>
      <c r="BL1" s="118">
        <f t="shared" si="0"/>
        <v>61</v>
      </c>
      <c r="BM1" s="118">
        <f t="shared" si="0"/>
        <v>62</v>
      </c>
      <c r="BN1" s="118">
        <f t="shared" si="0"/>
        <v>63</v>
      </c>
      <c r="BO1" s="118">
        <f t="shared" si="0"/>
        <v>64</v>
      </c>
      <c r="BP1" s="118">
        <v>65</v>
      </c>
      <c r="BQ1" s="118">
        <v>66</v>
      </c>
    </row>
    <row r="2" spans="1:74" ht="15.75" thickBot="1" x14ac:dyDescent="0.3"/>
    <row r="3" spans="1:74" ht="15" customHeight="1" x14ac:dyDescent="0.25">
      <c r="B3" s="339" t="s">
        <v>1</v>
      </c>
      <c r="C3" s="341" t="s">
        <v>71</v>
      </c>
      <c r="D3" s="336" t="s">
        <v>96</v>
      </c>
      <c r="E3" s="336" t="s">
        <v>1391</v>
      </c>
      <c r="F3" s="336" t="s">
        <v>73</v>
      </c>
      <c r="G3" s="338" t="s">
        <v>14</v>
      </c>
      <c r="H3" s="338"/>
      <c r="I3" s="338"/>
      <c r="J3" s="336" t="s">
        <v>74</v>
      </c>
      <c r="K3" s="332" t="s">
        <v>10</v>
      </c>
      <c r="L3" s="333"/>
      <c r="M3" s="333"/>
      <c r="N3" s="333"/>
      <c r="O3" s="335"/>
      <c r="P3" s="336" t="s">
        <v>75</v>
      </c>
      <c r="Q3" s="332" t="s">
        <v>11</v>
      </c>
      <c r="R3" s="333"/>
      <c r="S3" s="333"/>
      <c r="T3" s="333"/>
      <c r="U3" s="335"/>
      <c r="V3" s="336" t="s">
        <v>76</v>
      </c>
      <c r="W3" s="338" t="s">
        <v>12</v>
      </c>
      <c r="X3" s="338"/>
      <c r="Y3" s="338"/>
      <c r="Z3" s="338"/>
      <c r="AA3" s="336" t="s">
        <v>77</v>
      </c>
      <c r="AB3" s="338" t="s">
        <v>85</v>
      </c>
      <c r="AC3" s="338"/>
      <c r="AD3" s="338"/>
      <c r="AE3" s="338"/>
      <c r="AF3" s="336" t="s">
        <v>78</v>
      </c>
      <c r="AG3" s="338" t="s">
        <v>86</v>
      </c>
      <c r="AH3" s="338"/>
      <c r="AI3" s="338"/>
      <c r="AJ3" s="330" t="s">
        <v>72</v>
      </c>
      <c r="AK3" s="336" t="s">
        <v>108</v>
      </c>
      <c r="AL3" s="336" t="s">
        <v>109</v>
      </c>
      <c r="AM3" s="336" t="s">
        <v>79</v>
      </c>
      <c r="AN3" s="338" t="s">
        <v>14</v>
      </c>
      <c r="AO3" s="338"/>
      <c r="AP3" s="338"/>
      <c r="AQ3" s="336" t="s">
        <v>80</v>
      </c>
      <c r="AR3" s="332" t="s">
        <v>10</v>
      </c>
      <c r="AS3" s="333"/>
      <c r="AT3" s="333"/>
      <c r="AU3" s="333"/>
      <c r="AV3" s="335"/>
      <c r="AW3" s="336" t="s">
        <v>81</v>
      </c>
      <c r="AX3" s="338" t="s">
        <v>11</v>
      </c>
      <c r="AY3" s="338"/>
      <c r="AZ3" s="338"/>
      <c r="BA3" s="338"/>
      <c r="BB3" s="336" t="s">
        <v>82</v>
      </c>
      <c r="BC3" s="332" t="s">
        <v>12</v>
      </c>
      <c r="BD3" s="333"/>
      <c r="BE3" s="333"/>
      <c r="BF3" s="333"/>
      <c r="BG3" s="333"/>
      <c r="BH3" s="333"/>
      <c r="BI3" s="335"/>
      <c r="BJ3" s="336" t="s">
        <v>83</v>
      </c>
      <c r="BK3" s="338" t="s">
        <v>85</v>
      </c>
      <c r="BL3" s="338"/>
      <c r="BM3" s="338"/>
      <c r="BN3" s="336" t="s">
        <v>84</v>
      </c>
      <c r="BO3" s="336" t="s">
        <v>110</v>
      </c>
      <c r="BP3" s="336" t="s">
        <v>95</v>
      </c>
      <c r="BQ3" s="330" t="s">
        <v>8</v>
      </c>
      <c r="BR3" s="332" t="s">
        <v>13</v>
      </c>
      <c r="BS3" s="333"/>
      <c r="BT3" s="333"/>
      <c r="BU3" s="333"/>
      <c r="BV3" s="334"/>
    </row>
    <row r="4" spans="1:74" ht="60" customHeight="1" thickBot="1" x14ac:dyDescent="0.3">
      <c r="B4" s="340"/>
      <c r="C4" s="342"/>
      <c r="D4" s="337"/>
      <c r="E4" s="337"/>
      <c r="F4" s="337"/>
      <c r="G4" s="131">
        <v>0.25</v>
      </c>
      <c r="H4" s="131">
        <v>0.5</v>
      </c>
      <c r="I4" s="131">
        <v>0.75</v>
      </c>
      <c r="J4" s="337"/>
      <c r="K4" s="131" t="s">
        <v>87</v>
      </c>
      <c r="L4" s="131">
        <v>0.25</v>
      </c>
      <c r="M4" s="131">
        <v>0.5</v>
      </c>
      <c r="N4" s="131">
        <v>0.75</v>
      </c>
      <c r="O4" s="131" t="s">
        <v>87</v>
      </c>
      <c r="P4" s="337"/>
      <c r="Q4" s="132">
        <v>0.25</v>
      </c>
      <c r="R4" s="131">
        <v>0.5</v>
      </c>
      <c r="S4" s="131">
        <v>0.75</v>
      </c>
      <c r="T4" s="131" t="s">
        <v>87</v>
      </c>
      <c r="U4" s="131" t="s">
        <v>92</v>
      </c>
      <c r="V4" s="337"/>
      <c r="W4" s="131">
        <v>0.25</v>
      </c>
      <c r="X4" s="131">
        <v>0.5</v>
      </c>
      <c r="Y4" s="131">
        <v>0.75</v>
      </c>
      <c r="Z4" s="131" t="s">
        <v>87</v>
      </c>
      <c r="AA4" s="337"/>
      <c r="AB4" s="131">
        <v>0.25</v>
      </c>
      <c r="AC4" s="131">
        <v>0.5</v>
      </c>
      <c r="AD4" s="131">
        <v>0.75</v>
      </c>
      <c r="AE4" s="131" t="s">
        <v>87</v>
      </c>
      <c r="AF4" s="337"/>
      <c r="AG4" s="131">
        <v>0.25</v>
      </c>
      <c r="AH4" s="131">
        <v>0.5</v>
      </c>
      <c r="AI4" s="131">
        <v>0.75</v>
      </c>
      <c r="AJ4" s="331"/>
      <c r="AK4" s="337"/>
      <c r="AL4" s="337"/>
      <c r="AM4" s="337"/>
      <c r="AN4" s="131">
        <v>0.25</v>
      </c>
      <c r="AO4" s="131">
        <v>0.5</v>
      </c>
      <c r="AP4" s="131">
        <v>0.75</v>
      </c>
      <c r="AQ4" s="337"/>
      <c r="AR4" s="131" t="s">
        <v>87</v>
      </c>
      <c r="AS4" s="131">
        <v>0.25</v>
      </c>
      <c r="AT4" s="131">
        <v>0.5</v>
      </c>
      <c r="AU4" s="131">
        <v>0.75</v>
      </c>
      <c r="AV4" s="131" t="s">
        <v>87</v>
      </c>
      <c r="AW4" s="337"/>
      <c r="AX4" s="131">
        <v>0.25</v>
      </c>
      <c r="AY4" s="131">
        <v>0.5</v>
      </c>
      <c r="AZ4" s="131">
        <v>0.75</v>
      </c>
      <c r="BA4" s="131" t="s">
        <v>87</v>
      </c>
      <c r="BB4" s="337"/>
      <c r="BC4" s="131" t="s">
        <v>107</v>
      </c>
      <c r="BD4" s="131">
        <v>0.25</v>
      </c>
      <c r="BE4" s="131" t="s">
        <v>94</v>
      </c>
      <c r="BF4" s="131">
        <v>0.5</v>
      </c>
      <c r="BG4" s="131">
        <v>0.75</v>
      </c>
      <c r="BH4" s="131" t="s">
        <v>87</v>
      </c>
      <c r="BI4" s="131" t="s">
        <v>93</v>
      </c>
      <c r="BJ4" s="337"/>
      <c r="BK4" s="131">
        <v>0.25</v>
      </c>
      <c r="BL4" s="131">
        <v>0.5</v>
      </c>
      <c r="BM4" s="131">
        <v>0.75</v>
      </c>
      <c r="BN4" s="337"/>
      <c r="BO4" s="337"/>
      <c r="BP4" s="337"/>
      <c r="BQ4" s="331"/>
      <c r="BR4" s="133" t="s">
        <v>775</v>
      </c>
      <c r="BS4" s="203" t="s">
        <v>6</v>
      </c>
      <c r="BT4" s="203" t="s">
        <v>9</v>
      </c>
      <c r="BU4" s="133" t="s">
        <v>776</v>
      </c>
      <c r="BV4" s="134" t="s">
        <v>7</v>
      </c>
    </row>
    <row r="5" spans="1:74" ht="15" customHeight="1" x14ac:dyDescent="0.25">
      <c r="A5" s="118" t="s">
        <v>88</v>
      </c>
      <c r="B5" s="127" t="s">
        <v>65</v>
      </c>
      <c r="C5" s="144">
        <f>INDEX('ORD Points'!$C$2:$C$613,MATCH(Offsets!$A5&amp;Offsets!C$1,'ORD Points'!$A$2:$A$613,0))</f>
        <v>0</v>
      </c>
      <c r="D5" s="144">
        <f>INDEX('ORD Points'!$C$2:$C$613,MATCH(Offsets!$A5&amp;Offsets!D$1,'ORD Points'!$A$2:$A$613,0))</f>
        <v>0</v>
      </c>
      <c r="E5" s="144">
        <f>INDEX('ORD Points'!$C$2:$C$613,MATCH(Offsets!$A5&amp;Offsets!E$1,'ORD Points'!$A$2:$A$613,0))</f>
        <v>0</v>
      </c>
      <c r="F5" s="144">
        <f>INDEX('ORD Points'!$C$2:$C$613,MATCH(Offsets!$A5&amp;Offsets!F$1,'ORD Points'!$A$2:$A$613,0))</f>
        <v>0</v>
      </c>
      <c r="G5" s="144">
        <f>INDEX('ORD Points'!$C$2:$C$613,MATCH(Offsets!$A5&amp;Offsets!G$1,'ORD Points'!$A$2:$A$613,0))</f>
        <v>0</v>
      </c>
      <c r="H5" s="144">
        <f>INDEX('ORD Points'!$C$2:$C$613,MATCH(Offsets!$A5&amp;Offsets!H$1,'ORD Points'!$A$2:$A$613,0))</f>
        <v>0</v>
      </c>
      <c r="I5" s="144">
        <f>INDEX('ORD Points'!$C$2:$C$613,MATCH(Offsets!$A5&amp;Offsets!I$1,'ORD Points'!$A$2:$A$613,0))</f>
        <v>0</v>
      </c>
      <c r="J5" s="144">
        <f>INDEX('ORD Points'!$C$2:$C$613,MATCH(Offsets!$A5&amp;Offsets!J$1,'ORD Points'!$A$2:$A$613,0))</f>
        <v>0</v>
      </c>
      <c r="K5" s="144">
        <f>INDEX('ORD Points'!$C$2:$C$613,MATCH(Offsets!$A5&amp;Offsets!K$1,'ORD Points'!$A$2:$A$613,0))</f>
        <v>0</v>
      </c>
      <c r="L5" s="144">
        <f>INDEX('ORD Points'!$C$2:$C$613,MATCH(Offsets!$A5&amp;Offsets!L$1,'ORD Points'!$A$2:$A$613,0))</f>
        <v>0</v>
      </c>
      <c r="M5" s="144">
        <f>INDEX('ORD Points'!$C$2:$C$613,MATCH(Offsets!$A5&amp;Offsets!M$1,'ORD Points'!$A$2:$A$613,0))</f>
        <v>0</v>
      </c>
      <c r="N5" s="144">
        <f>INDEX('ORD Points'!$C$2:$C$613,MATCH(Offsets!$A5&amp;Offsets!N$1,'ORD Points'!$A$2:$A$613,0))</f>
        <v>0</v>
      </c>
      <c r="O5" s="144">
        <f>INDEX('ORD Points'!$C$2:$C$613,MATCH(Offsets!$A5&amp;Offsets!O$1,'ORD Points'!$A$2:$A$613,0))</f>
        <v>0</v>
      </c>
      <c r="P5" s="144">
        <f>INDEX('ORD Points'!$C$2:$C$613,MATCH(Offsets!$A5&amp;Offsets!P$1,'ORD Points'!$A$2:$A$613,0))</f>
        <v>0</v>
      </c>
      <c r="Q5" s="144">
        <f>INDEX('ORD Points'!$C$2:$C$613,MATCH(Offsets!$A5&amp;Offsets!Q$1,'ORD Points'!$A$2:$A$613,0))</f>
        <v>0</v>
      </c>
      <c r="R5" s="144">
        <f>INDEX('ORD Points'!$C$2:$C$613,MATCH(Offsets!$A5&amp;Offsets!R$1,'ORD Points'!$A$2:$A$613,0))</f>
        <v>0</v>
      </c>
      <c r="S5" s="144">
        <f>INDEX('ORD Points'!$C$2:$C$613,MATCH(Offsets!$A5&amp;Offsets!S$1,'ORD Points'!$A$2:$A$613,0))</f>
        <v>0</v>
      </c>
      <c r="T5" s="144">
        <f>INDEX('ORD Points'!$C$2:$C$613,MATCH(Offsets!$A5&amp;Offsets!T$1,'ORD Points'!$A$2:$A$613,0))</f>
        <v>0</v>
      </c>
      <c r="U5" s="144">
        <f>INDEX('ORD Points'!$C$2:$C$613,MATCH(Offsets!$A5&amp;Offsets!U$1,'ORD Points'!$A$2:$A$613,0))</f>
        <v>0</v>
      </c>
      <c r="V5" s="144">
        <f>INDEX('ORD Points'!$C$2:$C$613,MATCH(Offsets!$A5&amp;Offsets!V$1,'ORD Points'!$A$2:$A$613,0))</f>
        <v>0</v>
      </c>
      <c r="W5" s="144">
        <f>INDEX('ORD Points'!$C$2:$C$613,MATCH(Offsets!$A5&amp;Offsets!W$1,'ORD Points'!$A$2:$A$613,0))</f>
        <v>0</v>
      </c>
      <c r="X5" s="144">
        <f>INDEX('ORD Points'!$C$2:$C$613,MATCH(Offsets!$A5&amp;Offsets!X$1,'ORD Points'!$A$2:$A$613,0))</f>
        <v>0</v>
      </c>
      <c r="Y5" s="144">
        <f>INDEX('ORD Points'!$C$2:$C$613,MATCH(Offsets!$A5&amp;Offsets!Y$1,'ORD Points'!$A$2:$A$613,0))</f>
        <v>0</v>
      </c>
      <c r="Z5" s="144">
        <f>INDEX('ORD Points'!$C$2:$C$613,MATCH(Offsets!$A5&amp;Offsets!Z$1,'ORD Points'!$A$2:$A$613,0))</f>
        <v>0</v>
      </c>
      <c r="AA5" s="144">
        <f>INDEX('ORD Points'!$C$2:$C$613,MATCH(Offsets!$A5&amp;Offsets!AA$1,'ORD Points'!$A$2:$A$613,0))</f>
        <v>0</v>
      </c>
      <c r="AB5" s="144">
        <f>INDEX('ORD Points'!$C$2:$C$613,MATCH(Offsets!$A5&amp;Offsets!AB$1,'ORD Points'!$A$2:$A$613,0))</f>
        <v>0</v>
      </c>
      <c r="AC5" s="144">
        <f>INDEX('ORD Points'!$C$2:$C$613,MATCH(Offsets!$A5&amp;Offsets!AC$1,'ORD Points'!$A$2:$A$613,0))</f>
        <v>0</v>
      </c>
      <c r="AD5" s="144">
        <f>INDEX('ORD Points'!$C$2:$C$613,MATCH(Offsets!$A5&amp;Offsets!AD$1,'ORD Points'!$A$2:$A$613,0))</f>
        <v>0</v>
      </c>
      <c r="AE5" s="144">
        <f>INDEX('ORD Points'!$C$2:$C$613,MATCH(Offsets!$A5&amp;Offsets!AE$1,'ORD Points'!$A$2:$A$613,0))</f>
        <v>0</v>
      </c>
      <c r="AF5" s="144">
        <f>INDEX('ORD Points'!$C$2:$C$613,MATCH(Offsets!$A5&amp;Offsets!AF$1,'ORD Points'!$A$2:$A$613,0))</f>
        <v>0</v>
      </c>
      <c r="AG5" s="144">
        <f>INDEX('ORD Points'!$C$2:$C$613,MATCH(Offsets!$A5&amp;Offsets!AG$1,'ORD Points'!$A$2:$A$613,0))</f>
        <v>0</v>
      </c>
      <c r="AH5" s="144">
        <f>INDEX('ORD Points'!$C$2:$C$613,MATCH(Offsets!$A5&amp;Offsets!AH$1,'ORD Points'!$A$2:$A$613,0))</f>
        <v>0</v>
      </c>
      <c r="AI5" s="144">
        <f>INDEX('ORD Points'!$C$2:$C$613,MATCH(Offsets!$A5&amp;Offsets!AI$1,'ORD Points'!$A$2:$A$613,0))</f>
        <v>0</v>
      </c>
      <c r="AJ5" s="144">
        <f>INDEX('ORD Points'!$C$2:$C$613,MATCH(Offsets!$A5&amp;Offsets!AJ$1,'ORD Points'!$A$2:$A$613,0))</f>
        <v>0</v>
      </c>
      <c r="AK5" s="144">
        <f>INDEX('ORD Points'!$C$2:$C$613,MATCH(Offsets!$A5&amp;Offsets!AK$1,'ORD Points'!$A$2:$A$613,0))</f>
        <v>0</v>
      </c>
      <c r="AL5" s="144">
        <f>INDEX('ORD Points'!$C$2:$C$613,MATCH(Offsets!$A5&amp;Offsets!AL$1,'ORD Points'!$A$2:$A$613,0))</f>
        <v>0</v>
      </c>
      <c r="AM5" s="144">
        <f>INDEX('ORD Points'!$C$2:$C$613,MATCH(Offsets!$A5&amp;Offsets!AM$1,'ORD Points'!$A$2:$A$613,0))</f>
        <v>0</v>
      </c>
      <c r="AN5" s="144">
        <f>INDEX('ORD Points'!$C$2:$C$613,MATCH(Offsets!$A5&amp;Offsets!AN$1,'ORD Points'!$A$2:$A$613,0))</f>
        <v>0</v>
      </c>
      <c r="AO5" s="144">
        <f>INDEX('ORD Points'!$C$2:$C$613,MATCH(Offsets!$A5&amp;Offsets!AO$1,'ORD Points'!$A$2:$A$613,0))</f>
        <v>0</v>
      </c>
      <c r="AP5" s="144">
        <f>INDEX('ORD Points'!$C$2:$C$613,MATCH(Offsets!$A5&amp;Offsets!AP$1,'ORD Points'!$A$2:$A$613,0))</f>
        <v>0</v>
      </c>
      <c r="AQ5" s="144">
        <f>INDEX('ORD Points'!$C$2:$C$613,MATCH(Offsets!$A5&amp;Offsets!AQ$1,'ORD Points'!$A$2:$A$613,0))</f>
        <v>0</v>
      </c>
      <c r="AR5" s="144">
        <f>INDEX('ORD Points'!$C$2:$C$613,MATCH(Offsets!$A5&amp;Offsets!AR$1,'ORD Points'!$A$2:$A$613,0))</f>
        <v>0</v>
      </c>
      <c r="AS5" s="144">
        <f>INDEX('ORD Points'!$C$2:$C$613,MATCH(Offsets!$A5&amp;Offsets!AS$1,'ORD Points'!$A$2:$A$613,0))</f>
        <v>0</v>
      </c>
      <c r="AT5" s="144">
        <f>INDEX('ORD Points'!$C$2:$C$613,MATCH(Offsets!$A5&amp;Offsets!AT$1,'ORD Points'!$A$2:$A$613,0))</f>
        <v>0</v>
      </c>
      <c r="AU5" s="144">
        <f>INDEX('ORD Points'!$C$2:$C$613,MATCH(Offsets!$A5&amp;Offsets!AU$1,'ORD Points'!$A$2:$A$613,0))</f>
        <v>0</v>
      </c>
      <c r="AV5" s="144">
        <f>INDEX('ORD Points'!$C$2:$C$613,MATCH(Offsets!$A5&amp;Offsets!AV$1,'ORD Points'!$A$2:$A$613,0))</f>
        <v>0</v>
      </c>
      <c r="AW5" s="144">
        <f>INDEX('ORD Points'!$C$2:$C$613,MATCH(Offsets!$A5&amp;Offsets!AW$1,'ORD Points'!$A$2:$A$613,0))</f>
        <v>0</v>
      </c>
      <c r="AX5" s="144">
        <f>INDEX('ORD Points'!$C$2:$C$613,MATCH(Offsets!$A5&amp;Offsets!AX$1,'ORD Points'!$A$2:$A$613,0))</f>
        <v>0</v>
      </c>
      <c r="AY5" s="144">
        <f>INDEX('ORD Points'!$C$2:$C$613,MATCH(Offsets!$A5&amp;Offsets!AY$1,'ORD Points'!$A$2:$A$613,0))</f>
        <v>0</v>
      </c>
      <c r="AZ5" s="144">
        <f>INDEX('ORD Points'!$C$2:$C$613,MATCH(Offsets!$A5&amp;Offsets!AZ$1,'ORD Points'!$A$2:$A$613,0))</f>
        <v>0</v>
      </c>
      <c r="BA5" s="144">
        <f>INDEX('ORD Points'!$C$2:$C$613,MATCH(Offsets!$A5&amp;Offsets!BA$1,'ORD Points'!$A$2:$A$613,0))</f>
        <v>0</v>
      </c>
      <c r="BB5" s="144">
        <f>INDEX('ORD Points'!$C$2:$C$613,MATCH(Offsets!$A5&amp;Offsets!BB$1,'ORD Points'!$A$2:$A$613,0))</f>
        <v>0</v>
      </c>
      <c r="BC5" s="144"/>
      <c r="BD5" s="144">
        <f>INDEX('ORD Points'!$C$2:$C$613,MATCH(Offsets!$A5&amp;Offsets!BD$1,'ORD Points'!$A$2:$A$613,0))</f>
        <v>0</v>
      </c>
      <c r="BE5" s="144">
        <f>INDEX('ORD Points'!$C$2:$C$613,MATCH(Offsets!$A5&amp;Offsets!BE$1,'ORD Points'!$A$2:$A$613,0))</f>
        <v>0</v>
      </c>
      <c r="BF5" s="144">
        <f>INDEX('ORD Points'!$C$2:$C$613,MATCH(Offsets!$A5&amp;Offsets!BF$1,'ORD Points'!$A$2:$A$613,0))</f>
        <v>0</v>
      </c>
      <c r="BG5" s="144">
        <f>INDEX('ORD Points'!$C$2:$C$613,MATCH(Offsets!$A5&amp;Offsets!BG$1,'ORD Points'!$A$2:$A$613,0))</f>
        <v>0</v>
      </c>
      <c r="BH5" s="144">
        <f>INDEX('ORD Points'!$C$2:$C$613,MATCH(Offsets!$A5&amp;Offsets!BH$1,'ORD Points'!$A$2:$A$613,0))</f>
        <v>0</v>
      </c>
      <c r="BI5" s="144">
        <f>INDEX('ORD Points'!$C$2:$C$613,MATCH(Offsets!$A5&amp;Offsets!BI$1,'ORD Points'!$A$2:$A$613,0))</f>
        <v>0</v>
      </c>
      <c r="BJ5" s="144">
        <f>INDEX('ORD Points'!$C$2:$C$613,MATCH(Offsets!$A5&amp;Offsets!BJ$1,'ORD Points'!$A$2:$A$613,0))</f>
        <v>0</v>
      </c>
      <c r="BK5" s="144">
        <f>INDEX('ORD Points'!$C$2:$C$613,MATCH(Offsets!$A5&amp;Offsets!BK$1,'ORD Points'!$A$2:$A$613,0))</f>
        <v>0</v>
      </c>
      <c r="BL5" s="144">
        <f>INDEX('ORD Points'!$C$2:$C$613,MATCH(Offsets!$A5&amp;Offsets!BL$1,'ORD Points'!$A$2:$A$613,0))</f>
        <v>0</v>
      </c>
      <c r="BM5" s="144">
        <f>INDEX('ORD Points'!$C$2:$C$613,MATCH(Offsets!$A5&amp;Offsets!BM$1,'ORD Points'!$A$2:$A$613,0))</f>
        <v>0</v>
      </c>
      <c r="BN5" s="144">
        <f>INDEX('ORD Points'!$C$2:$C$613,MATCH(Offsets!$A5&amp;Offsets!BN$1,'ORD Points'!$A$2:$A$613,0))</f>
        <v>0</v>
      </c>
      <c r="BO5" s="144">
        <f>INDEX('ORD Points'!$C$2:$C$613,MATCH(Offsets!$A5&amp;Offsets!BO$1,'ORD Points'!$A$2:$A$613,0))</f>
        <v>0</v>
      </c>
      <c r="BP5" s="144">
        <f>INDEX('ORD Points'!$C$2:$C$613,MATCH(Offsets!$A5&amp;Offsets!BP$1,'ORD Points'!$A$2:$A$613,0))</f>
        <v>0</v>
      </c>
      <c r="BQ5" s="144">
        <f>INDEX('ORD Points'!$C$2:$C$613,MATCH(Offsets!$A5&amp;Offsets!BQ$1,'ORD Points'!$A$2:$A$613,0))</f>
        <v>0</v>
      </c>
      <c r="BR5" s="149"/>
      <c r="BS5" s="149">
        <v>0</v>
      </c>
      <c r="BT5" s="149">
        <v>0</v>
      </c>
      <c r="BU5" s="149">
        <v>0</v>
      </c>
      <c r="BV5" s="150">
        <v>0</v>
      </c>
    </row>
    <row r="6" spans="1:74" ht="15" customHeight="1" x14ac:dyDescent="0.25">
      <c r="A6" s="118" t="s">
        <v>98</v>
      </c>
      <c r="B6" s="124" t="s">
        <v>2</v>
      </c>
      <c r="C6" s="31">
        <f>INDEX('ORD Points'!$C$2:$C$613,MATCH(Offsets!$A6&amp;Offsets!C$1,'ORD Points'!$A$2:$A$613,0))</f>
        <v>-21.280999999999999</v>
      </c>
      <c r="D6" s="31">
        <f>INDEX('ORD Points'!$C$2:$C$613,MATCH(Offsets!$A6&amp;Offsets!D$1,'ORD Points'!$A$2:$A$613,0))</f>
        <v>-21.283999999999999</v>
      </c>
      <c r="E6" s="31">
        <f>INDEX('ORD Points'!$C$2:$C$613,MATCH(Offsets!$A6&amp;Offsets!E$1,'ORD Points'!$A$2:$A$613,0))</f>
        <v>-21.167000000000002</v>
      </c>
      <c r="F6" s="31">
        <f>INDEX('ORD Points'!$C$2:$C$613,MATCH(Offsets!$A6&amp;Offsets!F$1,'ORD Points'!$A$2:$A$613,0))</f>
        <v>-21.103000000000002</v>
      </c>
      <c r="G6" s="31">
        <f>INDEX('ORD Points'!$C$2:$C$613,MATCH(Offsets!$A6&amp;Offsets!G$1,'ORD Points'!$A$2:$A$613,0))</f>
        <v>-20.908999999999999</v>
      </c>
      <c r="H6" s="31">
        <f>INDEX('ORD Points'!$C$2:$C$613,MATCH(Offsets!$A6&amp;Offsets!H$1,'ORD Points'!$A$2:$A$613,0))</f>
        <v>-20.771000000000001</v>
      </c>
      <c r="I6" s="31">
        <f>INDEX('ORD Points'!$C$2:$C$613,MATCH(Offsets!$A6&amp;Offsets!I$1,'ORD Points'!$A$2:$A$613,0))</f>
        <v>-20.690999999999999</v>
      </c>
      <c r="J6" s="31">
        <f>INDEX('ORD Points'!$C$2:$C$613,MATCH(Offsets!$A6&amp;Offsets!J$1,'ORD Points'!$A$2:$A$613,0))</f>
        <v>-20.667000000000002</v>
      </c>
      <c r="K6" s="31">
        <f>INDEX('ORD Points'!$C$2:$C$613,MATCH(Offsets!$A6&amp;Offsets!K$1,'ORD Points'!$A$2:$A$613,0))</f>
        <v>-20.667000000000002</v>
      </c>
      <c r="L6" s="31">
        <f>INDEX('ORD Points'!$C$2:$C$613,MATCH(Offsets!$A6&amp;Offsets!L$1,'ORD Points'!$A$2:$A$613,0))</f>
        <v>-20.667000000000002</v>
      </c>
      <c r="M6" s="31">
        <f>INDEX('ORD Points'!$C$2:$C$613,MATCH(Offsets!$A6&amp;Offsets!M$1,'ORD Points'!$A$2:$A$613,0))</f>
        <v>-20.667000000000002</v>
      </c>
      <c r="N6" s="31">
        <f>INDEX('ORD Points'!$C$2:$C$613,MATCH(Offsets!$A6&amp;Offsets!N$1,'ORD Points'!$A$2:$A$613,0))</f>
        <v>-20.667000000000002</v>
      </c>
      <c r="O6" s="31">
        <f>INDEX('ORD Points'!$C$2:$C$613,MATCH(Offsets!$A6&amp;Offsets!O$1,'ORD Points'!$A$2:$A$613,0))</f>
        <v>-20.667000000000002</v>
      </c>
      <c r="P6" s="31">
        <f>INDEX('ORD Points'!$C$2:$C$613,MATCH(Offsets!$A6&amp;Offsets!P$1,'ORD Points'!$A$2:$A$613,0))</f>
        <v>-20.667000000000002</v>
      </c>
      <c r="Q6" s="31">
        <f>INDEX('ORD Points'!$C$2:$C$613,MATCH(Offsets!$A6&amp;Offsets!Q$1,'ORD Points'!$A$2:$A$613,0))</f>
        <v>-20.667000000000002</v>
      </c>
      <c r="R6" s="31">
        <f>INDEX('ORD Points'!$C$2:$C$613,MATCH(Offsets!$A6&amp;Offsets!R$1,'ORD Points'!$A$2:$A$613,0))</f>
        <v>-20.667000000000002</v>
      </c>
      <c r="S6" s="31">
        <f>INDEX('ORD Points'!$C$2:$C$613,MATCH(Offsets!$A6&amp;Offsets!S$1,'ORD Points'!$A$2:$A$613,0))</f>
        <v>-20.667000000000002</v>
      </c>
      <c r="T6" s="31">
        <f>INDEX('ORD Points'!$C$2:$C$613,MATCH(Offsets!$A6&amp;Offsets!T$1,'ORD Points'!$A$2:$A$613,0))</f>
        <v>-20.667000000000002</v>
      </c>
      <c r="U6" s="31">
        <f>INDEX('ORD Points'!$C$2:$C$613,MATCH(Offsets!$A6&amp;Offsets!U$1,'ORD Points'!$A$2:$A$613,0))</f>
        <v>-20.667000000000002</v>
      </c>
      <c r="V6" s="31">
        <f>INDEX('ORD Points'!$C$2:$C$613,MATCH(Offsets!$A6&amp;Offsets!V$1,'ORD Points'!$A$2:$A$613,0))</f>
        <v>-20.667000000000002</v>
      </c>
      <c r="W6" s="31">
        <f>INDEX('ORD Points'!$C$2:$C$613,MATCH(Offsets!$A6&amp;Offsets!W$1,'ORD Points'!$A$2:$A$613,0))</f>
        <v>-20.667000000000002</v>
      </c>
      <c r="X6" s="31">
        <f>INDEX('ORD Points'!$C$2:$C$613,MATCH(Offsets!$A6&amp;Offsets!X$1,'ORD Points'!$A$2:$A$613,0))</f>
        <v>-20.667000000000002</v>
      </c>
      <c r="Y6" s="31">
        <f>INDEX('ORD Points'!$C$2:$C$613,MATCH(Offsets!$A6&amp;Offsets!Y$1,'ORD Points'!$A$2:$A$613,0))</f>
        <v>-20.667000000000002</v>
      </c>
      <c r="Z6" s="31">
        <f>INDEX('ORD Points'!$C$2:$C$613,MATCH(Offsets!$A6&amp;Offsets!Z$1,'ORD Points'!$A$2:$A$613,0))</f>
        <v>-20.667000000000002</v>
      </c>
      <c r="AA6" s="31">
        <f>INDEX('ORD Points'!$C$2:$C$613,MATCH(Offsets!$A6&amp;Offsets!AA$1,'ORD Points'!$A$2:$A$613,0))</f>
        <v>-20.667000000000002</v>
      </c>
      <c r="AB6" s="31">
        <f>INDEX('ORD Points'!$C$2:$C$613,MATCH(Offsets!$A6&amp;Offsets!AB$1,'ORD Points'!$A$2:$A$613,0))</f>
        <v>-20.667000000000002</v>
      </c>
      <c r="AC6" s="31">
        <f>INDEX('ORD Points'!$C$2:$C$613,MATCH(Offsets!$A6&amp;Offsets!AC$1,'ORD Points'!$A$2:$A$613,0))</f>
        <v>-20.667000000000002</v>
      </c>
      <c r="AD6" s="31">
        <f>INDEX('ORD Points'!$C$2:$C$613,MATCH(Offsets!$A6&amp;Offsets!AD$1,'ORD Points'!$A$2:$A$613,0))</f>
        <v>-20.667000000000002</v>
      </c>
      <c r="AE6" s="31">
        <f>INDEX('ORD Points'!$C$2:$C$613,MATCH(Offsets!$A6&amp;Offsets!AE$1,'ORD Points'!$A$2:$A$613,0))</f>
        <v>-20.667000000000002</v>
      </c>
      <c r="AF6" s="31">
        <f>INDEX('ORD Points'!$C$2:$C$613,MATCH(Offsets!$A6&amp;Offsets!AF$1,'ORD Points'!$A$2:$A$613,0))</f>
        <v>-20.667000000000002</v>
      </c>
      <c r="AG6" s="31">
        <f>INDEX('ORD Points'!$C$2:$C$613,MATCH(Offsets!$A6&amp;Offsets!AG$1,'ORD Points'!$A$2:$A$613,0))</f>
        <v>-20.667000000000002</v>
      </c>
      <c r="AH6" s="31">
        <f>INDEX('ORD Points'!$C$2:$C$613,MATCH(Offsets!$A6&amp;Offsets!AH$1,'ORD Points'!$A$2:$A$613,0))</f>
        <v>-20.667000000000002</v>
      </c>
      <c r="AI6" s="31">
        <f>INDEX('ORD Points'!$C$2:$C$613,MATCH(Offsets!$A6&amp;Offsets!AI$1,'ORD Points'!$A$2:$A$613,0))</f>
        <v>-20.667000000000002</v>
      </c>
      <c r="AJ6" s="31">
        <f>INDEX('ORD Points'!$C$2:$C$613,MATCH(Offsets!$A6&amp;Offsets!AJ$1,'ORD Points'!$A$2:$A$613,0))</f>
        <v>-20.667000000000002</v>
      </c>
      <c r="AK6" s="31">
        <f>INDEX('ORD Points'!$C$2:$C$613,MATCH(Offsets!$A6&amp;Offsets!AK$1,'ORD Points'!$A$2:$A$613,0))</f>
        <v>-20.667000000000002</v>
      </c>
      <c r="AL6" s="31">
        <f>INDEX('ORD Points'!$C$2:$C$613,MATCH(Offsets!$A6&amp;Offsets!AL$1,'ORD Points'!$A$2:$A$613,0))</f>
        <v>-20.667000000000002</v>
      </c>
      <c r="AM6" s="31">
        <f>INDEX('ORD Points'!$C$2:$C$613,MATCH(Offsets!$A6&amp;Offsets!AM$1,'ORD Points'!$A$2:$A$613,0))</f>
        <v>-20.667000000000002</v>
      </c>
      <c r="AN6" s="31">
        <f>INDEX('ORD Points'!$C$2:$C$613,MATCH(Offsets!$A6&amp;Offsets!AN$1,'ORD Points'!$A$2:$A$613,0))</f>
        <v>-20.667000000000002</v>
      </c>
      <c r="AO6" s="31">
        <f>INDEX('ORD Points'!$C$2:$C$613,MATCH(Offsets!$A6&amp;Offsets!AO$1,'ORD Points'!$A$2:$A$613,0))</f>
        <v>-20.667000000000002</v>
      </c>
      <c r="AP6" s="31">
        <f>INDEX('ORD Points'!$C$2:$C$613,MATCH(Offsets!$A6&amp;Offsets!AP$1,'ORD Points'!$A$2:$A$613,0))</f>
        <v>-20.667000000000002</v>
      </c>
      <c r="AQ6" s="31">
        <f>INDEX('ORD Points'!$C$2:$C$613,MATCH(Offsets!$A6&amp;Offsets!AQ$1,'ORD Points'!$A$2:$A$613,0))</f>
        <v>-20.667000000000002</v>
      </c>
      <c r="AR6" s="31">
        <f>INDEX('ORD Points'!$C$2:$C$613,MATCH(Offsets!$A6&amp;Offsets!AR$1,'ORD Points'!$A$2:$A$613,0))</f>
        <v>-20.667000000000002</v>
      </c>
      <c r="AS6" s="31">
        <f>INDEX('ORD Points'!$C$2:$C$613,MATCH(Offsets!$A6&amp;Offsets!AS$1,'ORD Points'!$A$2:$A$613,0))</f>
        <v>-20.667000000000002</v>
      </c>
      <c r="AT6" s="31">
        <f>INDEX('ORD Points'!$C$2:$C$613,MATCH(Offsets!$A6&amp;Offsets!AT$1,'ORD Points'!$A$2:$A$613,0))</f>
        <v>-20.667000000000002</v>
      </c>
      <c r="AU6" s="31">
        <f>INDEX('ORD Points'!$C$2:$C$613,MATCH(Offsets!$A6&amp;Offsets!AU$1,'ORD Points'!$A$2:$A$613,0))</f>
        <v>-20.667000000000002</v>
      </c>
      <c r="AV6" s="31">
        <f>INDEX('ORD Points'!$C$2:$C$613,MATCH(Offsets!$A6&amp;Offsets!AV$1,'ORD Points'!$A$2:$A$613,0))</f>
        <v>-20.667000000000002</v>
      </c>
      <c r="AW6" s="31">
        <f>INDEX('ORD Points'!$C$2:$C$613,MATCH(Offsets!$A6&amp;Offsets!AW$1,'ORD Points'!$A$2:$A$613,0))</f>
        <v>-20.667000000000002</v>
      </c>
      <c r="AX6" s="31">
        <f>INDEX('ORD Points'!$C$2:$C$613,MATCH(Offsets!$A6&amp;Offsets!AX$1,'ORD Points'!$A$2:$A$613,0))</f>
        <v>-20.667000000000002</v>
      </c>
      <c r="AY6" s="31">
        <f>INDEX('ORD Points'!$C$2:$C$613,MATCH(Offsets!$A6&amp;Offsets!AY$1,'ORD Points'!$A$2:$A$613,0))</f>
        <v>-20.667000000000002</v>
      </c>
      <c r="AZ6" s="31">
        <f>INDEX('ORD Points'!$C$2:$C$613,MATCH(Offsets!$A6&amp;Offsets!AZ$1,'ORD Points'!$A$2:$A$613,0))</f>
        <v>-20.667000000000002</v>
      </c>
      <c r="BA6" s="31">
        <f>INDEX('ORD Points'!$C$2:$C$613,MATCH(Offsets!$A6&amp;Offsets!BA$1,'ORD Points'!$A$2:$A$613,0))</f>
        <v>-20.667000000000002</v>
      </c>
      <c r="BB6" s="31">
        <f>INDEX('ORD Points'!$C$2:$C$613,MATCH(Offsets!$A6&amp;Offsets!BB$1,'ORD Points'!$A$2:$A$613,0))</f>
        <v>-20.667000000000002</v>
      </c>
      <c r="BC6" s="31"/>
      <c r="BD6" s="31">
        <f>INDEX('ORD Points'!$C$2:$C$613,MATCH(Offsets!$A6&amp;Offsets!BD$1,'ORD Points'!$A$2:$A$613,0))</f>
        <v>-20.667000000000002</v>
      </c>
      <c r="BE6" s="31">
        <f>INDEX('ORD Points'!$C$2:$C$613,MATCH(Offsets!$A6&amp;Offsets!BE$1,'ORD Points'!$A$2:$A$613,0))</f>
        <v>-20.667000000000002</v>
      </c>
      <c r="BF6" s="31">
        <f>INDEX('ORD Points'!$C$2:$C$613,MATCH(Offsets!$A6&amp;Offsets!BF$1,'ORD Points'!$A$2:$A$613,0))</f>
        <v>-20.667000000000002</v>
      </c>
      <c r="BG6" s="31">
        <f>INDEX('ORD Points'!$C$2:$C$613,MATCH(Offsets!$A6&amp;Offsets!BG$1,'ORD Points'!$A$2:$A$613,0))</f>
        <v>-20.667000000000002</v>
      </c>
      <c r="BH6" s="31">
        <f>INDEX('ORD Points'!$C$2:$C$613,MATCH(Offsets!$A6&amp;Offsets!BH$1,'ORD Points'!$A$2:$A$613,0))</f>
        <v>-20.667000000000002</v>
      </c>
      <c r="BI6" s="31">
        <f>INDEX('ORD Points'!$C$2:$C$613,MATCH(Offsets!$A6&amp;Offsets!BI$1,'ORD Points'!$A$2:$A$613,0))</f>
        <v>-20.667000000000002</v>
      </c>
      <c r="BJ6" s="31">
        <f>INDEX('ORD Points'!$C$2:$C$613,MATCH(Offsets!$A6&amp;Offsets!BJ$1,'ORD Points'!$A$2:$A$613,0))</f>
        <v>-20.667000000000002</v>
      </c>
      <c r="BK6" s="31">
        <f>INDEX('ORD Points'!$C$2:$C$613,MATCH(Offsets!$A6&amp;Offsets!BK$1,'ORD Points'!$A$2:$A$613,0))</f>
        <v>-20.667000000000002</v>
      </c>
      <c r="BL6" s="31">
        <f>INDEX('ORD Points'!$C$2:$C$613,MATCH(Offsets!$A6&amp;Offsets!BL$1,'ORD Points'!$A$2:$A$613,0))</f>
        <v>-20.667000000000002</v>
      </c>
      <c r="BM6" s="31">
        <f>INDEX('ORD Points'!$C$2:$C$613,MATCH(Offsets!$A6&amp;Offsets!BM$1,'ORD Points'!$A$2:$A$613,0))</f>
        <v>-20.667000000000002</v>
      </c>
      <c r="BN6" s="31">
        <f>INDEX('ORD Points'!$C$2:$C$613,MATCH(Offsets!$A6&amp;Offsets!BN$1,'ORD Points'!$A$2:$A$613,0))</f>
        <v>-20.298999999999999</v>
      </c>
      <c r="BO6" s="31">
        <f>INDEX('ORD Points'!$C$2:$C$613,MATCH(Offsets!$A6&amp;Offsets!BO$1,'ORD Points'!$A$2:$A$613,0))</f>
        <v>-20.248000000000001</v>
      </c>
      <c r="BP6" s="144">
        <f>INDEX('ORD Points'!$C$2:$C$613,MATCH(Offsets!$A6&amp;Offsets!BP$1,'ORD Points'!$A$2:$A$613,0))</f>
        <v>-20.23</v>
      </c>
      <c r="BQ6" s="144">
        <f>INDEX('ORD Points'!$C$2:$C$613,MATCH(Offsets!$A6&amp;Offsets!BQ$1,'ORD Points'!$A$2:$A$613,0))</f>
        <v>-20.134</v>
      </c>
      <c r="BR6" s="30">
        <v>-18.526</v>
      </c>
      <c r="BS6" s="30">
        <v>-16.042999999999999</v>
      </c>
      <c r="BT6" s="30">
        <v>-15.827999999999999</v>
      </c>
      <c r="BU6" s="30">
        <v>-15.693</v>
      </c>
      <c r="BV6" s="50">
        <v>-15.182</v>
      </c>
    </row>
    <row r="7" spans="1:74" ht="15" customHeight="1" x14ac:dyDescent="0.25">
      <c r="A7" s="116" t="s">
        <v>99</v>
      </c>
      <c r="B7" s="124" t="s">
        <v>3</v>
      </c>
      <c r="C7" s="31">
        <f>INDEX('ORD Points'!$C$2:$C$613,MATCH(Offsets!$A7&amp;Offsets!C$1,'ORD Points'!$A$2:$A$613,0))</f>
        <v>-19.486000000000001</v>
      </c>
      <c r="D7" s="31">
        <f>INDEX('ORD Points'!$C$2:$C$613,MATCH(Offsets!$A7&amp;Offsets!D$1,'ORD Points'!$A$2:$A$613,0))</f>
        <v>-19.5</v>
      </c>
      <c r="E7" s="31">
        <f>INDEX('ORD Points'!$C$2:$C$613,MATCH(Offsets!$A7&amp;Offsets!E$1,'ORD Points'!$A$2:$A$613,0))</f>
        <v>-19.501000000000001</v>
      </c>
      <c r="F7" s="31">
        <f>INDEX('ORD Points'!$C$2:$C$613,MATCH(Offsets!$A7&amp;Offsets!F$1,'ORD Points'!$A$2:$A$613,0))</f>
        <v>-19.437000000000001</v>
      </c>
      <c r="G7" s="31">
        <f>INDEX('ORD Points'!$C$2:$C$613,MATCH(Offsets!$A7&amp;Offsets!G$1,'ORD Points'!$A$2:$A$613,0))</f>
        <v>-19.242000000000001</v>
      </c>
      <c r="H7" s="31">
        <f>INDEX('ORD Points'!$C$2:$C$613,MATCH(Offsets!$A7&amp;Offsets!H$1,'ORD Points'!$A$2:$A$613,0))</f>
        <v>-19.105</v>
      </c>
      <c r="I7" s="31">
        <f>INDEX('ORD Points'!$C$2:$C$613,MATCH(Offsets!$A7&amp;Offsets!I$1,'ORD Points'!$A$2:$A$613,0))</f>
        <v>-19.024000000000001</v>
      </c>
      <c r="J7" s="31">
        <f>INDEX('ORD Points'!$C$2:$C$613,MATCH(Offsets!$A7&amp;Offsets!J$1,'ORD Points'!$A$2:$A$613,0))</f>
        <v>-19</v>
      </c>
      <c r="K7" s="31">
        <f>INDEX('ORD Points'!$C$2:$C$613,MATCH(Offsets!$A7&amp;Offsets!K$1,'ORD Points'!$A$2:$A$613,0))</f>
        <v>-19</v>
      </c>
      <c r="L7" s="31">
        <f>INDEX('ORD Points'!$C$2:$C$613,MATCH(Offsets!$A7&amp;Offsets!L$1,'ORD Points'!$A$2:$A$613,0))</f>
        <v>-19</v>
      </c>
      <c r="M7" s="31">
        <f>INDEX('ORD Points'!$C$2:$C$613,MATCH(Offsets!$A7&amp;Offsets!M$1,'ORD Points'!$A$2:$A$613,0))</f>
        <v>-19</v>
      </c>
      <c r="N7" s="31">
        <f>INDEX('ORD Points'!$C$2:$C$613,MATCH(Offsets!$A7&amp;Offsets!N$1,'ORD Points'!$A$2:$A$613,0))</f>
        <v>-19</v>
      </c>
      <c r="O7" s="31">
        <f>INDEX('ORD Points'!$C$2:$C$613,MATCH(Offsets!$A7&amp;Offsets!O$1,'ORD Points'!$A$2:$A$613,0))</f>
        <v>-19</v>
      </c>
      <c r="P7" s="31">
        <f>INDEX('ORD Points'!$C$2:$C$613,MATCH(Offsets!$A7&amp;Offsets!P$1,'ORD Points'!$A$2:$A$613,0))</f>
        <v>-19</v>
      </c>
      <c r="Q7" s="31">
        <f>INDEX('ORD Points'!$C$2:$C$613,MATCH(Offsets!$A7&amp;Offsets!Q$1,'ORD Points'!$A$2:$A$613,0))</f>
        <v>-19</v>
      </c>
      <c r="R7" s="31">
        <f>INDEX('ORD Points'!$C$2:$C$613,MATCH(Offsets!$A7&amp;Offsets!R$1,'ORD Points'!$A$2:$A$613,0))</f>
        <v>-19</v>
      </c>
      <c r="S7" s="31">
        <f>INDEX('ORD Points'!$C$2:$C$613,MATCH(Offsets!$A7&amp;Offsets!S$1,'ORD Points'!$A$2:$A$613,0))</f>
        <v>-19</v>
      </c>
      <c r="T7" s="31">
        <f>INDEX('ORD Points'!$C$2:$C$613,MATCH(Offsets!$A7&amp;Offsets!T$1,'ORD Points'!$A$2:$A$613,0))</f>
        <v>-19</v>
      </c>
      <c r="U7" s="31">
        <f>INDEX('ORD Points'!$C$2:$C$613,MATCH(Offsets!$A7&amp;Offsets!U$1,'ORD Points'!$A$2:$A$613,0))</f>
        <v>-19</v>
      </c>
      <c r="V7" s="31">
        <f>INDEX('ORD Points'!$C$2:$C$613,MATCH(Offsets!$A7&amp;Offsets!V$1,'ORD Points'!$A$2:$A$613,0))</f>
        <v>-19</v>
      </c>
      <c r="W7" s="31">
        <f>INDEX('ORD Points'!$C$2:$C$613,MATCH(Offsets!$A7&amp;Offsets!W$1,'ORD Points'!$A$2:$A$613,0))</f>
        <v>-19</v>
      </c>
      <c r="X7" s="31">
        <f>INDEX('ORD Points'!$C$2:$C$613,MATCH(Offsets!$A7&amp;Offsets!X$1,'ORD Points'!$A$2:$A$613,0))</f>
        <v>-19</v>
      </c>
      <c r="Y7" s="31">
        <f>INDEX('ORD Points'!$C$2:$C$613,MATCH(Offsets!$A7&amp;Offsets!Y$1,'ORD Points'!$A$2:$A$613,0))</f>
        <v>-19</v>
      </c>
      <c r="Z7" s="31">
        <f>INDEX('ORD Points'!$C$2:$C$613,MATCH(Offsets!$A7&amp;Offsets!Z$1,'ORD Points'!$A$2:$A$613,0))</f>
        <v>-19</v>
      </c>
      <c r="AA7" s="31">
        <f>INDEX('ORD Points'!$C$2:$C$613,MATCH(Offsets!$A7&amp;Offsets!AA$1,'ORD Points'!$A$2:$A$613,0))</f>
        <v>-19</v>
      </c>
      <c r="AB7" s="31">
        <f>INDEX('ORD Points'!$C$2:$C$613,MATCH(Offsets!$A7&amp;Offsets!AB$1,'ORD Points'!$A$2:$A$613,0))</f>
        <v>-19</v>
      </c>
      <c r="AC7" s="31">
        <f>INDEX('ORD Points'!$C$2:$C$613,MATCH(Offsets!$A7&amp;Offsets!AC$1,'ORD Points'!$A$2:$A$613,0))</f>
        <v>-19</v>
      </c>
      <c r="AD7" s="31">
        <f>INDEX('ORD Points'!$C$2:$C$613,MATCH(Offsets!$A7&amp;Offsets!AD$1,'ORD Points'!$A$2:$A$613,0))</f>
        <v>-19</v>
      </c>
      <c r="AE7" s="31">
        <f>INDEX('ORD Points'!$C$2:$C$613,MATCH(Offsets!$A7&amp;Offsets!AE$1,'ORD Points'!$A$2:$A$613,0))</f>
        <v>-19</v>
      </c>
      <c r="AF7" s="31">
        <f>INDEX('ORD Points'!$C$2:$C$613,MATCH(Offsets!$A7&amp;Offsets!AF$1,'ORD Points'!$A$2:$A$613,0))</f>
        <v>-19</v>
      </c>
      <c r="AG7" s="31">
        <f>INDEX('ORD Points'!$C$2:$C$613,MATCH(Offsets!$A7&amp;Offsets!AG$1,'ORD Points'!$A$2:$A$613,0))</f>
        <v>-19</v>
      </c>
      <c r="AH7" s="31">
        <f>INDEX('ORD Points'!$C$2:$C$613,MATCH(Offsets!$A7&amp;Offsets!AH$1,'ORD Points'!$A$2:$A$613,0))</f>
        <v>-19</v>
      </c>
      <c r="AI7" s="31">
        <f>INDEX('ORD Points'!$C$2:$C$613,MATCH(Offsets!$A7&amp;Offsets!AI$1,'ORD Points'!$A$2:$A$613,0))</f>
        <v>-19</v>
      </c>
      <c r="AJ7" s="31">
        <f>INDEX('ORD Points'!$C$2:$C$613,MATCH(Offsets!$A7&amp;Offsets!AJ$1,'ORD Points'!$A$2:$A$613,0))</f>
        <v>-19</v>
      </c>
      <c r="AK7" s="31">
        <f>INDEX('ORD Points'!$C$2:$C$613,MATCH(Offsets!$A7&amp;Offsets!AK$1,'ORD Points'!$A$2:$A$613,0))</f>
        <v>-19</v>
      </c>
      <c r="AL7" s="31">
        <f>INDEX('ORD Points'!$C$2:$C$613,MATCH(Offsets!$A7&amp;Offsets!AL$1,'ORD Points'!$A$2:$A$613,0))</f>
        <v>-19</v>
      </c>
      <c r="AM7" s="31">
        <f>INDEX('ORD Points'!$C$2:$C$613,MATCH(Offsets!$A7&amp;Offsets!AM$1,'ORD Points'!$A$2:$A$613,0))</f>
        <v>-19</v>
      </c>
      <c r="AN7" s="31">
        <f>INDEX('ORD Points'!$C$2:$C$613,MATCH(Offsets!$A7&amp;Offsets!AN$1,'ORD Points'!$A$2:$A$613,0))</f>
        <v>-19</v>
      </c>
      <c r="AO7" s="31">
        <f>INDEX('ORD Points'!$C$2:$C$613,MATCH(Offsets!$A7&amp;Offsets!AO$1,'ORD Points'!$A$2:$A$613,0))</f>
        <v>-19</v>
      </c>
      <c r="AP7" s="31">
        <f>INDEX('ORD Points'!$C$2:$C$613,MATCH(Offsets!$A7&amp;Offsets!AP$1,'ORD Points'!$A$2:$A$613,0))</f>
        <v>-19</v>
      </c>
      <c r="AQ7" s="31">
        <f>INDEX('ORD Points'!$C$2:$C$613,MATCH(Offsets!$A7&amp;Offsets!AQ$1,'ORD Points'!$A$2:$A$613,0))</f>
        <v>-19</v>
      </c>
      <c r="AR7" s="31">
        <f>INDEX('ORD Points'!$C$2:$C$613,MATCH(Offsets!$A7&amp;Offsets!AR$1,'ORD Points'!$A$2:$A$613,0))</f>
        <v>-19</v>
      </c>
      <c r="AS7" s="31">
        <f>INDEX('ORD Points'!$C$2:$C$613,MATCH(Offsets!$A7&amp;Offsets!AS$1,'ORD Points'!$A$2:$A$613,0))</f>
        <v>-19</v>
      </c>
      <c r="AT7" s="31">
        <f>INDEX('ORD Points'!$C$2:$C$613,MATCH(Offsets!$A7&amp;Offsets!AT$1,'ORD Points'!$A$2:$A$613,0))</f>
        <v>-19</v>
      </c>
      <c r="AU7" s="31">
        <f>INDEX('ORD Points'!$C$2:$C$613,MATCH(Offsets!$A7&amp;Offsets!AU$1,'ORD Points'!$A$2:$A$613,0))</f>
        <v>-19</v>
      </c>
      <c r="AV7" s="31">
        <f>INDEX('ORD Points'!$C$2:$C$613,MATCH(Offsets!$A7&amp;Offsets!AV$1,'ORD Points'!$A$2:$A$613,0))</f>
        <v>-19</v>
      </c>
      <c r="AW7" s="31">
        <f>INDEX('ORD Points'!$C$2:$C$613,MATCH(Offsets!$A7&amp;Offsets!AW$1,'ORD Points'!$A$2:$A$613,0))</f>
        <v>-19</v>
      </c>
      <c r="AX7" s="31">
        <f>INDEX('ORD Points'!$C$2:$C$613,MATCH(Offsets!$A7&amp;Offsets!AX$1,'ORD Points'!$A$2:$A$613,0))</f>
        <v>-19</v>
      </c>
      <c r="AY7" s="31">
        <f>INDEX('ORD Points'!$C$2:$C$613,MATCH(Offsets!$A7&amp;Offsets!AY$1,'ORD Points'!$A$2:$A$613,0))</f>
        <v>-19</v>
      </c>
      <c r="AZ7" s="31">
        <f>INDEX('ORD Points'!$C$2:$C$613,MATCH(Offsets!$A7&amp;Offsets!AZ$1,'ORD Points'!$A$2:$A$613,0))</f>
        <v>-19</v>
      </c>
      <c r="BA7" s="31">
        <f>INDEX('ORD Points'!$C$2:$C$613,MATCH(Offsets!$A7&amp;Offsets!BA$1,'ORD Points'!$A$2:$A$613,0))</f>
        <v>-19</v>
      </c>
      <c r="BB7" s="31">
        <f>INDEX('ORD Points'!$C$2:$C$613,MATCH(Offsets!$A7&amp;Offsets!BB$1,'ORD Points'!$A$2:$A$613,0))</f>
        <v>-19</v>
      </c>
      <c r="BC7" s="31">
        <v>-19</v>
      </c>
      <c r="BD7" s="31">
        <f>INDEX('ORD Points'!$C$2:$C$613,MATCH(Offsets!$A7&amp;Offsets!BD$1,'ORD Points'!$A$2:$A$613,0))</f>
        <v>-19</v>
      </c>
      <c r="BE7" s="31">
        <f>INDEX('ORD Points'!$C$2:$C$613,MATCH(Offsets!$A7&amp;Offsets!BE$1,'ORD Points'!$A$2:$A$613,0))</f>
        <v>-19</v>
      </c>
      <c r="BF7" s="31">
        <f>INDEX('ORD Points'!$C$2:$C$613,MATCH(Offsets!$A7&amp;Offsets!BF$1,'ORD Points'!$A$2:$A$613,0))</f>
        <v>-19</v>
      </c>
      <c r="BG7" s="31">
        <f>INDEX('ORD Points'!$C$2:$C$613,MATCH(Offsets!$A7&amp;Offsets!BG$1,'ORD Points'!$A$2:$A$613,0))</f>
        <v>-19</v>
      </c>
      <c r="BH7" s="31">
        <f>INDEX('ORD Points'!$C$2:$C$613,MATCH(Offsets!$A7&amp;Offsets!BH$1,'ORD Points'!$A$2:$A$613,0))</f>
        <v>-19</v>
      </c>
      <c r="BI7" s="31">
        <f>INDEX('ORD Points'!$C$2:$C$613,MATCH(Offsets!$A7&amp;Offsets!BI$1,'ORD Points'!$A$2:$A$613,0))</f>
        <v>-19</v>
      </c>
      <c r="BJ7" s="31">
        <f>INDEX('ORD Points'!$C$2:$C$613,MATCH(Offsets!$A7&amp;Offsets!BJ$1,'ORD Points'!$A$2:$A$613,0))</f>
        <v>-19</v>
      </c>
      <c r="BK7" s="31">
        <f>INDEX('ORD Points'!$C$2:$C$613,MATCH(Offsets!$A7&amp;Offsets!BK$1,'ORD Points'!$A$2:$A$613,0))</f>
        <v>-19</v>
      </c>
      <c r="BL7" s="31">
        <f>INDEX('ORD Points'!$C$2:$C$613,MATCH(Offsets!$A7&amp;Offsets!BL$1,'ORD Points'!$A$2:$A$613,0))</f>
        <v>-19</v>
      </c>
      <c r="BM7" s="31">
        <f>INDEX('ORD Points'!$C$2:$C$613,MATCH(Offsets!$A7&amp;Offsets!BM$1,'ORD Points'!$A$2:$A$613,0))</f>
        <v>-19</v>
      </c>
      <c r="BN7" s="31">
        <f>INDEX('ORD Points'!$C$2:$C$613,MATCH(Offsets!$A7&amp;Offsets!BN$1,'ORD Points'!$A$2:$A$613,0))</f>
        <v>-18.666</v>
      </c>
      <c r="BO7" s="31">
        <f>INDEX('ORD Points'!$C$2:$C$613,MATCH(Offsets!$A7&amp;Offsets!BO$1,'ORD Points'!$A$2:$A$613,0))</f>
        <v>-18.617000000000001</v>
      </c>
      <c r="BP7" s="144">
        <f>INDEX('ORD Points'!$C$2:$C$613,MATCH(Offsets!$A7&amp;Offsets!BP$1,'ORD Points'!$A$2:$A$613,0))</f>
        <v>-18.600000000000001</v>
      </c>
      <c r="BQ7" s="144">
        <f>INDEX('ORD Points'!$C$2:$C$613,MATCH(Offsets!$A7&amp;Offsets!BQ$1,'ORD Points'!$A$2:$A$613,0))</f>
        <v>-18.509</v>
      </c>
      <c r="BR7" s="30">
        <v>-16.878</v>
      </c>
      <c r="BS7" s="30"/>
      <c r="BT7" s="30">
        <v>-15.331</v>
      </c>
      <c r="BU7" s="30"/>
      <c r="BV7" s="50"/>
    </row>
    <row r="8" spans="1:74" ht="15" customHeight="1" x14ac:dyDescent="0.25">
      <c r="A8" s="116" t="s">
        <v>100</v>
      </c>
      <c r="B8" s="124" t="s">
        <v>66</v>
      </c>
      <c r="C8" s="31">
        <f>INDEX('ORD Points'!$C$2:$C$613,MATCH(Offsets!$A8&amp;Offsets!C$1,'ORD Points'!$A$2:$A$613,0))</f>
        <v>-20.015000000000001</v>
      </c>
      <c r="D8" s="31">
        <f>INDEX('ORD Points'!$C$2:$C$613,MATCH(Offsets!$A8&amp;Offsets!D$1,'ORD Points'!$A$2:$A$613,0))</f>
        <v>-19.986999999999998</v>
      </c>
      <c r="E8" s="31">
        <f>INDEX('ORD Points'!$C$2:$C$613,MATCH(Offsets!$A8&amp;Offsets!E$1,'ORD Points'!$A$2:$A$613,0))</f>
        <v>-19.977</v>
      </c>
      <c r="F8" s="31">
        <f>INDEX('ORD Points'!$C$2:$C$613,MATCH(Offsets!$A8&amp;Offsets!F$1,'ORD Points'!$A$2:$A$613,0))</f>
        <v>-19.704999999999998</v>
      </c>
      <c r="G8" s="31">
        <f>INDEX('ORD Points'!$C$2:$C$613,MATCH(Offsets!$A8&amp;Offsets!G$1,'ORD Points'!$A$2:$A$613,0))</f>
        <v>-18.965</v>
      </c>
      <c r="H8" s="31">
        <f>INDEX('ORD Points'!$C$2:$C$613,MATCH(Offsets!$A8&amp;Offsets!H$1,'ORD Points'!$A$2:$A$613,0))</f>
        <v>-18.600000000000001</v>
      </c>
      <c r="I8" s="31">
        <f>INDEX('ORD Points'!$C$2:$C$613,MATCH(Offsets!$A8&amp;Offsets!I$1,'ORD Points'!$A$2:$A$613,0))</f>
        <v>-18.611000000000001</v>
      </c>
      <c r="J8" s="31">
        <f>INDEX('ORD Points'!$C$2:$C$613,MATCH(Offsets!$A8&amp;Offsets!J$1,'ORD Points'!$A$2:$A$613,0))</f>
        <v>-18.997</v>
      </c>
      <c r="K8" s="31">
        <f>INDEX('ORD Points'!$C$2:$C$613,MATCH(Offsets!$A8&amp;Offsets!K$1,'ORD Points'!$A$2:$A$613,0))</f>
        <v>-18.594000000000001</v>
      </c>
      <c r="L8" s="31">
        <f>INDEX('ORD Points'!$C$2:$C$613,MATCH(Offsets!$A8&amp;Offsets!L$1,'ORD Points'!$A$2:$A$613,0))</f>
        <v>-18.497</v>
      </c>
      <c r="M8" s="31">
        <f>INDEX('ORD Points'!$C$2:$C$613,MATCH(Offsets!$A8&amp;Offsets!M$1,'ORD Points'!$A$2:$A$613,0))</f>
        <v>-18.372</v>
      </c>
      <c r="N8" s="31">
        <f>INDEX('ORD Points'!$C$2:$C$613,MATCH(Offsets!$A8&amp;Offsets!N$1,'ORD Points'!$A$2:$A$613,0))</f>
        <v>-18.623000000000001</v>
      </c>
      <c r="O8" s="31">
        <f>INDEX('ORD Points'!$C$2:$C$613,MATCH(Offsets!$A8&amp;Offsets!O$1,'ORD Points'!$A$2:$A$613,0))</f>
        <v>-18.754000000000001</v>
      </c>
      <c r="P8" s="31">
        <f>INDEX('ORD Points'!$C$2:$C$613,MATCH(Offsets!$A8&amp;Offsets!P$1,'ORD Points'!$A$2:$A$613,0))</f>
        <v>-19.248999999999999</v>
      </c>
      <c r="Q8" s="31">
        <f>INDEX('ORD Points'!$C$2:$C$613,MATCH(Offsets!$A8&amp;Offsets!Q$1,'ORD Points'!$A$2:$A$613,0))</f>
        <v>-18.562000000000001</v>
      </c>
      <c r="R8" s="31">
        <f>INDEX('ORD Points'!$C$2:$C$613,MATCH(Offsets!$A8&amp;Offsets!R$1,'ORD Points'!$A$2:$A$613,0))</f>
        <v>-18.248999999999999</v>
      </c>
      <c r="S8" s="31">
        <f>INDEX('ORD Points'!$C$2:$C$613,MATCH(Offsets!$A8&amp;Offsets!S$1,'ORD Points'!$A$2:$A$613,0))</f>
        <v>-18.312999999999999</v>
      </c>
      <c r="T8" s="31">
        <f>INDEX('ORD Points'!$C$2:$C$613,MATCH(Offsets!$A8&amp;Offsets!T$1,'ORD Points'!$A$2:$A$613,0))</f>
        <v>-18.393000000000001</v>
      </c>
      <c r="U8" s="31">
        <f>INDEX('ORD Points'!$C$2:$C$613,MATCH(Offsets!$A8&amp;Offsets!U$1,'ORD Points'!$A$2:$A$613,0))</f>
        <v>-18.707999999999998</v>
      </c>
      <c r="V8" s="31">
        <f>INDEX('ORD Points'!$C$2:$C$613,MATCH(Offsets!$A8&amp;Offsets!V$1,'ORD Points'!$A$2:$A$613,0))</f>
        <v>-18.75</v>
      </c>
      <c r="W8" s="31">
        <f>INDEX('ORD Points'!$C$2:$C$613,MATCH(Offsets!$A8&amp;Offsets!W$1,'ORD Points'!$A$2:$A$613,0))</f>
        <v>-18.75</v>
      </c>
      <c r="X8" s="31">
        <f>INDEX('ORD Points'!$C$2:$C$613,MATCH(Offsets!$A8&amp;Offsets!X$1,'ORD Points'!$A$2:$A$613,0))</f>
        <v>-18.75</v>
      </c>
      <c r="Y8" s="31">
        <f>INDEX('ORD Points'!$C$2:$C$613,MATCH(Offsets!$A8&amp;Offsets!Y$1,'ORD Points'!$A$2:$A$613,0))</f>
        <v>-18.75</v>
      </c>
      <c r="Z8" s="31">
        <f>INDEX('ORD Points'!$C$2:$C$613,MATCH(Offsets!$A8&amp;Offsets!Z$1,'ORD Points'!$A$2:$A$613,0))</f>
        <v>-18.75</v>
      </c>
      <c r="AA8" s="31">
        <f>INDEX('ORD Points'!$C$2:$C$613,MATCH(Offsets!$A8&amp;Offsets!AA$1,'ORD Points'!$A$2:$A$613,0))</f>
        <v>-18.75</v>
      </c>
      <c r="AB8" s="31">
        <f>INDEX('ORD Points'!$C$2:$C$613,MATCH(Offsets!$A8&amp;Offsets!AB$1,'ORD Points'!$A$2:$A$613,0))</f>
        <v>-18.75</v>
      </c>
      <c r="AC8" s="31">
        <f>INDEX('ORD Points'!$C$2:$C$613,MATCH(Offsets!$A8&amp;Offsets!AC$1,'ORD Points'!$A$2:$A$613,0))</f>
        <v>-18.75</v>
      </c>
      <c r="AD8" s="31">
        <f>INDEX('ORD Points'!$C$2:$C$613,MATCH(Offsets!$A8&amp;Offsets!AD$1,'ORD Points'!$A$2:$A$613,0))</f>
        <v>-18.75</v>
      </c>
      <c r="AE8" s="31">
        <f>INDEX('ORD Points'!$C$2:$C$613,MATCH(Offsets!$A8&amp;Offsets!AE$1,'ORD Points'!$A$2:$A$613,0))</f>
        <v>-18.75</v>
      </c>
      <c r="AF8" s="31">
        <f>INDEX('ORD Points'!$C$2:$C$613,MATCH(Offsets!$A8&amp;Offsets!AF$1,'ORD Points'!$A$2:$A$613,0))</f>
        <v>-18.75</v>
      </c>
      <c r="AG8" s="31">
        <f>INDEX('ORD Points'!$C$2:$C$613,MATCH(Offsets!$A8&amp;Offsets!AG$1,'ORD Points'!$A$2:$A$613,0))</f>
        <v>-18.75</v>
      </c>
      <c r="AH8" s="31">
        <f>INDEX('ORD Points'!$C$2:$C$613,MATCH(Offsets!$A8&amp;Offsets!AH$1,'ORD Points'!$A$2:$A$613,0))</f>
        <v>-18.75</v>
      </c>
      <c r="AI8" s="31">
        <f>INDEX('ORD Points'!$C$2:$C$613,MATCH(Offsets!$A8&amp;Offsets!AI$1,'ORD Points'!$A$2:$A$613,0))</f>
        <v>-18.75</v>
      </c>
      <c r="AJ8" s="31">
        <f>INDEX('ORD Points'!$C$2:$C$613,MATCH(Offsets!$A8&amp;Offsets!AJ$1,'ORD Points'!$A$2:$A$613,0))</f>
        <v>-18.75</v>
      </c>
      <c r="AK8" s="31">
        <f>INDEX('ORD Points'!$C$2:$C$613,MATCH(Offsets!$A8&amp;Offsets!AK$1,'ORD Points'!$A$2:$A$613,0))</f>
        <v>-18.75</v>
      </c>
      <c r="AL8" s="31">
        <f>INDEX('ORD Points'!$C$2:$C$613,MATCH(Offsets!$A8&amp;Offsets!AL$1,'ORD Points'!$A$2:$A$613,0))</f>
        <v>-18.75</v>
      </c>
      <c r="AM8" s="31">
        <f>INDEX('ORD Points'!$C$2:$C$613,MATCH(Offsets!$A8&amp;Offsets!AM$1,'ORD Points'!$A$2:$A$613,0))</f>
        <v>-18.75</v>
      </c>
      <c r="AN8" s="31">
        <f>INDEX('ORD Points'!$C$2:$C$613,MATCH(Offsets!$A8&amp;Offsets!AN$1,'ORD Points'!$A$2:$A$613,0))</f>
        <v>-18.75</v>
      </c>
      <c r="AO8" s="31">
        <f>INDEX('ORD Points'!$C$2:$C$613,MATCH(Offsets!$A8&amp;Offsets!AO$1,'ORD Points'!$A$2:$A$613,0))</f>
        <v>-18.75</v>
      </c>
      <c r="AP8" s="31">
        <f>INDEX('ORD Points'!$C$2:$C$613,MATCH(Offsets!$A8&amp;Offsets!AP$1,'ORD Points'!$A$2:$A$613,0))</f>
        <v>-18.75</v>
      </c>
      <c r="AQ8" s="31">
        <f>INDEX('ORD Points'!$C$2:$C$613,MATCH(Offsets!$A8&amp;Offsets!AQ$1,'ORD Points'!$A$2:$A$613,0))</f>
        <v>-18.75</v>
      </c>
      <c r="AR8" s="31">
        <f>INDEX('ORD Points'!$C$2:$C$613,MATCH(Offsets!$A8&amp;Offsets!AR$1,'ORD Points'!$A$2:$A$613,0))</f>
        <v>-18.75</v>
      </c>
      <c r="AS8" s="31">
        <f>INDEX('ORD Points'!$C$2:$C$613,MATCH(Offsets!$A8&amp;Offsets!AS$1,'ORD Points'!$A$2:$A$613,0))</f>
        <v>-18.75</v>
      </c>
      <c r="AT8" s="31">
        <f>INDEX('ORD Points'!$C$2:$C$613,MATCH(Offsets!$A8&amp;Offsets!AT$1,'ORD Points'!$A$2:$A$613,0))</f>
        <v>-18.75</v>
      </c>
      <c r="AU8" s="31">
        <f>INDEX('ORD Points'!$C$2:$C$613,MATCH(Offsets!$A8&amp;Offsets!AU$1,'ORD Points'!$A$2:$A$613,0))</f>
        <v>-18.75</v>
      </c>
      <c r="AV8" s="31">
        <f>INDEX('ORD Points'!$C$2:$C$613,MATCH(Offsets!$A8&amp;Offsets!AV$1,'ORD Points'!$A$2:$A$613,0))</f>
        <v>-18.75</v>
      </c>
      <c r="AW8" s="31">
        <f>INDEX('ORD Points'!$C$2:$C$613,MATCH(Offsets!$A8&amp;Offsets!AW$1,'ORD Points'!$A$2:$A$613,0))</f>
        <v>-18.75</v>
      </c>
      <c r="AX8" s="31">
        <f>INDEX('ORD Points'!$C$2:$C$613,MATCH(Offsets!$A8&amp;Offsets!AX$1,'ORD Points'!$A$2:$A$613,0))</f>
        <v>-18.75</v>
      </c>
      <c r="AY8" s="31">
        <f>INDEX('ORD Points'!$C$2:$C$613,MATCH(Offsets!$A8&amp;Offsets!AY$1,'ORD Points'!$A$2:$A$613,0))</f>
        <v>-18.75</v>
      </c>
      <c r="AZ8" s="31">
        <f>INDEX('ORD Points'!$C$2:$C$613,MATCH(Offsets!$A8&amp;Offsets!AZ$1,'ORD Points'!$A$2:$A$613,0))</f>
        <v>-18.75</v>
      </c>
      <c r="BA8" s="31">
        <f>INDEX('ORD Points'!$C$2:$C$613,MATCH(Offsets!$A8&amp;Offsets!BA$1,'ORD Points'!$A$2:$A$613,0))</f>
        <v>-18.75</v>
      </c>
      <c r="BB8" s="31">
        <f>INDEX('ORD Points'!$C$2:$C$613,MATCH(Offsets!$A8&amp;Offsets!BB$1,'ORD Points'!$A$2:$A$613,0))</f>
        <v>-18.75</v>
      </c>
      <c r="BC8" s="31">
        <f>INDEX('ORD Points'!$C$2:$C$613,MATCH(Offsets!$A8&amp;Offsets!BC$1,'ORD Points'!$A$2:$A$613,0))</f>
        <v>-19.167000000000002</v>
      </c>
      <c r="BD8" s="31">
        <f>INDEX('ORD Points'!$C$2:$C$613,MATCH(Offsets!$A8&amp;Offsets!BD$1,'ORD Points'!$A$2:$A$613,0))</f>
        <v>-19.309000000000001</v>
      </c>
      <c r="BE8" s="31">
        <f>INDEX('ORD Points'!$C$2:$C$613,MATCH(Offsets!$A8&amp;Offsets!BE$1,'ORD Points'!$A$2:$A$613,0))</f>
        <v>-19.550999999999998</v>
      </c>
      <c r="BF8" s="31">
        <f>INDEX('ORD Points'!$C$2:$C$613,MATCH(Offsets!$A8&amp;Offsets!BF$1,'ORD Points'!$A$2:$A$613,0))</f>
        <v>-19.722999999999999</v>
      </c>
      <c r="BG8" s="31">
        <f>INDEX('ORD Points'!$C$2:$C$613,MATCH(Offsets!$A8&amp;Offsets!BG$1,'ORD Points'!$A$2:$A$613,0))</f>
        <v>-19.321000000000002</v>
      </c>
      <c r="BH8" s="31">
        <f>INDEX('ORD Points'!$C$2:$C$613,MATCH(Offsets!$A8&amp;Offsets!BH$1,'ORD Points'!$A$2:$A$613,0))</f>
        <v>-19.106999999999999</v>
      </c>
      <c r="BI8" s="31">
        <f>INDEX('ORD Points'!$C$2:$C$613,MATCH(Offsets!$A8&amp;Offsets!BI$1,'ORD Points'!$A$2:$A$613,0))</f>
        <v>-18.515999999999998</v>
      </c>
      <c r="BJ8" s="31">
        <f>INDEX('ORD Points'!$C$2:$C$613,MATCH(Offsets!$A8&amp;Offsets!BJ$1,'ORD Points'!$A$2:$A$613,0))</f>
        <v>-18.021999999999998</v>
      </c>
      <c r="BK8" s="31">
        <f>INDEX('ORD Points'!$C$2:$C$613,MATCH(Offsets!$A8&amp;Offsets!BK$1,'ORD Points'!$A$2:$A$613,0))</f>
        <v>-18.966000000000001</v>
      </c>
      <c r="BL8" s="31">
        <f>INDEX('ORD Points'!$C$2:$C$613,MATCH(Offsets!$A8&amp;Offsets!BL$1,'ORD Points'!$A$2:$A$613,0))</f>
        <v>-19.332000000000001</v>
      </c>
      <c r="BM8" s="31">
        <f>INDEX('ORD Points'!$C$2:$C$613,MATCH(Offsets!$A8&amp;Offsets!BM$1,'ORD Points'!$A$2:$A$613,0))</f>
        <v>-19.119</v>
      </c>
      <c r="BN8" s="31">
        <f>INDEX('ORD Points'!$C$2:$C$613,MATCH(Offsets!$A8&amp;Offsets!BN$1,'ORD Points'!$A$2:$A$613,0))</f>
        <v>-18.006</v>
      </c>
      <c r="BO8" s="31">
        <f>INDEX('ORD Points'!$C$2:$C$613,MATCH(Offsets!$A8&amp;Offsets!BO$1,'ORD Points'!$A$2:$A$613,0))</f>
        <v>-17.904</v>
      </c>
      <c r="BP8" s="144"/>
      <c r="BQ8" s="144"/>
      <c r="BR8" s="30"/>
      <c r="BS8" s="30"/>
      <c r="BT8" s="30"/>
      <c r="BU8" s="30"/>
      <c r="BV8" s="50"/>
    </row>
    <row r="9" spans="1:74" ht="15" customHeight="1" x14ac:dyDescent="0.25">
      <c r="A9" s="116" t="s">
        <v>101</v>
      </c>
      <c r="B9" s="124" t="s">
        <v>70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>
        <f>INDEX('ORD Points'!$C$2:$C$613,MATCH(Offsets!$A9&amp;Offsets!BC$1,'ORD Points'!$A$2:$A$613,0))</f>
        <v>-15.378</v>
      </c>
      <c r="BD9" s="31">
        <f>INDEX('ORD Points'!$C$2:$C$613,MATCH(Offsets!$A9&amp;Offsets!BD$1,'ORD Points'!$A$2:$A$613,0))</f>
        <v>-15.425000000000001</v>
      </c>
      <c r="BE9" s="31">
        <f>INDEX('ORD Points'!$C$2:$C$613,MATCH(Offsets!$A9&amp;Offsets!BE$1,'ORD Points'!$A$2:$A$613,0))</f>
        <v>-15.507999999999999</v>
      </c>
      <c r="BF9" s="31">
        <f>INDEX('ORD Points'!$C$2:$C$613,MATCH(Offsets!$A9&amp;Offsets!BF$1,'ORD Points'!$A$2:$A$613,0))</f>
        <v>-15.474</v>
      </c>
      <c r="BG9" s="31">
        <f>INDEX('ORD Points'!$C$2:$C$613,MATCH(Offsets!$A9&amp;Offsets!BG$1,'ORD Points'!$A$2:$A$613,0))</f>
        <v>-14.717000000000001</v>
      </c>
      <c r="BH9" s="31">
        <f>INDEX('ORD Points'!$C$2:$C$613,MATCH(Offsets!$A9&amp;Offsets!BH$1,'ORD Points'!$A$2:$A$613,0))</f>
        <v>-14.423999999999999</v>
      </c>
      <c r="BI9" s="31">
        <f>INDEX('ORD Points'!$C$2:$C$613,MATCH(Offsets!$A9&amp;Offsets!BI$1,'ORD Points'!$A$2:$A$613,0))</f>
        <v>-13.673</v>
      </c>
      <c r="BJ9" s="31">
        <f>INDEX('ORD Points'!$C$2:$C$613,MATCH(Offsets!$A9&amp;Offsets!BJ$1,'ORD Points'!$A$2:$A$613,0))</f>
        <v>-13.074999999999999</v>
      </c>
      <c r="BK9" s="31">
        <f>INDEX('ORD Points'!$C$2:$C$613,MATCH(Offsets!$A9&amp;Offsets!BK$1,'ORD Points'!$A$2:$A$613,0))</f>
        <v>-12.930999999999999</v>
      </c>
      <c r="BL9" s="31">
        <f>INDEX('ORD Points'!$C$2:$C$613,MATCH(Offsets!$A9&amp;Offsets!BL$1,'ORD Points'!$A$2:$A$613,0))</f>
        <v>-12.231999999999999</v>
      </c>
      <c r="BM9" s="31">
        <f>INDEX('ORD Points'!$C$2:$C$613,MATCH(Offsets!$A9&amp;Offsets!BM$1,'ORD Points'!$A$2:$A$613,0))</f>
        <v>-10.981</v>
      </c>
      <c r="BN9" s="31">
        <f>INDEX('ORD Points'!$C$2:$C$613,MATCH(Offsets!$A9&amp;Offsets!BN$1,'ORD Points'!$A$2:$A$613,0))</f>
        <v>-9.0020000000000007</v>
      </c>
      <c r="BO9" s="31">
        <f>INDEX('ORD Points'!$C$2:$C$613,MATCH(Offsets!$A9&amp;Offsets!BO$1,'ORD Points'!$A$2:$A$613,0))</f>
        <v>-8.8629999999999995</v>
      </c>
      <c r="BP9" s="144"/>
      <c r="BQ9" s="144"/>
      <c r="BR9" s="30"/>
      <c r="BS9" s="30"/>
      <c r="BT9" s="30"/>
      <c r="BU9" s="30"/>
      <c r="BV9" s="50"/>
    </row>
    <row r="10" spans="1:74" ht="15" customHeight="1" x14ac:dyDescent="0.25">
      <c r="A10" s="116" t="s">
        <v>102</v>
      </c>
      <c r="B10" s="124" t="s">
        <v>67</v>
      </c>
      <c r="C10" s="31">
        <f>INDEX('ORD Points'!$C$2:$C$613,MATCH(Offsets!$A10&amp;Offsets!C$1,'ORD Points'!$A$2:$A$613,0))</f>
        <v>-11.259</v>
      </c>
      <c r="D10" s="31">
        <f>INDEX('ORD Points'!$C$2:$C$613,MATCH(Offsets!$A10&amp;Offsets!D$1,'ORD Points'!$A$2:$A$613,0))</f>
        <v>-11.233000000000001</v>
      </c>
      <c r="E10" s="31">
        <f>INDEX('ORD Points'!$C$2:$C$613,MATCH(Offsets!$A10&amp;Offsets!E$1,'ORD Points'!$A$2:$A$613,0))</f>
        <v>-11.223000000000001</v>
      </c>
      <c r="F10" s="31">
        <f>INDEX('ORD Points'!$C$2:$C$613,MATCH(Offsets!$A10&amp;Offsets!F$1,'ORD Points'!$A$2:$A$613,0))</f>
        <v>-10.967000000000001</v>
      </c>
      <c r="G10" s="31">
        <f>INDEX('ORD Points'!$C$2:$C$613,MATCH(Offsets!$A10&amp;Offsets!G$1,'ORD Points'!$A$2:$A$613,0))</f>
        <v>-10.291</v>
      </c>
      <c r="H10" s="31">
        <f>INDEX('ORD Points'!$C$2:$C$613,MATCH(Offsets!$A10&amp;Offsets!H$1,'ORD Points'!$A$2:$A$613,0))</f>
        <v>-9.9879999999999995</v>
      </c>
      <c r="I10" s="31">
        <f>INDEX('ORD Points'!$C$2:$C$613,MATCH(Offsets!$A10&amp;Offsets!I$1,'ORD Points'!$A$2:$A$613,0))</f>
        <v>-10.055999999999999</v>
      </c>
      <c r="J10" s="31">
        <f>INDEX('ORD Points'!$C$2:$C$613,MATCH(Offsets!$A10&amp;Offsets!J$1,'ORD Points'!$A$2:$A$613,0))</f>
        <v>-10.497</v>
      </c>
      <c r="K10" s="31">
        <f>INDEX('ORD Points'!$C$2:$C$613,MATCH(Offsets!$A10&amp;Offsets!K$1,'ORD Points'!$A$2:$A$613,0))</f>
        <v>-10.095000000000001</v>
      </c>
      <c r="L10" s="31">
        <f>INDEX('ORD Points'!$C$2:$C$613,MATCH(Offsets!$A10&amp;Offsets!L$1,'ORD Points'!$A$2:$A$613,0))</f>
        <v>-10.002000000000001</v>
      </c>
      <c r="M10" s="31">
        <f>INDEX('ORD Points'!$C$2:$C$613,MATCH(Offsets!$A10&amp;Offsets!M$1,'ORD Points'!$A$2:$A$613,0))</f>
        <v>-9.8789999999999996</v>
      </c>
      <c r="N10" s="31">
        <f>INDEX('ORD Points'!$C$2:$C$613,MATCH(Offsets!$A10&amp;Offsets!N$1,'ORD Points'!$A$2:$A$613,0))</f>
        <v>-10.128</v>
      </c>
      <c r="O10" s="31">
        <f>INDEX('ORD Points'!$C$2:$C$613,MATCH(Offsets!$A10&amp;Offsets!O$1,'ORD Points'!$A$2:$A$613,0))</f>
        <v>-10.254</v>
      </c>
      <c r="P10" s="31">
        <f>INDEX('ORD Points'!$C$2:$C$613,MATCH(Offsets!$A10&amp;Offsets!P$1,'ORD Points'!$A$2:$A$613,0))</f>
        <v>-10.749000000000001</v>
      </c>
      <c r="Q10" s="31">
        <f>INDEX('ORD Points'!$C$2:$C$613,MATCH(Offsets!$A10&amp;Offsets!Q$1,'ORD Points'!$A$2:$A$613,0))</f>
        <v>-10.066000000000001</v>
      </c>
      <c r="R10" s="31">
        <f>INDEX('ORD Points'!$C$2:$C$613,MATCH(Offsets!$A10&amp;Offsets!R$1,'ORD Points'!$A$2:$A$613,0))</f>
        <v>-9.7560000000000002</v>
      </c>
      <c r="S10" s="31">
        <f>INDEX('ORD Points'!$C$2:$C$613,MATCH(Offsets!$A10&amp;Offsets!S$1,'ORD Points'!$A$2:$A$613,0))</f>
        <v>-9.8170000000000002</v>
      </c>
      <c r="T10" s="31">
        <f>INDEX('ORD Points'!$C$2:$C$613,MATCH(Offsets!$A10&amp;Offsets!T$1,'ORD Points'!$A$2:$A$613,0))</f>
        <v>-9.8949999999999996</v>
      </c>
      <c r="U10" s="31">
        <f>INDEX('ORD Points'!$C$2:$C$613,MATCH(Offsets!$A10&amp;Offsets!U$1,'ORD Points'!$A$2:$A$613,0))</f>
        <v>-10.208</v>
      </c>
      <c r="V10" s="31">
        <f>INDEX('ORD Points'!$C$2:$C$613,MATCH(Offsets!$A10&amp;Offsets!V$1,'ORD Points'!$A$2:$A$613,0))</f>
        <v>-10.25</v>
      </c>
      <c r="W10" s="31">
        <f>INDEX('ORD Points'!$C$2:$C$613,MATCH(Offsets!$A10&amp;Offsets!W$1,'ORD Points'!$A$2:$A$613,0))</f>
        <v>-10.25</v>
      </c>
      <c r="X10" s="31">
        <f>INDEX('ORD Points'!$C$2:$C$613,MATCH(Offsets!$A10&amp;Offsets!X$1,'ORD Points'!$A$2:$A$613,0))</f>
        <v>-10.25</v>
      </c>
      <c r="Y10" s="31">
        <f>INDEX('ORD Points'!$C$2:$C$613,MATCH(Offsets!$A10&amp;Offsets!Y$1,'ORD Points'!$A$2:$A$613,0))</f>
        <v>-10.25</v>
      </c>
      <c r="Z10" s="31">
        <f>INDEX('ORD Points'!$C$2:$C$613,MATCH(Offsets!$A10&amp;Offsets!Z$1,'ORD Points'!$A$2:$A$613,0))</f>
        <v>-10.25</v>
      </c>
      <c r="AA10" s="31">
        <f>INDEX('ORD Points'!$C$2:$C$613,MATCH(Offsets!$A10&amp;Offsets!AA$1,'ORD Points'!$A$2:$A$613,0))</f>
        <v>-10.25</v>
      </c>
      <c r="AB10" s="31">
        <f>INDEX('ORD Points'!$C$2:$C$613,MATCH(Offsets!$A10&amp;Offsets!AB$1,'ORD Points'!$A$2:$A$613,0))</f>
        <v>-10.25</v>
      </c>
      <c r="AC10" s="31">
        <f>INDEX('ORD Points'!$C$2:$C$613,MATCH(Offsets!$A10&amp;Offsets!AC$1,'ORD Points'!$A$2:$A$613,0))</f>
        <v>-10.25</v>
      </c>
      <c r="AD10" s="31">
        <f>INDEX('ORD Points'!$C$2:$C$613,MATCH(Offsets!$A10&amp;Offsets!AD$1,'ORD Points'!$A$2:$A$613,0))</f>
        <v>-10.25</v>
      </c>
      <c r="AE10" s="31">
        <f>INDEX('ORD Points'!$C$2:$C$613,MATCH(Offsets!$A10&amp;Offsets!AE$1,'ORD Points'!$A$2:$A$613,0))</f>
        <v>-10.25</v>
      </c>
      <c r="AF10" s="31">
        <f>INDEX('ORD Points'!$C$2:$C$613,MATCH(Offsets!$A10&amp;Offsets!AF$1,'ORD Points'!$A$2:$A$613,0))</f>
        <v>-10.25</v>
      </c>
      <c r="AG10" s="31">
        <f>INDEX('ORD Points'!$C$2:$C$613,MATCH(Offsets!$A10&amp;Offsets!AG$1,'ORD Points'!$A$2:$A$613,0))</f>
        <v>-10.25</v>
      </c>
      <c r="AH10" s="31">
        <f>INDEX('ORD Points'!$C$2:$C$613,MATCH(Offsets!$A10&amp;Offsets!AH$1,'ORD Points'!$A$2:$A$613,0))</f>
        <v>-10.25</v>
      </c>
      <c r="AI10" s="31">
        <f>INDEX('ORD Points'!$C$2:$C$613,MATCH(Offsets!$A10&amp;Offsets!AI$1,'ORD Points'!$A$2:$A$613,0))</f>
        <v>-10.25</v>
      </c>
      <c r="AJ10" s="31">
        <f>INDEX('ORD Points'!$C$2:$C$613,MATCH(Offsets!$A10&amp;Offsets!AJ$1,'ORD Points'!$A$2:$A$613,0))</f>
        <v>-10.25</v>
      </c>
      <c r="AK10" s="31">
        <f>INDEX('ORD Points'!$C$2:$C$613,MATCH(Offsets!$A10&amp;Offsets!AK$1,'ORD Points'!$A$2:$A$613,0))</f>
        <v>-10.25</v>
      </c>
      <c r="AL10" s="31">
        <f>INDEX('ORD Points'!$C$2:$C$613,MATCH(Offsets!$A10&amp;Offsets!AL$1,'ORD Points'!$A$2:$A$613,0))</f>
        <v>-10.25</v>
      </c>
      <c r="AM10" s="31">
        <f>INDEX('ORD Points'!$C$2:$C$613,MATCH(Offsets!$A10&amp;Offsets!AM$1,'ORD Points'!$A$2:$A$613,0))</f>
        <v>-10.25</v>
      </c>
      <c r="AN10" s="31">
        <f>INDEX('ORD Points'!$C$2:$C$613,MATCH(Offsets!$A10&amp;Offsets!AN$1,'ORD Points'!$A$2:$A$613,0))</f>
        <v>-10.25</v>
      </c>
      <c r="AO10" s="31">
        <f>INDEX('ORD Points'!$C$2:$C$613,MATCH(Offsets!$A10&amp;Offsets!AO$1,'ORD Points'!$A$2:$A$613,0))</f>
        <v>-10.25</v>
      </c>
      <c r="AP10" s="31">
        <f>INDEX('ORD Points'!$C$2:$C$613,MATCH(Offsets!$A10&amp;Offsets!AP$1,'ORD Points'!$A$2:$A$613,0))</f>
        <v>-10.25</v>
      </c>
      <c r="AQ10" s="31">
        <f>INDEX('ORD Points'!$C$2:$C$613,MATCH(Offsets!$A10&amp;Offsets!AQ$1,'ORD Points'!$A$2:$A$613,0))</f>
        <v>-10.25</v>
      </c>
      <c r="AR10" s="31">
        <f>INDEX('ORD Points'!$C$2:$C$613,MATCH(Offsets!$A10&amp;Offsets!AR$1,'ORD Points'!$A$2:$A$613,0))</f>
        <v>-10.25</v>
      </c>
      <c r="AS10" s="31">
        <f>INDEX('ORD Points'!$C$2:$C$613,MATCH(Offsets!$A10&amp;Offsets!AS$1,'ORD Points'!$A$2:$A$613,0))</f>
        <v>-10.25</v>
      </c>
      <c r="AT10" s="31">
        <f>INDEX('ORD Points'!$C$2:$C$613,MATCH(Offsets!$A10&amp;Offsets!AT$1,'ORD Points'!$A$2:$A$613,0))</f>
        <v>-10.25</v>
      </c>
      <c r="AU10" s="31">
        <f>INDEX('ORD Points'!$C$2:$C$613,MATCH(Offsets!$A10&amp;Offsets!AU$1,'ORD Points'!$A$2:$A$613,0))</f>
        <v>-10.25</v>
      </c>
      <c r="AV10" s="31">
        <f>INDEX('ORD Points'!$C$2:$C$613,MATCH(Offsets!$A10&amp;Offsets!AV$1,'ORD Points'!$A$2:$A$613,0))</f>
        <v>-10.25</v>
      </c>
      <c r="AW10" s="31">
        <f>INDEX('ORD Points'!$C$2:$C$613,MATCH(Offsets!$A10&amp;Offsets!AW$1,'ORD Points'!$A$2:$A$613,0))</f>
        <v>-10.25</v>
      </c>
      <c r="AX10" s="31">
        <f>INDEX('ORD Points'!$C$2:$C$613,MATCH(Offsets!$A10&amp;Offsets!AX$1,'ORD Points'!$A$2:$A$613,0))</f>
        <v>-10.25</v>
      </c>
      <c r="AY10" s="31">
        <f>INDEX('ORD Points'!$C$2:$C$613,MATCH(Offsets!$A10&amp;Offsets!AY$1,'ORD Points'!$A$2:$A$613,0))</f>
        <v>-10.25</v>
      </c>
      <c r="AZ10" s="31">
        <f>INDEX('ORD Points'!$C$2:$C$613,MATCH(Offsets!$A10&amp;Offsets!AZ$1,'ORD Points'!$A$2:$A$613,0))</f>
        <v>-10.25</v>
      </c>
      <c r="BA10" s="31">
        <f>INDEX('ORD Points'!$C$2:$C$613,MATCH(Offsets!$A10&amp;Offsets!BA$1,'ORD Points'!$A$2:$A$613,0))</f>
        <v>-10.25</v>
      </c>
      <c r="BB10" s="31">
        <f>INDEX('ORD Points'!$C$2:$C$613,MATCH(Offsets!$A10&amp;Offsets!BB$1,'ORD Points'!$A$2:$A$613,0))</f>
        <v>-10.25</v>
      </c>
      <c r="BC10" s="31">
        <f>INDEX('ORD Points'!$C$2:$C$613,MATCH(Offsets!$A10&amp;Offsets!BC$1,'ORD Points'!$A$2:$A$613,0))</f>
        <v>-10.395</v>
      </c>
      <c r="BD10" s="31">
        <f>INDEX('ORD Points'!$C$2:$C$613,MATCH(Offsets!$A10&amp;Offsets!BD$1,'ORD Points'!$A$2:$A$613,0))</f>
        <v>-10.441000000000001</v>
      </c>
      <c r="BE10" s="31">
        <f>INDEX('ORD Points'!$C$2:$C$613,MATCH(Offsets!$A10&amp;Offsets!BE$1,'ORD Points'!$A$2:$A$613,0))</f>
        <v>-10.523999999999999</v>
      </c>
      <c r="BF10" s="31">
        <f>INDEX('ORD Points'!$C$2:$C$613,MATCH(Offsets!$A10&amp;Offsets!BF$1,'ORD Points'!$A$2:$A$613,0))</f>
        <v>-10.491</v>
      </c>
      <c r="BG10" s="31">
        <f>INDEX('ORD Points'!$C$2:$C$613,MATCH(Offsets!$A10&amp;Offsets!BG$1,'ORD Points'!$A$2:$A$613,0))</f>
        <v>-9.7449999999999992</v>
      </c>
      <c r="BH10" s="31">
        <f>INDEX('ORD Points'!$C$2:$C$613,MATCH(Offsets!$A10&amp;Offsets!BH$1,'ORD Points'!$A$2:$A$613,0))</f>
        <v>-9.4559999999999995</v>
      </c>
      <c r="BI10" s="31">
        <f>INDEX('ORD Points'!$C$2:$C$613,MATCH(Offsets!$A10&amp;Offsets!BI$1,'ORD Points'!$A$2:$A$613,0))</f>
        <v>-8.7159999999999993</v>
      </c>
      <c r="BJ10" s="31">
        <f>INDEX('ORD Points'!$C$2:$C$613,MATCH(Offsets!$A10&amp;Offsets!BJ$1,'ORD Points'!$A$2:$A$613,0))</f>
        <v>-8.1259999999999994</v>
      </c>
      <c r="BK10" s="31">
        <f>INDEX('ORD Points'!$C$2:$C$613,MATCH(Offsets!$A10&amp;Offsets!BK$1,'ORD Points'!$A$2:$A$613,0))</f>
        <v>-6.891</v>
      </c>
      <c r="BL10" s="31">
        <f>INDEX('ORD Points'!$C$2:$C$613,MATCH(Offsets!$A10&amp;Offsets!BL$1,'ORD Points'!$A$2:$A$613,0))</f>
        <v>-5.1189999999999998</v>
      </c>
      <c r="BM10" s="31">
        <f>INDEX('ORD Points'!$C$2:$C$613,MATCH(Offsets!$A10&amp;Offsets!BM$1,'ORD Points'!$A$2:$A$613,0))</f>
        <v>-2.827</v>
      </c>
      <c r="BN10" s="31">
        <f>INDEX('ORD Points'!$C$2:$C$613,MATCH(Offsets!$A10&amp;Offsets!BN$1,'ORD Points'!$A$2:$A$613,0))</f>
        <v>6.8000000000000005E-2</v>
      </c>
      <c r="BO10" s="31">
        <f>INDEX('ORD Points'!$C$2:$C$613,MATCH(Offsets!$A10&amp;Offsets!BO$1,'ORD Points'!$A$2:$A$613,0))</f>
        <v>0.246</v>
      </c>
      <c r="BP10" s="144"/>
      <c r="BQ10" s="144"/>
      <c r="BR10" s="30"/>
      <c r="BS10" s="30"/>
      <c r="BT10" s="30"/>
      <c r="BU10" s="30"/>
      <c r="BV10" s="50"/>
    </row>
    <row r="11" spans="1:74" ht="15" customHeight="1" x14ac:dyDescent="0.25">
      <c r="A11" s="116" t="s">
        <v>103</v>
      </c>
      <c r="B11" s="124" t="s">
        <v>68</v>
      </c>
      <c r="C11" s="31">
        <f>INDEX('ORD Points'!$C$2:$C$613,MATCH(Offsets!$A11&amp;Offsets!C$1,'ORD Points'!$A$2:$A$613,0))</f>
        <v>-2.5030000000000001</v>
      </c>
      <c r="D11" s="31">
        <f>INDEX('ORD Points'!$C$2:$C$613,MATCH(Offsets!$A11&amp;Offsets!D$1,'ORD Points'!$A$2:$A$613,0))</f>
        <v>-2.4790000000000001</v>
      </c>
      <c r="E11" s="31">
        <f>INDEX('ORD Points'!$C$2:$C$613,MATCH(Offsets!$A11&amp;Offsets!E$1,'ORD Points'!$A$2:$A$613,0))</f>
        <v>-2.4700000000000002</v>
      </c>
      <c r="F11" s="31">
        <f>INDEX('ORD Points'!$C$2:$C$613,MATCH(Offsets!$A11&amp;Offsets!F$1,'ORD Points'!$A$2:$A$613,0))</f>
        <v>-2.23</v>
      </c>
      <c r="G11" s="31">
        <f>INDEX('ORD Points'!$C$2:$C$613,MATCH(Offsets!$A11&amp;Offsets!G$1,'ORD Points'!$A$2:$A$613,0))</f>
        <v>-1.6180000000000001</v>
      </c>
      <c r="H11" s="31">
        <f>INDEX('ORD Points'!$C$2:$C$613,MATCH(Offsets!$A11&amp;Offsets!H$1,'ORD Points'!$A$2:$A$613,0))</f>
        <v>-1.3759999999999999</v>
      </c>
      <c r="I11" s="31">
        <f>INDEX('ORD Points'!$C$2:$C$613,MATCH(Offsets!$A11&amp;Offsets!I$1,'ORD Points'!$A$2:$A$613,0))</f>
        <v>-1.502</v>
      </c>
      <c r="J11" s="31">
        <f>INDEX('ORD Points'!$C$2:$C$613,MATCH(Offsets!$A11&amp;Offsets!J$1,'ORD Points'!$A$2:$A$613,0))</f>
        <v>-1.9970000000000001</v>
      </c>
      <c r="K11" s="31">
        <f>INDEX('ORD Points'!$C$2:$C$613,MATCH(Offsets!$A11&amp;Offsets!K$1,'ORD Points'!$A$2:$A$613,0))</f>
        <v>-1.597</v>
      </c>
      <c r="L11" s="31">
        <f>INDEX('ORD Points'!$C$2:$C$613,MATCH(Offsets!$A11&amp;Offsets!L$1,'ORD Points'!$A$2:$A$613,0))</f>
        <v>-1.5069999999999999</v>
      </c>
      <c r="M11" s="31">
        <f>INDEX('ORD Points'!$C$2:$C$613,MATCH(Offsets!$A11&amp;Offsets!M$1,'ORD Points'!$A$2:$A$613,0))</f>
        <v>-1.385</v>
      </c>
      <c r="N11" s="31">
        <f>INDEX('ORD Points'!$C$2:$C$613,MATCH(Offsets!$A11&amp;Offsets!N$1,'ORD Points'!$A$2:$A$613,0))</f>
        <v>-1.633</v>
      </c>
      <c r="O11" s="31">
        <f>INDEX('ORD Points'!$C$2:$C$613,MATCH(Offsets!$A11&amp;Offsets!O$1,'ORD Points'!$A$2:$A$613,0))</f>
        <v>-1.754</v>
      </c>
      <c r="P11" s="31">
        <f>INDEX('ORD Points'!$C$2:$C$613,MATCH(Offsets!$A11&amp;Offsets!P$1,'ORD Points'!$A$2:$A$613,0))</f>
        <v>-2.2490000000000001</v>
      </c>
      <c r="Q11" s="31">
        <f>INDEX('ORD Points'!$C$2:$C$613,MATCH(Offsets!$A11&amp;Offsets!Q$1,'ORD Points'!$A$2:$A$613,0))</f>
        <v>-1.571</v>
      </c>
      <c r="R11" s="31">
        <f>INDEX('ORD Points'!$C$2:$C$613,MATCH(Offsets!$A11&amp;Offsets!R$1,'ORD Points'!$A$2:$A$613,0))</f>
        <v>-1.262</v>
      </c>
      <c r="S11" s="31">
        <f>INDEX('ORD Points'!$C$2:$C$613,MATCH(Offsets!$A11&amp;Offsets!S$1,'ORD Points'!$A$2:$A$613,0))</f>
        <v>-1.3220000000000001</v>
      </c>
      <c r="T11" s="31">
        <f>INDEX('ORD Points'!$C$2:$C$613,MATCH(Offsets!$A11&amp;Offsets!T$1,'ORD Points'!$A$2:$A$613,0))</f>
        <v>-1.3959999999999999</v>
      </c>
      <c r="U11" s="31">
        <f>INDEX('ORD Points'!$C$2:$C$613,MATCH(Offsets!$A11&amp;Offsets!U$1,'ORD Points'!$A$2:$A$613,0))</f>
        <v>-1.708</v>
      </c>
      <c r="V11" s="31">
        <f>INDEX('ORD Points'!$C$2:$C$613,MATCH(Offsets!$A11&amp;Offsets!V$1,'ORD Points'!$A$2:$A$613,0))</f>
        <v>-1.75</v>
      </c>
      <c r="W11" s="31">
        <f>INDEX('ORD Points'!$C$2:$C$613,MATCH(Offsets!$A11&amp;Offsets!W$1,'ORD Points'!$A$2:$A$613,0))</f>
        <v>-1.75</v>
      </c>
      <c r="X11" s="31">
        <f>INDEX('ORD Points'!$C$2:$C$613,MATCH(Offsets!$A11&amp;Offsets!X$1,'ORD Points'!$A$2:$A$613,0))</f>
        <v>-1.75</v>
      </c>
      <c r="Y11" s="31">
        <f>INDEX('ORD Points'!$C$2:$C$613,MATCH(Offsets!$A11&amp;Offsets!Y$1,'ORD Points'!$A$2:$A$613,0))</f>
        <v>-1.75</v>
      </c>
      <c r="Z11" s="31">
        <f>INDEX('ORD Points'!$C$2:$C$613,MATCH(Offsets!$A11&amp;Offsets!Z$1,'ORD Points'!$A$2:$A$613,0))</f>
        <v>-1.75</v>
      </c>
      <c r="AA11" s="31">
        <f>INDEX('ORD Points'!$C$2:$C$613,MATCH(Offsets!$A11&amp;Offsets!AA$1,'ORD Points'!$A$2:$A$613,0))</f>
        <v>-1.75</v>
      </c>
      <c r="AB11" s="31">
        <f>INDEX('ORD Points'!$C$2:$C$613,MATCH(Offsets!$A11&amp;Offsets!AB$1,'ORD Points'!$A$2:$A$613,0))</f>
        <v>-1.75</v>
      </c>
      <c r="AC11" s="31">
        <f>INDEX('ORD Points'!$C$2:$C$613,MATCH(Offsets!$A11&amp;Offsets!AC$1,'ORD Points'!$A$2:$A$613,0))</f>
        <v>-1.75</v>
      </c>
      <c r="AD11" s="31">
        <f>INDEX('ORD Points'!$C$2:$C$613,MATCH(Offsets!$A11&amp;Offsets!AD$1,'ORD Points'!$A$2:$A$613,0))</f>
        <v>-1.75</v>
      </c>
      <c r="AE11" s="31">
        <f>INDEX('ORD Points'!$C$2:$C$613,MATCH(Offsets!$A11&amp;Offsets!AE$1,'ORD Points'!$A$2:$A$613,0))</f>
        <v>-1.75</v>
      </c>
      <c r="AF11" s="31">
        <f>INDEX('ORD Points'!$C$2:$C$613,MATCH(Offsets!$A11&amp;Offsets!AF$1,'ORD Points'!$A$2:$A$613,0))</f>
        <v>-1.75</v>
      </c>
      <c r="AG11" s="31">
        <f>INDEX('ORD Points'!$C$2:$C$613,MATCH(Offsets!$A11&amp;Offsets!AG$1,'ORD Points'!$A$2:$A$613,0))</f>
        <v>-1.75</v>
      </c>
      <c r="AH11" s="31">
        <f>INDEX('ORD Points'!$C$2:$C$613,MATCH(Offsets!$A11&amp;Offsets!AH$1,'ORD Points'!$A$2:$A$613,0))</f>
        <v>-1.75</v>
      </c>
      <c r="AI11" s="31">
        <f>INDEX('ORD Points'!$C$2:$C$613,MATCH(Offsets!$A11&amp;Offsets!AI$1,'ORD Points'!$A$2:$A$613,0))</f>
        <v>-1.75</v>
      </c>
      <c r="AJ11" s="31">
        <f>INDEX('ORD Points'!$C$2:$C$613,MATCH(Offsets!$A11&amp;Offsets!AJ$1,'ORD Points'!$A$2:$A$613,0))</f>
        <v>-1.75</v>
      </c>
      <c r="AK11" s="31">
        <f>INDEX('ORD Points'!$C$2:$C$613,MATCH(Offsets!$A11&amp;Offsets!AK$1,'ORD Points'!$A$2:$A$613,0))</f>
        <v>-1.75</v>
      </c>
      <c r="AL11" s="31">
        <f>INDEX('ORD Points'!$C$2:$C$613,MATCH(Offsets!$A11&amp;Offsets!AL$1,'ORD Points'!$A$2:$A$613,0))</f>
        <v>-1.75</v>
      </c>
      <c r="AM11" s="31">
        <f>INDEX('ORD Points'!$C$2:$C$613,MATCH(Offsets!$A11&amp;Offsets!AM$1,'ORD Points'!$A$2:$A$613,0))</f>
        <v>-1.75</v>
      </c>
      <c r="AN11" s="31">
        <f>INDEX('ORD Points'!$C$2:$C$613,MATCH(Offsets!$A11&amp;Offsets!AN$1,'ORD Points'!$A$2:$A$613,0))</f>
        <v>-1.75</v>
      </c>
      <c r="AO11" s="31">
        <f>INDEX('ORD Points'!$C$2:$C$613,MATCH(Offsets!$A11&amp;Offsets!AO$1,'ORD Points'!$A$2:$A$613,0))</f>
        <v>-1.75</v>
      </c>
      <c r="AP11" s="31">
        <f>INDEX('ORD Points'!$C$2:$C$613,MATCH(Offsets!$A11&amp;Offsets!AP$1,'ORD Points'!$A$2:$A$613,0))</f>
        <v>-1.75</v>
      </c>
      <c r="AQ11" s="31">
        <f>INDEX('ORD Points'!$C$2:$C$613,MATCH(Offsets!$A11&amp;Offsets!AQ$1,'ORD Points'!$A$2:$A$613,0))</f>
        <v>-1.75</v>
      </c>
      <c r="AR11" s="31">
        <f>INDEX('ORD Points'!$C$2:$C$613,MATCH(Offsets!$A11&amp;Offsets!AR$1,'ORD Points'!$A$2:$A$613,0))</f>
        <v>-1.75</v>
      </c>
      <c r="AS11" s="31">
        <f>INDEX('ORD Points'!$C$2:$C$613,MATCH(Offsets!$A11&amp;Offsets!AS$1,'ORD Points'!$A$2:$A$613,0))</f>
        <v>-1.75</v>
      </c>
      <c r="AT11" s="31">
        <f>INDEX('ORD Points'!$C$2:$C$613,MATCH(Offsets!$A11&amp;Offsets!AT$1,'ORD Points'!$A$2:$A$613,0))</f>
        <v>-1.75</v>
      </c>
      <c r="AU11" s="31">
        <f>INDEX('ORD Points'!$C$2:$C$613,MATCH(Offsets!$A11&amp;Offsets!AU$1,'ORD Points'!$A$2:$A$613,0))</f>
        <v>-1.75</v>
      </c>
      <c r="AV11" s="31">
        <f>INDEX('ORD Points'!$C$2:$C$613,MATCH(Offsets!$A11&amp;Offsets!AV$1,'ORD Points'!$A$2:$A$613,0))</f>
        <v>-1.75</v>
      </c>
      <c r="AW11" s="31">
        <f>INDEX('ORD Points'!$C$2:$C$613,MATCH(Offsets!$A11&amp;Offsets!AW$1,'ORD Points'!$A$2:$A$613,0))</f>
        <v>-1.75</v>
      </c>
      <c r="AX11" s="31">
        <f>INDEX('ORD Points'!$C$2:$C$613,MATCH(Offsets!$A11&amp;Offsets!AX$1,'ORD Points'!$A$2:$A$613,0))</f>
        <v>-1.75</v>
      </c>
      <c r="AY11" s="31">
        <f>INDEX('ORD Points'!$C$2:$C$613,MATCH(Offsets!$A11&amp;Offsets!AY$1,'ORD Points'!$A$2:$A$613,0))</f>
        <v>-1.75</v>
      </c>
      <c r="AZ11" s="31">
        <f>INDEX('ORD Points'!$C$2:$C$613,MATCH(Offsets!$A11&amp;Offsets!AZ$1,'ORD Points'!$A$2:$A$613,0))</f>
        <v>-1.75</v>
      </c>
      <c r="BA11" s="31">
        <f>INDEX('ORD Points'!$C$2:$C$613,MATCH(Offsets!$A11&amp;Offsets!BA$1,'ORD Points'!$A$2:$A$613,0))</f>
        <v>-1.75</v>
      </c>
      <c r="BB11" s="31">
        <f>INDEX('ORD Points'!$C$2:$C$613,MATCH(Offsets!$A11&amp;Offsets!BB$1,'ORD Points'!$A$2:$A$613,0))</f>
        <v>-1.75</v>
      </c>
      <c r="BC11" s="31"/>
      <c r="BD11" s="31">
        <f>INDEX('ORD Points'!$C$2:$C$613,MATCH(Offsets!$A11&amp;Offsets!BD$1,'ORD Points'!$A$2:$A$613,0))</f>
        <v>-1.879</v>
      </c>
      <c r="BE11" s="31">
        <f>INDEX('ORD Points'!$C$2:$C$613,MATCH(Offsets!$A11&amp;Offsets!BE$1,'ORD Points'!$A$2:$A$613,0))</f>
        <v>-1.9339999999999999</v>
      </c>
      <c r="BF11" s="31">
        <f>INDEX('ORD Points'!$C$2:$C$613,MATCH(Offsets!$A11&amp;Offsets!BF$1,'ORD Points'!$A$2:$A$613,0))</f>
        <v>-1.869</v>
      </c>
      <c r="BG11" s="31">
        <f>INDEX('ORD Points'!$C$2:$C$613,MATCH(Offsets!$A11&amp;Offsets!BG$1,'ORD Points'!$A$2:$A$613,0))</f>
        <v>-1.081</v>
      </c>
      <c r="BH11" s="31">
        <f>INDEX('ORD Points'!$C$2:$C$613,MATCH(Offsets!$A11&amp;Offsets!BH$1,'ORD Points'!$A$2:$A$613,0))</f>
        <v>-0.78400000000000003</v>
      </c>
      <c r="BI11" s="31">
        <f>INDEX('ORD Points'!$C$2:$C$613,MATCH(Offsets!$A11&amp;Offsets!BI$1,'ORD Points'!$A$2:$A$613,0))</f>
        <v>-3.3000000000000002E-2</v>
      </c>
      <c r="BJ11" s="31">
        <f>INDEX('ORD Points'!$C$2:$C$613,MATCH(Offsets!$A11&amp;Offsets!BJ$1,'ORD Points'!$A$2:$A$613,0))</f>
        <v>0.56200000000000006</v>
      </c>
      <c r="BK11" s="31">
        <f>INDEX('ORD Points'!$C$2:$C$613,MATCH(Offsets!$A11&amp;Offsets!BK$1,'ORD Points'!$A$2:$A$613,0))</f>
        <v>1.9379999999999999</v>
      </c>
      <c r="BL11" s="31">
        <f>INDEX('ORD Points'!$C$2:$C$613,MATCH(Offsets!$A11&amp;Offsets!BL$1,'ORD Points'!$A$2:$A$613,0))</f>
        <v>3.8340000000000001</v>
      </c>
      <c r="BM11" s="31">
        <f>INDEX('ORD Points'!$C$2:$C$613,MATCH(Offsets!$A11&amp;Offsets!BM$1,'ORD Points'!$A$2:$A$613,0))</f>
        <v>6.2439999999999998</v>
      </c>
      <c r="BN11" s="31">
        <f>INDEX('ORD Points'!$C$2:$C$613,MATCH(Offsets!$A11&amp;Offsets!BN$1,'ORD Points'!$A$2:$A$613,0))</f>
        <v>9.1890000000000001</v>
      </c>
      <c r="BO11" s="31">
        <f>INDEX('ORD Points'!$C$2:$C$613,MATCH(Offsets!$A11&amp;Offsets!BO$1,'ORD Points'!$A$2:$A$613,0))</f>
        <v>9.3640000000000008</v>
      </c>
      <c r="BP11" s="144"/>
      <c r="BQ11" s="144"/>
      <c r="BR11" s="30"/>
      <c r="BS11" s="30"/>
      <c r="BT11" s="30"/>
      <c r="BU11" s="30"/>
      <c r="BV11" s="50"/>
    </row>
    <row r="12" spans="1:74" ht="15" customHeight="1" x14ac:dyDescent="0.25">
      <c r="A12" s="116" t="s">
        <v>104</v>
      </c>
      <c r="B12" s="125" t="s">
        <v>69</v>
      </c>
      <c r="C12" s="31">
        <f>INDEX('ORD Points'!$C$2:$C$613,MATCH(Offsets!$A12&amp;Offsets!C$1,'ORD Points'!$A$2:$A$613,0))</f>
        <v>6.2530000000000001</v>
      </c>
      <c r="D12" s="31">
        <f>INDEX('ORD Points'!$C$2:$C$613,MATCH(Offsets!$A12&amp;Offsets!D$1,'ORD Points'!$A$2:$A$613,0))</f>
        <v>6.2759999999999998</v>
      </c>
      <c r="E12" s="31">
        <f>INDEX('ORD Points'!$C$2:$C$613,MATCH(Offsets!$A12&amp;Offsets!E$1,'ORD Points'!$A$2:$A$613,0))</f>
        <v>6.2839999999999998</v>
      </c>
      <c r="F12" s="31">
        <f>INDEX('ORD Points'!$C$2:$C$613,MATCH(Offsets!$A12&amp;Offsets!F$1,'ORD Points'!$A$2:$A$613,0))</f>
        <v>6.5069999999999997</v>
      </c>
      <c r="G12" s="31">
        <f>INDEX('ORD Points'!$C$2:$C$613,MATCH(Offsets!$A12&amp;Offsets!G$1,'ORD Points'!$A$2:$A$613,0))</f>
        <v>7.0549999999999997</v>
      </c>
      <c r="H12" s="31">
        <f>INDEX('ORD Points'!$C$2:$C$613,MATCH(Offsets!$A12&amp;Offsets!H$1,'ORD Points'!$A$2:$A$613,0))</f>
        <v>7.2359999999999998</v>
      </c>
      <c r="I12" s="31">
        <f>INDEX('ORD Points'!$C$2:$C$613,MATCH(Offsets!$A12&amp;Offsets!I$1,'ORD Points'!$A$2:$A$613,0))</f>
        <v>7.0519999999999996</v>
      </c>
      <c r="J12" s="31">
        <f>INDEX('ORD Points'!$C$2:$C$613,MATCH(Offsets!$A12&amp;Offsets!J$1,'ORD Points'!$A$2:$A$613,0))</f>
        <v>6.5030000000000001</v>
      </c>
      <c r="K12" s="31">
        <f>INDEX('ORD Points'!$C$2:$C$613,MATCH(Offsets!$A12&amp;Offsets!K$1,'ORD Points'!$A$2:$A$613,0))</f>
        <v>6.9020000000000001</v>
      </c>
      <c r="L12" s="31">
        <f>INDEX('ORD Points'!$C$2:$C$613,MATCH(Offsets!$A12&amp;Offsets!L$1,'ORD Points'!$A$2:$A$613,0))</f>
        <v>6.9880000000000004</v>
      </c>
      <c r="M12" s="31">
        <f>INDEX('ORD Points'!$C$2:$C$613,MATCH(Offsets!$A12&amp;Offsets!M$1,'ORD Points'!$A$2:$A$613,0))</f>
        <v>7.1079999999999997</v>
      </c>
      <c r="N12" s="31">
        <f>INDEX('ORD Points'!$C$2:$C$613,MATCH(Offsets!$A12&amp;Offsets!N$1,'ORD Points'!$A$2:$A$613,0))</f>
        <v>6.8630000000000004</v>
      </c>
      <c r="O12" s="31">
        <f>INDEX('ORD Points'!$C$2:$C$613,MATCH(Offsets!$A12&amp;Offsets!O$1,'ORD Points'!$A$2:$A$613,0))</f>
        <v>6.7450000000000001</v>
      </c>
      <c r="P12" s="31">
        <f>INDEX('ORD Points'!$C$2:$C$613,MATCH(Offsets!$A12&amp;Offsets!P$1,'ORD Points'!$A$2:$A$613,0))</f>
        <v>6.2510000000000003</v>
      </c>
      <c r="Q12" s="31">
        <f>INDEX('ORD Points'!$C$2:$C$613,MATCH(Offsets!$A12&amp;Offsets!Q$1,'ORD Points'!$A$2:$A$613,0))</f>
        <v>6.9240000000000004</v>
      </c>
      <c r="R12" s="31">
        <f>INDEX('ORD Points'!$C$2:$C$613,MATCH(Offsets!$A12&amp;Offsets!R$1,'ORD Points'!$A$2:$A$613,0))</f>
        <v>7.2320000000000002</v>
      </c>
      <c r="S12" s="31">
        <f>INDEX('ORD Points'!$C$2:$C$613,MATCH(Offsets!$A12&amp;Offsets!S$1,'ORD Points'!$A$2:$A$613,0))</f>
        <v>7.173</v>
      </c>
      <c r="T12" s="31">
        <f>INDEX('ORD Points'!$C$2:$C$613,MATCH(Offsets!$A12&amp;Offsets!T$1,'ORD Points'!$A$2:$A$613,0))</f>
        <v>7.1020000000000003</v>
      </c>
      <c r="U12" s="31">
        <f>INDEX('ORD Points'!$C$2:$C$613,MATCH(Offsets!$A12&amp;Offsets!U$1,'ORD Points'!$A$2:$A$613,0))</f>
        <v>6.7919999999999998</v>
      </c>
      <c r="V12" s="31">
        <f>INDEX('ORD Points'!$C$2:$C$613,MATCH(Offsets!$A12&amp;Offsets!V$1,'ORD Points'!$A$2:$A$613,0))</f>
        <v>6.75</v>
      </c>
      <c r="W12" s="31">
        <f>INDEX('ORD Points'!$C$2:$C$613,MATCH(Offsets!$A12&amp;Offsets!W$1,'ORD Points'!$A$2:$A$613,0))</f>
        <v>6.75</v>
      </c>
      <c r="X12" s="31">
        <f>INDEX('ORD Points'!$C$2:$C$613,MATCH(Offsets!$A12&amp;Offsets!X$1,'ORD Points'!$A$2:$A$613,0))</f>
        <v>6.75</v>
      </c>
      <c r="Y12" s="31">
        <f>INDEX('ORD Points'!$C$2:$C$613,MATCH(Offsets!$A12&amp;Offsets!Y$1,'ORD Points'!$A$2:$A$613,0))</f>
        <v>6.75</v>
      </c>
      <c r="Z12" s="31">
        <f>INDEX('ORD Points'!$C$2:$C$613,MATCH(Offsets!$A12&amp;Offsets!Z$1,'ORD Points'!$A$2:$A$613,0))</f>
        <v>6.75</v>
      </c>
      <c r="AA12" s="31">
        <f>INDEX('ORD Points'!$C$2:$C$613,MATCH(Offsets!$A12&amp;Offsets!AA$1,'ORD Points'!$A$2:$A$613,0))</f>
        <v>6.75</v>
      </c>
      <c r="AB12" s="31">
        <f>INDEX('ORD Points'!$C$2:$C$613,MATCH(Offsets!$A12&amp;Offsets!AB$1,'ORD Points'!$A$2:$A$613,0))</f>
        <v>6.75</v>
      </c>
      <c r="AC12" s="31">
        <f>INDEX('ORD Points'!$C$2:$C$613,MATCH(Offsets!$A12&amp;Offsets!AC$1,'ORD Points'!$A$2:$A$613,0))</f>
        <v>6.75</v>
      </c>
      <c r="AD12" s="31">
        <f>INDEX('ORD Points'!$C$2:$C$613,MATCH(Offsets!$A12&amp;Offsets!AD$1,'ORD Points'!$A$2:$A$613,0))</f>
        <v>6.75</v>
      </c>
      <c r="AE12" s="31">
        <f>INDEX('ORD Points'!$C$2:$C$613,MATCH(Offsets!$A12&amp;Offsets!AE$1,'ORD Points'!$A$2:$A$613,0))</f>
        <v>6.75</v>
      </c>
      <c r="AF12" s="31">
        <f>INDEX('ORD Points'!$C$2:$C$613,MATCH(Offsets!$A12&amp;Offsets!AF$1,'ORD Points'!$A$2:$A$613,0))</f>
        <v>6.75</v>
      </c>
      <c r="AG12" s="31">
        <f>INDEX('ORD Points'!$C$2:$C$613,MATCH(Offsets!$A12&amp;Offsets!AG$1,'ORD Points'!$A$2:$A$613,0))</f>
        <v>6.75</v>
      </c>
      <c r="AH12" s="31">
        <f>INDEX('ORD Points'!$C$2:$C$613,MATCH(Offsets!$A12&amp;Offsets!AH$1,'ORD Points'!$A$2:$A$613,0))</f>
        <v>6.75</v>
      </c>
      <c r="AI12" s="31">
        <f>INDEX('ORD Points'!$C$2:$C$613,MATCH(Offsets!$A12&amp;Offsets!AI$1,'ORD Points'!$A$2:$A$613,0))</f>
        <v>6.75</v>
      </c>
      <c r="AJ12" s="31">
        <f>INDEX('ORD Points'!$C$2:$C$613,MATCH(Offsets!$A12&amp;Offsets!AJ$1,'ORD Points'!$A$2:$A$613,0))</f>
        <v>6.75</v>
      </c>
      <c r="AK12" s="31">
        <f>INDEX('ORD Points'!$C$2:$C$613,MATCH(Offsets!$A12&amp;Offsets!AK$1,'ORD Points'!$A$2:$A$613,0))</f>
        <v>6.75</v>
      </c>
      <c r="AL12" s="31">
        <f>INDEX('ORD Points'!$C$2:$C$613,MATCH(Offsets!$A12&amp;Offsets!AL$1,'ORD Points'!$A$2:$A$613,0))</f>
        <v>6.75</v>
      </c>
      <c r="AM12" s="31">
        <f>INDEX('ORD Points'!$C$2:$C$613,MATCH(Offsets!$A12&amp;Offsets!AM$1,'ORD Points'!$A$2:$A$613,0))</f>
        <v>6.75</v>
      </c>
      <c r="AN12" s="31">
        <f>INDEX('ORD Points'!$C$2:$C$613,MATCH(Offsets!$A12&amp;Offsets!AN$1,'ORD Points'!$A$2:$A$613,0))</f>
        <v>6.75</v>
      </c>
      <c r="AO12" s="31">
        <f>INDEX('ORD Points'!$C$2:$C$613,MATCH(Offsets!$A12&amp;Offsets!AO$1,'ORD Points'!$A$2:$A$613,0))</f>
        <v>6.75</v>
      </c>
      <c r="AP12" s="31">
        <f>INDEX('ORD Points'!$C$2:$C$613,MATCH(Offsets!$A12&amp;Offsets!AP$1,'ORD Points'!$A$2:$A$613,0))</f>
        <v>6.75</v>
      </c>
      <c r="AQ12" s="31">
        <f>INDEX('ORD Points'!$C$2:$C$613,MATCH(Offsets!$A12&amp;Offsets!AQ$1,'ORD Points'!$A$2:$A$613,0))</f>
        <v>6.75</v>
      </c>
      <c r="AR12" s="31">
        <f>INDEX('ORD Points'!$C$2:$C$613,MATCH(Offsets!$A12&amp;Offsets!AR$1,'ORD Points'!$A$2:$A$613,0))</f>
        <v>6.75</v>
      </c>
      <c r="AS12" s="31">
        <f>INDEX('ORD Points'!$C$2:$C$613,MATCH(Offsets!$A12&amp;Offsets!AS$1,'ORD Points'!$A$2:$A$613,0))</f>
        <v>6.75</v>
      </c>
      <c r="AT12" s="31">
        <f>INDEX('ORD Points'!$C$2:$C$613,MATCH(Offsets!$A12&amp;Offsets!AT$1,'ORD Points'!$A$2:$A$613,0))</f>
        <v>6.75</v>
      </c>
      <c r="AU12" s="31">
        <f>INDEX('ORD Points'!$C$2:$C$613,MATCH(Offsets!$A12&amp;Offsets!AU$1,'ORD Points'!$A$2:$A$613,0))</f>
        <v>6.75</v>
      </c>
      <c r="AV12" s="31">
        <f>INDEX('ORD Points'!$C$2:$C$613,MATCH(Offsets!$A12&amp;Offsets!AV$1,'ORD Points'!$A$2:$A$613,0))</f>
        <v>6.75</v>
      </c>
      <c r="AW12" s="31">
        <f>INDEX('ORD Points'!$C$2:$C$613,MATCH(Offsets!$A12&amp;Offsets!AW$1,'ORD Points'!$A$2:$A$613,0))</f>
        <v>6.75</v>
      </c>
      <c r="AX12" s="31">
        <f>INDEX('ORD Points'!$C$2:$C$613,MATCH(Offsets!$A12&amp;Offsets!AX$1,'ORD Points'!$A$2:$A$613,0))</f>
        <v>6.75</v>
      </c>
      <c r="AY12" s="31">
        <f>INDEX('ORD Points'!$C$2:$C$613,MATCH(Offsets!$A12&amp;Offsets!AY$1,'ORD Points'!$A$2:$A$613,0))</f>
        <v>6.75</v>
      </c>
      <c r="AZ12" s="31">
        <f>INDEX('ORD Points'!$C$2:$C$613,MATCH(Offsets!$A12&amp;Offsets!AZ$1,'ORD Points'!$A$2:$A$613,0))</f>
        <v>6.75</v>
      </c>
      <c r="BA12" s="31">
        <f>INDEX('ORD Points'!$C$2:$C$613,MATCH(Offsets!$A12&amp;Offsets!BA$1,'ORD Points'!$A$2:$A$613,0))</f>
        <v>6.75</v>
      </c>
      <c r="BB12" s="31">
        <f>INDEX('ORD Points'!$C$2:$C$613,MATCH(Offsets!$A12&amp;Offsets!BB$1,'ORD Points'!$A$2:$A$613,0))</f>
        <v>6.75</v>
      </c>
      <c r="BC12" s="31"/>
      <c r="BD12" s="31">
        <f>INDEX('ORD Points'!$C$2:$C$613,MATCH(Offsets!$A12&amp;Offsets!BD$1,'ORD Points'!$A$2:$A$613,0))</f>
        <v>6.6840000000000002</v>
      </c>
      <c r="BE12" s="31">
        <f>INDEX('ORD Points'!$C$2:$C$613,MATCH(Offsets!$A12&amp;Offsets!BE$1,'ORD Points'!$A$2:$A$613,0))</f>
        <v>6.6550000000000002</v>
      </c>
      <c r="BF12" s="31">
        <f>INDEX('ORD Points'!$C$2:$C$613,MATCH(Offsets!$A12&amp;Offsets!BF$1,'ORD Points'!$A$2:$A$613,0))</f>
        <v>6.7530000000000001</v>
      </c>
      <c r="BG12" s="31">
        <f>INDEX('ORD Points'!$C$2:$C$613,MATCH(Offsets!$A12&amp;Offsets!BG$1,'ORD Points'!$A$2:$A$613,0))</f>
        <v>7.585</v>
      </c>
      <c r="BH12" s="31">
        <f>INDEX('ORD Points'!$C$2:$C$613,MATCH(Offsets!$A12&amp;Offsets!BH$1,'ORD Points'!$A$2:$A$613,0))</f>
        <v>7.8879999999999999</v>
      </c>
      <c r="BI12" s="31">
        <f>INDEX('ORD Points'!$C$2:$C$613,MATCH(Offsets!$A12&amp;Offsets!BI$1,'ORD Points'!$A$2:$A$613,0))</f>
        <v>8.6519999999999992</v>
      </c>
      <c r="BJ12" s="31">
        <f>INDEX('ORD Points'!$C$2:$C$613,MATCH(Offsets!$A12&amp;Offsets!BJ$1,'ORD Points'!$A$2:$A$613,0))</f>
        <v>9.2530000000000001</v>
      </c>
      <c r="BK12" s="31">
        <f>INDEX('ORD Points'!$C$2:$C$613,MATCH(Offsets!$A12&amp;Offsets!BK$1,'ORD Points'!$A$2:$A$613,0))</f>
        <v>10.773</v>
      </c>
      <c r="BL12" s="31">
        <f>INDEX('ORD Points'!$C$2:$C$613,MATCH(Offsets!$A12&amp;Offsets!BL$1,'ORD Points'!$A$2:$A$613,0))</f>
        <v>12.8</v>
      </c>
      <c r="BM12" s="31">
        <f>INDEX('ORD Points'!$C$2:$C$613,MATCH(Offsets!$A12&amp;Offsets!BM$1,'ORD Points'!$A$2:$A$613,0))</f>
        <v>15.329000000000001</v>
      </c>
      <c r="BN12" s="31">
        <f>INDEX('ORD Points'!$C$2:$C$613,MATCH(Offsets!$A12&amp;Offsets!BN$1,'ORD Points'!$A$2:$A$613,0))</f>
        <v>18.353999999999999</v>
      </c>
      <c r="BO12" s="31">
        <f>INDEX('ORD Points'!$C$2:$C$613,MATCH(Offsets!$A12&amp;Offsets!BO$1,'ORD Points'!$A$2:$A$613,0))</f>
        <v>18.526</v>
      </c>
      <c r="BP12" s="144"/>
      <c r="BQ12" s="144"/>
      <c r="BR12" s="30"/>
      <c r="BS12" s="30"/>
      <c r="BT12" s="30"/>
      <c r="BU12" s="30"/>
      <c r="BV12" s="50"/>
    </row>
    <row r="13" spans="1:74" ht="15" customHeight="1" x14ac:dyDescent="0.25">
      <c r="A13" s="116" t="s">
        <v>105</v>
      </c>
      <c r="B13" s="125" t="s">
        <v>5</v>
      </c>
      <c r="C13" s="31">
        <f>INDEX('ORD Points'!$C$2:$C$613,MATCH(Offsets!$A13&amp;Offsets!C$1,'ORD Points'!$A$2:$A$613,0))</f>
        <v>7</v>
      </c>
      <c r="D13" s="31">
        <f>INDEX('ORD Points'!$C$2:$C$613,MATCH(Offsets!$A13&amp;Offsets!D$1,'ORD Points'!$A$2:$A$613,0))</f>
        <v>7</v>
      </c>
      <c r="E13" s="31">
        <f>INDEX('ORD Points'!$C$2:$C$613,MATCH(Offsets!$A13&amp;Offsets!E$1,'ORD Points'!$A$2:$A$613,0))</f>
        <v>7</v>
      </c>
      <c r="F13" s="31">
        <f>INDEX('ORD Points'!$C$2:$C$613,MATCH(Offsets!$A13&amp;Offsets!F$1,'ORD Points'!$A$2:$A$613,0))</f>
        <v>7</v>
      </c>
      <c r="G13" s="31">
        <f>INDEX('ORD Points'!$C$2:$C$613,MATCH(Offsets!$A13&amp;Offsets!G$1,'ORD Points'!$A$2:$A$613,0))</f>
        <v>7</v>
      </c>
      <c r="H13" s="31">
        <f>INDEX('ORD Points'!$C$2:$C$613,MATCH(Offsets!$A13&amp;Offsets!H$1,'ORD Points'!$A$2:$A$613,0))</f>
        <v>7</v>
      </c>
      <c r="I13" s="31">
        <f>INDEX('ORD Points'!$C$2:$C$613,MATCH(Offsets!$A13&amp;Offsets!I$1,'ORD Points'!$A$2:$A$613,0))</f>
        <v>7</v>
      </c>
      <c r="J13" s="31">
        <f>INDEX('ORD Points'!$C$2:$C$613,MATCH(Offsets!$A13&amp;Offsets!J$1,'ORD Points'!$A$2:$A$613,0))</f>
        <v>7</v>
      </c>
      <c r="K13" s="31">
        <f>INDEX('ORD Points'!$C$2:$C$613,MATCH(Offsets!$A13&amp;Offsets!K$1,'ORD Points'!$A$2:$A$613,0))</f>
        <v>7</v>
      </c>
      <c r="L13" s="31">
        <f>INDEX('ORD Points'!$C$2:$C$613,MATCH(Offsets!$A13&amp;Offsets!L$1,'ORD Points'!$A$2:$A$613,0))</f>
        <v>7</v>
      </c>
      <c r="M13" s="31">
        <f>INDEX('ORD Points'!$C$2:$C$613,MATCH(Offsets!$A13&amp;Offsets!M$1,'ORD Points'!$A$2:$A$613,0))</f>
        <v>7</v>
      </c>
      <c r="N13" s="31">
        <f>INDEX('ORD Points'!$C$2:$C$613,MATCH(Offsets!$A13&amp;Offsets!N$1,'ORD Points'!$A$2:$A$613,0))</f>
        <v>7</v>
      </c>
      <c r="O13" s="31">
        <f>INDEX('ORD Points'!$C$2:$C$613,MATCH(Offsets!$A13&amp;Offsets!O$1,'ORD Points'!$A$2:$A$613,0))</f>
        <v>7</v>
      </c>
      <c r="P13" s="31">
        <f>INDEX('ORD Points'!$C$2:$C$613,MATCH(Offsets!$A13&amp;Offsets!P$1,'ORD Points'!$A$2:$A$613,0))</f>
        <v>7</v>
      </c>
      <c r="Q13" s="31">
        <f>INDEX('ORD Points'!$C$2:$C$613,MATCH(Offsets!$A13&amp;Offsets!Q$1,'ORD Points'!$A$2:$A$613,0))</f>
        <v>7</v>
      </c>
      <c r="R13" s="31">
        <f>INDEX('ORD Points'!$C$2:$C$613,MATCH(Offsets!$A13&amp;Offsets!R$1,'ORD Points'!$A$2:$A$613,0))</f>
        <v>7</v>
      </c>
      <c r="S13" s="31">
        <f>INDEX('ORD Points'!$C$2:$C$613,MATCH(Offsets!$A13&amp;Offsets!S$1,'ORD Points'!$A$2:$A$613,0))</f>
        <v>7</v>
      </c>
      <c r="T13" s="31">
        <f>INDEX('ORD Points'!$C$2:$C$613,MATCH(Offsets!$A13&amp;Offsets!T$1,'ORD Points'!$A$2:$A$613,0))</f>
        <v>7</v>
      </c>
      <c r="U13" s="31">
        <f>INDEX('ORD Points'!$C$2:$C$613,MATCH(Offsets!$A13&amp;Offsets!U$1,'ORD Points'!$A$2:$A$613,0))</f>
        <v>7</v>
      </c>
      <c r="V13" s="31">
        <f>INDEX('ORD Points'!$C$2:$C$613,MATCH(Offsets!$A13&amp;Offsets!V$1,'ORD Points'!$A$2:$A$613,0))</f>
        <v>7</v>
      </c>
      <c r="W13" s="31">
        <f>INDEX('ORD Points'!$C$2:$C$613,MATCH(Offsets!$A13&amp;Offsets!W$1,'ORD Points'!$A$2:$A$613,0))</f>
        <v>7</v>
      </c>
      <c r="X13" s="31">
        <f>INDEX('ORD Points'!$C$2:$C$613,MATCH(Offsets!$A13&amp;Offsets!X$1,'ORD Points'!$A$2:$A$613,0))</f>
        <v>7</v>
      </c>
      <c r="Y13" s="31">
        <f>INDEX('ORD Points'!$C$2:$C$613,MATCH(Offsets!$A13&amp;Offsets!Y$1,'ORD Points'!$A$2:$A$613,0))</f>
        <v>7</v>
      </c>
      <c r="Z13" s="31">
        <f>INDEX('ORD Points'!$C$2:$C$613,MATCH(Offsets!$A13&amp;Offsets!Z$1,'ORD Points'!$A$2:$A$613,0))</f>
        <v>7</v>
      </c>
      <c r="AA13" s="31">
        <f>INDEX('ORD Points'!$C$2:$C$613,MATCH(Offsets!$A13&amp;Offsets!AA$1,'ORD Points'!$A$2:$A$613,0))</f>
        <v>7</v>
      </c>
      <c r="AB13" s="31">
        <f>INDEX('ORD Points'!$C$2:$C$613,MATCH(Offsets!$A13&amp;Offsets!AB$1,'ORD Points'!$A$2:$A$613,0))</f>
        <v>7</v>
      </c>
      <c r="AC13" s="31">
        <f>INDEX('ORD Points'!$C$2:$C$613,MATCH(Offsets!$A13&amp;Offsets!AC$1,'ORD Points'!$A$2:$A$613,0))</f>
        <v>7</v>
      </c>
      <c r="AD13" s="31">
        <f>INDEX('ORD Points'!$C$2:$C$613,MATCH(Offsets!$A13&amp;Offsets!AD$1,'ORD Points'!$A$2:$A$613,0))</f>
        <v>7</v>
      </c>
      <c r="AE13" s="31">
        <f>INDEX('ORD Points'!$C$2:$C$613,MATCH(Offsets!$A13&amp;Offsets!AE$1,'ORD Points'!$A$2:$A$613,0))</f>
        <v>7</v>
      </c>
      <c r="AF13" s="31">
        <f>INDEX('ORD Points'!$C$2:$C$613,MATCH(Offsets!$A13&amp;Offsets!AF$1,'ORD Points'!$A$2:$A$613,0))</f>
        <v>7</v>
      </c>
      <c r="AG13" s="31">
        <f>INDEX('ORD Points'!$C$2:$C$613,MATCH(Offsets!$A13&amp;Offsets!AG$1,'ORD Points'!$A$2:$A$613,0))</f>
        <v>7</v>
      </c>
      <c r="AH13" s="31">
        <f>INDEX('ORD Points'!$C$2:$C$613,MATCH(Offsets!$A13&amp;Offsets!AH$1,'ORD Points'!$A$2:$A$613,0))</f>
        <v>7</v>
      </c>
      <c r="AI13" s="31">
        <f>INDEX('ORD Points'!$C$2:$C$613,MATCH(Offsets!$A13&amp;Offsets!AI$1,'ORD Points'!$A$2:$A$613,0))</f>
        <v>7</v>
      </c>
      <c r="AJ13" s="31">
        <f>INDEX('ORD Points'!$C$2:$C$613,MATCH(Offsets!$A13&amp;Offsets!AJ$1,'ORD Points'!$A$2:$A$613,0))</f>
        <v>7</v>
      </c>
      <c r="AK13" s="31">
        <f>INDEX('ORD Points'!$C$2:$C$613,MATCH(Offsets!$A13&amp;Offsets!AK$1,'ORD Points'!$A$2:$A$613,0))</f>
        <v>7</v>
      </c>
      <c r="AL13" s="31">
        <f>INDEX('ORD Points'!$C$2:$C$613,MATCH(Offsets!$A13&amp;Offsets!AL$1,'ORD Points'!$A$2:$A$613,0))</f>
        <v>7</v>
      </c>
      <c r="AM13" s="31">
        <f>INDEX('ORD Points'!$C$2:$C$613,MATCH(Offsets!$A13&amp;Offsets!AM$1,'ORD Points'!$A$2:$A$613,0))</f>
        <v>7</v>
      </c>
      <c r="AN13" s="31">
        <f>INDEX('ORD Points'!$C$2:$C$613,MATCH(Offsets!$A13&amp;Offsets!AN$1,'ORD Points'!$A$2:$A$613,0))</f>
        <v>7</v>
      </c>
      <c r="AO13" s="31">
        <f>INDEX('ORD Points'!$C$2:$C$613,MATCH(Offsets!$A13&amp;Offsets!AO$1,'ORD Points'!$A$2:$A$613,0))</f>
        <v>7</v>
      </c>
      <c r="AP13" s="31">
        <f>INDEX('ORD Points'!$C$2:$C$613,MATCH(Offsets!$A13&amp;Offsets!AP$1,'ORD Points'!$A$2:$A$613,0))</f>
        <v>7</v>
      </c>
      <c r="AQ13" s="31">
        <f>INDEX('ORD Points'!$C$2:$C$613,MATCH(Offsets!$A13&amp;Offsets!AQ$1,'ORD Points'!$A$2:$A$613,0))</f>
        <v>7</v>
      </c>
      <c r="AR13" s="31">
        <f>INDEX('ORD Points'!$C$2:$C$613,MATCH(Offsets!$A13&amp;Offsets!AR$1,'ORD Points'!$A$2:$A$613,0))</f>
        <v>7</v>
      </c>
      <c r="AS13" s="31">
        <f>INDEX('ORD Points'!$C$2:$C$613,MATCH(Offsets!$A13&amp;Offsets!AS$1,'ORD Points'!$A$2:$A$613,0))</f>
        <v>7</v>
      </c>
      <c r="AT13" s="31">
        <f>INDEX('ORD Points'!$C$2:$C$613,MATCH(Offsets!$A13&amp;Offsets!AT$1,'ORD Points'!$A$2:$A$613,0))</f>
        <v>7</v>
      </c>
      <c r="AU13" s="31">
        <f>INDEX('ORD Points'!$C$2:$C$613,MATCH(Offsets!$A13&amp;Offsets!AU$1,'ORD Points'!$A$2:$A$613,0))</f>
        <v>7</v>
      </c>
      <c r="AV13" s="31">
        <f>INDEX('ORD Points'!$C$2:$C$613,MATCH(Offsets!$A13&amp;Offsets!AV$1,'ORD Points'!$A$2:$A$613,0))</f>
        <v>7</v>
      </c>
      <c r="AW13" s="31">
        <f>INDEX('ORD Points'!$C$2:$C$613,MATCH(Offsets!$A13&amp;Offsets!AW$1,'ORD Points'!$A$2:$A$613,0))</f>
        <v>7</v>
      </c>
      <c r="AX13" s="31">
        <f>INDEX('ORD Points'!$C$2:$C$613,MATCH(Offsets!$A13&amp;Offsets!AX$1,'ORD Points'!$A$2:$A$613,0))</f>
        <v>7</v>
      </c>
      <c r="AY13" s="31">
        <f>INDEX('ORD Points'!$C$2:$C$613,MATCH(Offsets!$A13&amp;Offsets!AY$1,'ORD Points'!$A$2:$A$613,0))</f>
        <v>7</v>
      </c>
      <c r="AZ13" s="31">
        <f>INDEX('ORD Points'!$C$2:$C$613,MATCH(Offsets!$A13&amp;Offsets!AZ$1,'ORD Points'!$A$2:$A$613,0))</f>
        <v>7</v>
      </c>
      <c r="BA13" s="31">
        <f>INDEX('ORD Points'!$C$2:$C$613,MATCH(Offsets!$A13&amp;Offsets!BA$1,'ORD Points'!$A$2:$A$613,0))</f>
        <v>7</v>
      </c>
      <c r="BB13" s="31">
        <f>INDEX('ORD Points'!$C$2:$C$613,MATCH(Offsets!$A13&amp;Offsets!BB$1,'ORD Points'!$A$2:$A$613,0))</f>
        <v>7</v>
      </c>
      <c r="BC13" s="31">
        <v>7</v>
      </c>
      <c r="BD13" s="31">
        <f>INDEX('ORD Points'!$C$2:$C$613,MATCH(Offsets!$A13&amp;Offsets!BD$1,'ORD Points'!$A$2:$A$613,0))</f>
        <v>7</v>
      </c>
      <c r="BE13" s="31">
        <f>INDEX('ORD Points'!$C$2:$C$613,MATCH(Offsets!$A13&amp;Offsets!BE$1,'ORD Points'!$A$2:$A$613,0))</f>
        <v>7</v>
      </c>
      <c r="BF13" s="31">
        <f>INDEX('ORD Points'!$C$2:$C$613,MATCH(Offsets!$A13&amp;Offsets!BF$1,'ORD Points'!$A$2:$A$613,0))</f>
        <v>7.1349999999999998</v>
      </c>
      <c r="BG13" s="31">
        <f>INDEX('ORD Points'!$C$2:$C$613,MATCH(Offsets!$A13&amp;Offsets!BG$1,'ORD Points'!$A$2:$A$613,0))</f>
        <v>8.032</v>
      </c>
      <c r="BH13" s="31">
        <f>INDEX('ORD Points'!$C$2:$C$613,MATCH(Offsets!$A13&amp;Offsets!BH$1,'ORD Points'!$A$2:$A$613,0))</f>
        <v>8.35</v>
      </c>
      <c r="BI13" s="31">
        <f>INDEX('ORD Points'!$C$2:$C$613,MATCH(Offsets!$A13&amp;Offsets!BI$1,'ORD Points'!$A$2:$A$613,0))</f>
        <v>9.1440000000000001</v>
      </c>
      <c r="BJ13" s="31">
        <f>INDEX('ORD Points'!$C$2:$C$613,MATCH(Offsets!$A13&amp;Offsets!BJ$1,'ORD Points'!$A$2:$A$613,0))</f>
        <v>9.7530000000000001</v>
      </c>
      <c r="BK13" s="31">
        <f>INDEX('ORD Points'!$C$2:$C$613,MATCH(Offsets!$A13&amp;Offsets!BK$1,'ORD Points'!$A$2:$A$613,0))</f>
        <v>11.561</v>
      </c>
      <c r="BL13" s="31">
        <f>INDEX('ORD Points'!$C$2:$C$613,MATCH(Offsets!$A13&amp;Offsets!BL$1,'ORD Points'!$A$2:$A$613,0))</f>
        <v>13.727</v>
      </c>
      <c r="BM13" s="31">
        <f>INDEX('ORD Points'!$C$2:$C$613,MATCH(Offsets!$A13&amp;Offsets!BM$1,'ORD Points'!$A$2:$A$613,0))</f>
        <v>16.242999999999999</v>
      </c>
      <c r="BN13" s="31">
        <f>INDEX('ORD Points'!$C$2:$C$613,MATCH(Offsets!$A13&amp;Offsets!BN$1,'ORD Points'!$A$2:$A$613,0))</f>
        <v>19.108000000000001</v>
      </c>
      <c r="BO13" s="31">
        <f>INDEX('ORD Points'!$C$2:$C$613,MATCH(Offsets!$A13&amp;Offsets!BO$1,'ORD Points'!$A$2:$A$613,0))</f>
        <v>19.268000000000001</v>
      </c>
      <c r="BP13" s="144">
        <f>INDEX('ORD Points'!$C$2:$C$613,MATCH(Offsets!$A13&amp;Offsets!BP$1,'ORD Points'!$A$2:$A$613,0))</f>
        <v>19.321999999999999</v>
      </c>
      <c r="BQ13" s="144">
        <f>INDEX('ORD Points'!$C$2:$C$613,MATCH(Offsets!$A13&amp;Offsets!BQ$1,'ORD Points'!$A$2:$A$613,0))</f>
        <v>19.596</v>
      </c>
      <c r="BR13" s="30">
        <v>21.821999999999999</v>
      </c>
      <c r="BS13" s="30"/>
      <c r="BT13" s="30">
        <v>22.193000000000001</v>
      </c>
      <c r="BU13" s="30"/>
      <c r="BV13" s="50"/>
    </row>
    <row r="14" spans="1:74" ht="15" customHeight="1" thickBot="1" x14ac:dyDescent="0.3">
      <c r="A14" s="116" t="s">
        <v>106</v>
      </c>
      <c r="B14" s="126" t="s">
        <v>4</v>
      </c>
      <c r="C14" s="145">
        <f>INDEX('ORD Points'!$C$2:$C$613,MATCH(Offsets!$A14&amp;Offsets!C$1,'ORD Points'!$A$2:$A$613,0))</f>
        <v>9</v>
      </c>
      <c r="D14" s="145">
        <f>INDEX('ORD Points'!$C$2:$C$613,MATCH(Offsets!$A14&amp;Offsets!D$1,'ORD Points'!$A$2:$A$613,0))</f>
        <v>8.9990000000000006</v>
      </c>
      <c r="E14" s="145">
        <f>INDEX('ORD Points'!$C$2:$C$613,MATCH(Offsets!$A14&amp;Offsets!E$1,'ORD Points'!$A$2:$A$613,0))</f>
        <v>8.6669999999999998</v>
      </c>
      <c r="F14" s="145">
        <f>INDEX('ORD Points'!$C$2:$C$613,MATCH(Offsets!$A14&amp;Offsets!F$1,'ORD Points'!$A$2:$A$613,0))</f>
        <v>8.6669999999999998</v>
      </c>
      <c r="G14" s="145">
        <f>INDEX('ORD Points'!$C$2:$C$613,MATCH(Offsets!$A14&amp;Offsets!G$1,'ORD Points'!$A$2:$A$613,0))</f>
        <v>8.6669999999999998</v>
      </c>
      <c r="H14" s="145">
        <f>INDEX('ORD Points'!$C$2:$C$613,MATCH(Offsets!$A14&amp;Offsets!H$1,'ORD Points'!$A$2:$A$613,0))</f>
        <v>8.6669999999999998</v>
      </c>
      <c r="I14" s="145">
        <f>INDEX('ORD Points'!$C$2:$C$613,MATCH(Offsets!$A14&amp;Offsets!I$1,'ORD Points'!$A$2:$A$613,0))</f>
        <v>8.6669999999999998</v>
      </c>
      <c r="J14" s="145">
        <f>INDEX('ORD Points'!$C$2:$C$613,MATCH(Offsets!$A14&amp;Offsets!J$1,'ORD Points'!$A$2:$A$613,0))</f>
        <v>8.6669999999999998</v>
      </c>
      <c r="K14" s="145">
        <f>INDEX('ORD Points'!$C$2:$C$613,MATCH(Offsets!$A14&amp;Offsets!K$1,'ORD Points'!$A$2:$A$613,0))</f>
        <v>8.6669999999999998</v>
      </c>
      <c r="L14" s="145">
        <f>INDEX('ORD Points'!$C$2:$C$613,MATCH(Offsets!$A14&amp;Offsets!L$1,'ORD Points'!$A$2:$A$613,0))</f>
        <v>8.6669999999999998</v>
      </c>
      <c r="M14" s="145">
        <f>INDEX('ORD Points'!$C$2:$C$613,MATCH(Offsets!$A14&amp;Offsets!M$1,'ORD Points'!$A$2:$A$613,0))</f>
        <v>8.6669999999999998</v>
      </c>
      <c r="N14" s="145">
        <f>INDEX('ORD Points'!$C$2:$C$613,MATCH(Offsets!$A14&amp;Offsets!N$1,'ORD Points'!$A$2:$A$613,0))</f>
        <v>8.6669999999999998</v>
      </c>
      <c r="O14" s="145">
        <f>INDEX('ORD Points'!$C$2:$C$613,MATCH(Offsets!$A14&amp;Offsets!O$1,'ORD Points'!$A$2:$A$613,0))</f>
        <v>8.6669999999999998</v>
      </c>
      <c r="P14" s="145">
        <f>INDEX('ORD Points'!$C$2:$C$613,MATCH(Offsets!$A14&amp;Offsets!P$1,'ORD Points'!$A$2:$A$613,0))</f>
        <v>8.6669999999999998</v>
      </c>
      <c r="Q14" s="145">
        <f>INDEX('ORD Points'!$C$2:$C$613,MATCH(Offsets!$A14&amp;Offsets!Q$1,'ORD Points'!$A$2:$A$613,0))</f>
        <v>8.6669999999999998</v>
      </c>
      <c r="R14" s="145">
        <f>INDEX('ORD Points'!$C$2:$C$613,MATCH(Offsets!$A14&amp;Offsets!R$1,'ORD Points'!$A$2:$A$613,0))</f>
        <v>8.6669999999999998</v>
      </c>
      <c r="S14" s="145">
        <f>INDEX('ORD Points'!$C$2:$C$613,MATCH(Offsets!$A14&amp;Offsets!S$1,'ORD Points'!$A$2:$A$613,0))</f>
        <v>8.6669999999999998</v>
      </c>
      <c r="T14" s="145">
        <f>INDEX('ORD Points'!$C$2:$C$613,MATCH(Offsets!$A14&amp;Offsets!T$1,'ORD Points'!$A$2:$A$613,0))</f>
        <v>8.6669999999999998</v>
      </c>
      <c r="U14" s="145">
        <f>INDEX('ORD Points'!$C$2:$C$613,MATCH(Offsets!$A14&amp;Offsets!U$1,'ORD Points'!$A$2:$A$613,0))</f>
        <v>8.6669999999999998</v>
      </c>
      <c r="V14" s="145">
        <f>INDEX('ORD Points'!$C$2:$C$613,MATCH(Offsets!$A14&amp;Offsets!V$1,'ORD Points'!$A$2:$A$613,0))</f>
        <v>8.6669999999999998</v>
      </c>
      <c r="W14" s="145">
        <f>INDEX('ORD Points'!$C$2:$C$613,MATCH(Offsets!$A14&amp;Offsets!W$1,'ORD Points'!$A$2:$A$613,0))</f>
        <v>8.6669999999999998</v>
      </c>
      <c r="X14" s="145">
        <f>INDEX('ORD Points'!$C$2:$C$613,MATCH(Offsets!$A14&amp;Offsets!X$1,'ORD Points'!$A$2:$A$613,0))</f>
        <v>8.6669999999999998</v>
      </c>
      <c r="Y14" s="145">
        <f>INDEX('ORD Points'!$C$2:$C$613,MATCH(Offsets!$A14&amp;Offsets!Y$1,'ORD Points'!$A$2:$A$613,0))</f>
        <v>8.6669999999999998</v>
      </c>
      <c r="Z14" s="145">
        <f>INDEX('ORD Points'!$C$2:$C$613,MATCH(Offsets!$A14&amp;Offsets!Z$1,'ORD Points'!$A$2:$A$613,0))</f>
        <v>8.6669999999999998</v>
      </c>
      <c r="AA14" s="145">
        <f>INDEX('ORD Points'!$C$2:$C$613,MATCH(Offsets!$A14&amp;Offsets!AA$1,'ORD Points'!$A$2:$A$613,0))</f>
        <v>8.6669999999999998</v>
      </c>
      <c r="AB14" s="145">
        <f>INDEX('ORD Points'!$C$2:$C$613,MATCH(Offsets!$A14&amp;Offsets!AB$1,'ORD Points'!$A$2:$A$613,0))</f>
        <v>8.6669999999999998</v>
      </c>
      <c r="AC14" s="145">
        <f>INDEX('ORD Points'!$C$2:$C$613,MATCH(Offsets!$A14&amp;Offsets!AC$1,'ORD Points'!$A$2:$A$613,0))</f>
        <v>8.6669999999999998</v>
      </c>
      <c r="AD14" s="145">
        <f>INDEX('ORD Points'!$C$2:$C$613,MATCH(Offsets!$A14&amp;Offsets!AD$1,'ORD Points'!$A$2:$A$613,0))</f>
        <v>8.6669999999999998</v>
      </c>
      <c r="AE14" s="145">
        <f>INDEX('ORD Points'!$C$2:$C$613,MATCH(Offsets!$A14&amp;Offsets!AE$1,'ORD Points'!$A$2:$A$613,0))</f>
        <v>8.6669999999999998</v>
      </c>
      <c r="AF14" s="145">
        <f>INDEX('ORD Points'!$C$2:$C$613,MATCH(Offsets!$A14&amp;Offsets!AF$1,'ORD Points'!$A$2:$A$613,0))</f>
        <v>8.6669999999999998</v>
      </c>
      <c r="AG14" s="145">
        <f>INDEX('ORD Points'!$C$2:$C$613,MATCH(Offsets!$A14&amp;Offsets!AG$1,'ORD Points'!$A$2:$A$613,0))</f>
        <v>8.6669999999999998</v>
      </c>
      <c r="AH14" s="145">
        <f>INDEX('ORD Points'!$C$2:$C$613,MATCH(Offsets!$A14&amp;Offsets!AH$1,'ORD Points'!$A$2:$A$613,0))</f>
        <v>8.6669999999999998</v>
      </c>
      <c r="AI14" s="145">
        <f>INDEX('ORD Points'!$C$2:$C$613,MATCH(Offsets!$A14&amp;Offsets!AI$1,'ORD Points'!$A$2:$A$613,0))</f>
        <v>8.6669999999999998</v>
      </c>
      <c r="AJ14" s="145">
        <f>INDEX('ORD Points'!$C$2:$C$613,MATCH(Offsets!$A14&amp;Offsets!AJ$1,'ORD Points'!$A$2:$A$613,0))</f>
        <v>8.6669999999999998</v>
      </c>
      <c r="AK14" s="145">
        <f>INDEX('ORD Points'!$C$2:$C$613,MATCH(Offsets!$A14&amp;Offsets!AK$1,'ORD Points'!$A$2:$A$613,0))</f>
        <v>8.6669999999999998</v>
      </c>
      <c r="AL14" s="145">
        <f>INDEX('ORD Points'!$C$2:$C$613,MATCH(Offsets!$A14&amp;Offsets!AL$1,'ORD Points'!$A$2:$A$613,0))</f>
        <v>8.6669999999999998</v>
      </c>
      <c r="AM14" s="145">
        <f>INDEX('ORD Points'!$C$2:$C$613,MATCH(Offsets!$A14&amp;Offsets!AM$1,'ORD Points'!$A$2:$A$613,0))</f>
        <v>8.6669999999999998</v>
      </c>
      <c r="AN14" s="145">
        <f>INDEX('ORD Points'!$C$2:$C$613,MATCH(Offsets!$A14&amp;Offsets!AN$1,'ORD Points'!$A$2:$A$613,0))</f>
        <v>8.6669999999999998</v>
      </c>
      <c r="AO14" s="145">
        <f>INDEX('ORD Points'!$C$2:$C$613,MATCH(Offsets!$A14&amp;Offsets!AO$1,'ORD Points'!$A$2:$A$613,0))</f>
        <v>8.6669999999999998</v>
      </c>
      <c r="AP14" s="145">
        <f>INDEX('ORD Points'!$C$2:$C$613,MATCH(Offsets!$A14&amp;Offsets!AP$1,'ORD Points'!$A$2:$A$613,0))</f>
        <v>8.6669999999999998</v>
      </c>
      <c r="AQ14" s="145">
        <f>INDEX('ORD Points'!$C$2:$C$613,MATCH(Offsets!$A14&amp;Offsets!AQ$1,'ORD Points'!$A$2:$A$613,0))</f>
        <v>8.6669999999999998</v>
      </c>
      <c r="AR14" s="145">
        <f>INDEX('ORD Points'!$C$2:$C$613,MATCH(Offsets!$A14&amp;Offsets!AR$1,'ORD Points'!$A$2:$A$613,0))</f>
        <v>8.6669999999999998</v>
      </c>
      <c r="AS14" s="145">
        <f>INDEX('ORD Points'!$C$2:$C$613,MATCH(Offsets!$A14&amp;Offsets!AS$1,'ORD Points'!$A$2:$A$613,0))</f>
        <v>8.6669999999999998</v>
      </c>
      <c r="AT14" s="145">
        <f>INDEX('ORD Points'!$C$2:$C$613,MATCH(Offsets!$A14&amp;Offsets!AT$1,'ORD Points'!$A$2:$A$613,0))</f>
        <v>8.6669999999999998</v>
      </c>
      <c r="AU14" s="145">
        <f>INDEX('ORD Points'!$C$2:$C$613,MATCH(Offsets!$A14&amp;Offsets!AU$1,'ORD Points'!$A$2:$A$613,0))</f>
        <v>8.6669999999999998</v>
      </c>
      <c r="AV14" s="145">
        <f>INDEX('ORD Points'!$C$2:$C$613,MATCH(Offsets!$A14&amp;Offsets!AV$1,'ORD Points'!$A$2:$A$613,0))</f>
        <v>8.6669999999999998</v>
      </c>
      <c r="AW14" s="145">
        <f>INDEX('ORD Points'!$C$2:$C$613,MATCH(Offsets!$A14&amp;Offsets!AW$1,'ORD Points'!$A$2:$A$613,0))</f>
        <v>8.6669999999999998</v>
      </c>
      <c r="AX14" s="145">
        <f>INDEX('ORD Points'!$C$2:$C$613,MATCH(Offsets!$A14&amp;Offsets!AX$1,'ORD Points'!$A$2:$A$613,0))</f>
        <v>8.6669999999999998</v>
      </c>
      <c r="AY14" s="145">
        <f>INDEX('ORD Points'!$C$2:$C$613,MATCH(Offsets!$A14&amp;Offsets!AY$1,'ORD Points'!$A$2:$A$613,0))</f>
        <v>8.6669999999999998</v>
      </c>
      <c r="AZ14" s="145">
        <f>INDEX('ORD Points'!$C$2:$C$613,MATCH(Offsets!$A14&amp;Offsets!AZ$1,'ORD Points'!$A$2:$A$613,0))</f>
        <v>8.6669999999999998</v>
      </c>
      <c r="BA14" s="145">
        <f>INDEX('ORD Points'!$C$2:$C$613,MATCH(Offsets!$A14&amp;Offsets!BA$1,'ORD Points'!$A$2:$A$613,0))</f>
        <v>8.6669999999999998</v>
      </c>
      <c r="BB14" s="145">
        <f>INDEX('ORD Points'!$C$2:$C$613,MATCH(Offsets!$A14&amp;Offsets!BB$1,'ORD Points'!$A$2:$A$613,0))</f>
        <v>8.6669999999999998</v>
      </c>
      <c r="BC14" s="145"/>
      <c r="BD14" s="145">
        <f>INDEX('ORD Points'!$C$2:$C$613,MATCH(Offsets!$A14&amp;Offsets!BD$1,'ORD Points'!$A$2:$A$613,0))</f>
        <v>8.6669999999999998</v>
      </c>
      <c r="BE14" s="145">
        <f>INDEX('ORD Points'!$C$2:$C$613,MATCH(Offsets!$A14&amp;Offsets!BE$1,'ORD Points'!$A$2:$A$613,0))</f>
        <v>8.6669999999999998</v>
      </c>
      <c r="BF14" s="145">
        <f>INDEX('ORD Points'!$C$2:$C$613,MATCH(Offsets!$A14&amp;Offsets!BF$1,'ORD Points'!$A$2:$A$613,0))</f>
        <v>8.8010000000000002</v>
      </c>
      <c r="BG14" s="145">
        <f>INDEX('ORD Points'!$C$2:$C$613,MATCH(Offsets!$A14&amp;Offsets!BG$1,'ORD Points'!$A$2:$A$613,0))</f>
        <v>9.6940000000000008</v>
      </c>
      <c r="BH14" s="145">
        <f>INDEX('ORD Points'!$C$2:$C$613,MATCH(Offsets!$A14&amp;Offsets!BH$1,'ORD Points'!$A$2:$A$613,0))</f>
        <v>10.010999999999999</v>
      </c>
      <c r="BI14" s="145">
        <f>INDEX('ORD Points'!$C$2:$C$613,MATCH(Offsets!$A14&amp;Offsets!BI$1,'ORD Points'!$A$2:$A$613,0))</f>
        <v>10.802</v>
      </c>
      <c r="BJ14" s="145">
        <f>INDEX('ORD Points'!$C$2:$C$613,MATCH(Offsets!$A14&amp;Offsets!BJ$1,'ORD Points'!$A$2:$A$613,0))</f>
        <v>11.407999999999999</v>
      </c>
      <c r="BK14" s="145">
        <f>INDEX('ORD Points'!$C$2:$C$613,MATCH(Offsets!$A14&amp;Offsets!BK$1,'ORD Points'!$A$2:$A$613,0))</f>
        <v>13.21</v>
      </c>
      <c r="BL14" s="145">
        <f>INDEX('ORD Points'!$C$2:$C$613,MATCH(Offsets!$A14&amp;Offsets!BL$1,'ORD Points'!$A$2:$A$613,0))</f>
        <v>15.366</v>
      </c>
      <c r="BM14" s="145">
        <f>INDEX('ORD Points'!$C$2:$C$613,MATCH(Offsets!$A14&amp;Offsets!BM$1,'ORD Points'!$A$2:$A$613,0))</f>
        <v>17.870999999999999</v>
      </c>
      <c r="BN14" s="145">
        <f>INDEX('ORD Points'!$C$2:$C$613,MATCH(Offsets!$A14&amp;Offsets!BN$1,'ORD Points'!$A$2:$A$613,0))</f>
        <v>20.722000000000001</v>
      </c>
      <c r="BO14" s="145">
        <f>INDEX('ORD Points'!$C$2:$C$613,MATCH(Offsets!$A14&amp;Offsets!BO$1,'ORD Points'!$A$2:$A$613,0))</f>
        <v>20.88</v>
      </c>
      <c r="BP14" s="53">
        <f>INDEX('ORD Points'!$C$2:$C$613,MATCH(Offsets!$A14&amp;Offsets!BP$1,'ORD Points'!$A$2:$A$613,0))</f>
        <v>20.933</v>
      </c>
      <c r="BQ14" s="145">
        <f>INDEX('ORD Points'!$C$2:$C$613,MATCH(Offsets!$A14&amp;Offsets!BQ$1,'ORD Points'!$A$2:$A$613,0))</f>
        <v>21.204000000000001</v>
      </c>
      <c r="BR14" s="53">
        <v>25.08</v>
      </c>
      <c r="BS14" s="53">
        <v>22.896999999999998</v>
      </c>
      <c r="BT14" s="53">
        <v>22.692</v>
      </c>
      <c r="BU14" s="53">
        <v>22.619</v>
      </c>
      <c r="BV14" s="54">
        <v>22.463999999999999</v>
      </c>
    </row>
    <row r="15" spans="1:74" ht="15" customHeight="1" x14ac:dyDescent="0.25">
      <c r="B15" s="25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</row>
    <row r="16" spans="1:74" x14ac:dyDescent="0.25">
      <c r="B16" s="10"/>
      <c r="C16" s="14">
        <f>C8-C6</f>
        <v>1.2659999999999982</v>
      </c>
      <c r="D16" s="14">
        <f t="shared" ref="D16:BO16" si="1">D8-D6</f>
        <v>1.2970000000000006</v>
      </c>
      <c r="E16" s="14">
        <f t="shared" si="1"/>
        <v>1.1900000000000013</v>
      </c>
      <c r="F16" s="14">
        <f t="shared" si="1"/>
        <v>1.3980000000000032</v>
      </c>
      <c r="G16" s="14">
        <f t="shared" si="1"/>
        <v>1.9439999999999991</v>
      </c>
      <c r="H16" s="14">
        <f t="shared" si="1"/>
        <v>2.1709999999999994</v>
      </c>
      <c r="I16" s="14">
        <f t="shared" si="1"/>
        <v>2.0799999999999983</v>
      </c>
      <c r="J16" s="14">
        <f t="shared" si="1"/>
        <v>1.6700000000000017</v>
      </c>
      <c r="K16" s="14">
        <f t="shared" si="1"/>
        <v>2.0730000000000004</v>
      </c>
      <c r="L16" s="14">
        <f t="shared" si="1"/>
        <v>2.1700000000000017</v>
      </c>
      <c r="M16" s="14">
        <f t="shared" si="1"/>
        <v>2.2950000000000017</v>
      </c>
      <c r="N16" s="14">
        <f t="shared" si="1"/>
        <v>2.0440000000000005</v>
      </c>
      <c r="O16" s="14">
        <f t="shared" si="1"/>
        <v>1.9130000000000003</v>
      </c>
      <c r="P16" s="14">
        <f t="shared" si="1"/>
        <v>1.4180000000000028</v>
      </c>
      <c r="Q16" s="14">
        <f t="shared" si="1"/>
        <v>2.1050000000000004</v>
      </c>
      <c r="R16" s="14">
        <f t="shared" si="1"/>
        <v>2.4180000000000028</v>
      </c>
      <c r="S16" s="14">
        <f t="shared" si="1"/>
        <v>2.3540000000000028</v>
      </c>
      <c r="T16" s="14">
        <f t="shared" si="1"/>
        <v>2.2740000000000009</v>
      </c>
      <c r="U16" s="14">
        <f t="shared" si="1"/>
        <v>1.9590000000000032</v>
      </c>
      <c r="V16" s="14">
        <f t="shared" si="1"/>
        <v>1.9170000000000016</v>
      </c>
      <c r="W16" s="14">
        <f t="shared" si="1"/>
        <v>1.9170000000000016</v>
      </c>
      <c r="X16" s="14">
        <f t="shared" si="1"/>
        <v>1.9170000000000016</v>
      </c>
      <c r="Y16" s="14">
        <f t="shared" si="1"/>
        <v>1.9170000000000016</v>
      </c>
      <c r="Z16" s="14">
        <f t="shared" si="1"/>
        <v>1.9170000000000016</v>
      </c>
      <c r="AA16" s="14">
        <f t="shared" si="1"/>
        <v>1.9170000000000016</v>
      </c>
      <c r="AB16" s="14">
        <f t="shared" si="1"/>
        <v>1.9170000000000016</v>
      </c>
      <c r="AC16" s="14">
        <f t="shared" si="1"/>
        <v>1.9170000000000016</v>
      </c>
      <c r="AD16" s="14">
        <f t="shared" si="1"/>
        <v>1.9170000000000016</v>
      </c>
      <c r="AE16" s="14">
        <f t="shared" si="1"/>
        <v>1.9170000000000016</v>
      </c>
      <c r="AF16" s="14">
        <f t="shared" si="1"/>
        <v>1.9170000000000016</v>
      </c>
      <c r="AG16" s="14">
        <f t="shared" si="1"/>
        <v>1.9170000000000016</v>
      </c>
      <c r="AH16" s="14">
        <f t="shared" si="1"/>
        <v>1.9170000000000016</v>
      </c>
      <c r="AI16" s="14">
        <f t="shared" si="1"/>
        <v>1.9170000000000016</v>
      </c>
      <c r="AJ16" s="14">
        <f t="shared" si="1"/>
        <v>1.9170000000000016</v>
      </c>
      <c r="AK16" s="14">
        <f t="shared" si="1"/>
        <v>1.9170000000000016</v>
      </c>
      <c r="AL16" s="14">
        <f t="shared" si="1"/>
        <v>1.9170000000000016</v>
      </c>
      <c r="AM16" s="14">
        <f t="shared" si="1"/>
        <v>1.9170000000000016</v>
      </c>
      <c r="AN16" s="14">
        <f t="shared" si="1"/>
        <v>1.9170000000000016</v>
      </c>
      <c r="AO16" s="14">
        <f t="shared" si="1"/>
        <v>1.9170000000000016</v>
      </c>
      <c r="AP16" s="14">
        <f t="shared" si="1"/>
        <v>1.9170000000000016</v>
      </c>
      <c r="AQ16" s="14">
        <f t="shared" si="1"/>
        <v>1.9170000000000016</v>
      </c>
      <c r="AR16" s="14">
        <f t="shared" si="1"/>
        <v>1.9170000000000016</v>
      </c>
      <c r="AS16" s="14">
        <f t="shared" si="1"/>
        <v>1.9170000000000016</v>
      </c>
      <c r="AT16" s="14">
        <f t="shared" si="1"/>
        <v>1.9170000000000016</v>
      </c>
      <c r="AU16" s="14">
        <f t="shared" si="1"/>
        <v>1.9170000000000016</v>
      </c>
      <c r="AV16" s="14">
        <f t="shared" si="1"/>
        <v>1.9170000000000016</v>
      </c>
      <c r="AW16" s="14">
        <f t="shared" si="1"/>
        <v>1.9170000000000016</v>
      </c>
      <c r="AX16" s="14">
        <f t="shared" si="1"/>
        <v>1.9170000000000016</v>
      </c>
      <c r="AY16" s="14">
        <f t="shared" si="1"/>
        <v>1.9170000000000016</v>
      </c>
      <c r="AZ16" s="14">
        <f t="shared" si="1"/>
        <v>1.9170000000000016</v>
      </c>
      <c r="BA16" s="14">
        <f t="shared" si="1"/>
        <v>1.9170000000000016</v>
      </c>
      <c r="BB16" s="14">
        <f t="shared" si="1"/>
        <v>1.9170000000000016</v>
      </c>
      <c r="BC16" s="14"/>
      <c r="BD16" s="14">
        <f t="shared" si="1"/>
        <v>1.3580000000000005</v>
      </c>
      <c r="BE16" s="14">
        <f t="shared" si="1"/>
        <v>1.1160000000000032</v>
      </c>
      <c r="BF16" s="14">
        <f t="shared" si="1"/>
        <v>0.94400000000000261</v>
      </c>
      <c r="BG16" s="14">
        <f t="shared" si="1"/>
        <v>1.3460000000000001</v>
      </c>
      <c r="BH16" s="14">
        <f t="shared" si="1"/>
        <v>1.5600000000000023</v>
      </c>
      <c r="BI16" s="14">
        <f t="shared" si="1"/>
        <v>2.1510000000000034</v>
      </c>
      <c r="BJ16" s="14">
        <f t="shared" si="1"/>
        <v>2.6450000000000031</v>
      </c>
      <c r="BK16" s="14">
        <f t="shared" si="1"/>
        <v>1.7010000000000005</v>
      </c>
      <c r="BL16" s="14">
        <f t="shared" si="1"/>
        <v>1.3350000000000009</v>
      </c>
      <c r="BM16" s="14">
        <f t="shared" si="1"/>
        <v>1.5480000000000018</v>
      </c>
      <c r="BN16" s="14">
        <f t="shared" si="1"/>
        <v>2.2929999999999993</v>
      </c>
      <c r="BO16" s="14">
        <f t="shared" si="1"/>
        <v>2.3440000000000012</v>
      </c>
      <c r="BP16" s="59">
        <f>AVERAGE(C16:BO16)</f>
        <v>1.8693906250000016</v>
      </c>
    </row>
    <row r="17" spans="2:68" x14ac:dyDescent="0.25">
      <c r="B17" s="10"/>
      <c r="C17" s="14">
        <f>C14-C12</f>
        <v>2.7469999999999999</v>
      </c>
      <c r="D17" s="14">
        <f t="shared" ref="D17:BO17" si="2">D14-D12</f>
        <v>2.7230000000000008</v>
      </c>
      <c r="E17" s="14">
        <f t="shared" si="2"/>
        <v>2.383</v>
      </c>
      <c r="F17" s="14">
        <f t="shared" si="2"/>
        <v>2.16</v>
      </c>
      <c r="G17" s="14">
        <f t="shared" si="2"/>
        <v>1.6120000000000001</v>
      </c>
      <c r="H17" s="14">
        <f t="shared" si="2"/>
        <v>1.431</v>
      </c>
      <c r="I17" s="14">
        <f t="shared" si="2"/>
        <v>1.6150000000000002</v>
      </c>
      <c r="J17" s="14">
        <f t="shared" si="2"/>
        <v>2.1639999999999997</v>
      </c>
      <c r="K17" s="14">
        <f t="shared" si="2"/>
        <v>1.7649999999999997</v>
      </c>
      <c r="L17" s="14">
        <f t="shared" si="2"/>
        <v>1.6789999999999994</v>
      </c>
      <c r="M17" s="14">
        <f t="shared" si="2"/>
        <v>1.5590000000000002</v>
      </c>
      <c r="N17" s="14">
        <f t="shared" si="2"/>
        <v>1.8039999999999994</v>
      </c>
      <c r="O17" s="14">
        <f t="shared" si="2"/>
        <v>1.9219999999999997</v>
      </c>
      <c r="P17" s="14">
        <f t="shared" si="2"/>
        <v>2.4159999999999995</v>
      </c>
      <c r="Q17" s="14">
        <f t="shared" si="2"/>
        <v>1.7429999999999994</v>
      </c>
      <c r="R17" s="14">
        <f t="shared" si="2"/>
        <v>1.4349999999999996</v>
      </c>
      <c r="S17" s="14">
        <f t="shared" si="2"/>
        <v>1.4939999999999998</v>
      </c>
      <c r="T17" s="14">
        <f t="shared" si="2"/>
        <v>1.5649999999999995</v>
      </c>
      <c r="U17" s="14">
        <f t="shared" si="2"/>
        <v>1.875</v>
      </c>
      <c r="V17" s="14">
        <f t="shared" si="2"/>
        <v>1.9169999999999998</v>
      </c>
      <c r="W17" s="14">
        <f t="shared" si="2"/>
        <v>1.9169999999999998</v>
      </c>
      <c r="X17" s="14">
        <f t="shared" si="2"/>
        <v>1.9169999999999998</v>
      </c>
      <c r="Y17" s="14">
        <f t="shared" si="2"/>
        <v>1.9169999999999998</v>
      </c>
      <c r="Z17" s="14">
        <f t="shared" si="2"/>
        <v>1.9169999999999998</v>
      </c>
      <c r="AA17" s="14">
        <f t="shared" si="2"/>
        <v>1.9169999999999998</v>
      </c>
      <c r="AB17" s="14">
        <f t="shared" si="2"/>
        <v>1.9169999999999998</v>
      </c>
      <c r="AC17" s="14">
        <f t="shared" si="2"/>
        <v>1.9169999999999998</v>
      </c>
      <c r="AD17" s="14">
        <f t="shared" si="2"/>
        <v>1.9169999999999998</v>
      </c>
      <c r="AE17" s="14">
        <f t="shared" si="2"/>
        <v>1.9169999999999998</v>
      </c>
      <c r="AF17" s="14">
        <f t="shared" si="2"/>
        <v>1.9169999999999998</v>
      </c>
      <c r="AG17" s="14">
        <f t="shared" si="2"/>
        <v>1.9169999999999998</v>
      </c>
      <c r="AH17" s="14">
        <f t="shared" si="2"/>
        <v>1.9169999999999998</v>
      </c>
      <c r="AI17" s="14">
        <f t="shared" si="2"/>
        <v>1.9169999999999998</v>
      </c>
      <c r="AJ17" s="14">
        <f t="shared" si="2"/>
        <v>1.9169999999999998</v>
      </c>
      <c r="AK17" s="14">
        <f t="shared" si="2"/>
        <v>1.9169999999999998</v>
      </c>
      <c r="AL17" s="14">
        <f t="shared" si="2"/>
        <v>1.9169999999999998</v>
      </c>
      <c r="AM17" s="14">
        <f t="shared" si="2"/>
        <v>1.9169999999999998</v>
      </c>
      <c r="AN17" s="14">
        <f t="shared" si="2"/>
        <v>1.9169999999999998</v>
      </c>
      <c r="AO17" s="14">
        <f t="shared" si="2"/>
        <v>1.9169999999999998</v>
      </c>
      <c r="AP17" s="14">
        <f t="shared" si="2"/>
        <v>1.9169999999999998</v>
      </c>
      <c r="AQ17" s="14">
        <f t="shared" si="2"/>
        <v>1.9169999999999998</v>
      </c>
      <c r="AR17" s="14">
        <f t="shared" si="2"/>
        <v>1.9169999999999998</v>
      </c>
      <c r="AS17" s="14">
        <f t="shared" si="2"/>
        <v>1.9169999999999998</v>
      </c>
      <c r="AT17" s="14">
        <f t="shared" si="2"/>
        <v>1.9169999999999998</v>
      </c>
      <c r="AU17" s="14">
        <f t="shared" si="2"/>
        <v>1.9169999999999998</v>
      </c>
      <c r="AV17" s="14">
        <f t="shared" si="2"/>
        <v>1.9169999999999998</v>
      </c>
      <c r="AW17" s="14">
        <f t="shared" si="2"/>
        <v>1.9169999999999998</v>
      </c>
      <c r="AX17" s="14">
        <f t="shared" si="2"/>
        <v>1.9169999999999998</v>
      </c>
      <c r="AY17" s="14">
        <f t="shared" si="2"/>
        <v>1.9169999999999998</v>
      </c>
      <c r="AZ17" s="14">
        <f t="shared" si="2"/>
        <v>1.9169999999999998</v>
      </c>
      <c r="BA17" s="14">
        <f t="shared" si="2"/>
        <v>1.9169999999999998</v>
      </c>
      <c r="BB17" s="14">
        <f t="shared" si="2"/>
        <v>1.9169999999999998</v>
      </c>
      <c r="BC17" s="14">
        <f t="shared" si="2"/>
        <v>0</v>
      </c>
      <c r="BD17" s="14">
        <f t="shared" si="2"/>
        <v>1.9829999999999997</v>
      </c>
      <c r="BE17" s="14">
        <f t="shared" si="2"/>
        <v>2.0119999999999996</v>
      </c>
      <c r="BF17" s="14">
        <f t="shared" si="2"/>
        <v>2.048</v>
      </c>
      <c r="BG17" s="14">
        <f t="shared" si="2"/>
        <v>2.1090000000000009</v>
      </c>
      <c r="BH17" s="14">
        <f>BH14-BH12</f>
        <v>2.1229999999999993</v>
      </c>
      <c r="BI17" s="14">
        <f t="shared" si="2"/>
        <v>2.1500000000000004</v>
      </c>
      <c r="BJ17" s="14">
        <f t="shared" si="2"/>
        <v>2.1549999999999994</v>
      </c>
      <c r="BK17" s="14">
        <f t="shared" si="2"/>
        <v>2.4370000000000012</v>
      </c>
      <c r="BL17" s="14">
        <f t="shared" si="2"/>
        <v>2.5659999999999989</v>
      </c>
      <c r="BM17" s="14">
        <f t="shared" si="2"/>
        <v>2.541999999999998</v>
      </c>
      <c r="BN17" s="14">
        <f t="shared" si="2"/>
        <v>2.3680000000000021</v>
      </c>
      <c r="BO17" s="14">
        <f t="shared" si="2"/>
        <v>2.3539999999999992</v>
      </c>
      <c r="BP17" s="59">
        <f>AVERAGE(C17:BO17)</f>
        <v>1.9415384615384625</v>
      </c>
    </row>
    <row r="18" spans="2:68" x14ac:dyDescent="0.25">
      <c r="B18" s="10"/>
      <c r="C18" s="10"/>
      <c r="D18" s="10"/>
      <c r="E18" s="10"/>
      <c r="F18" s="11"/>
      <c r="G18" s="12"/>
      <c r="H18" s="2"/>
      <c r="I18" s="12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AA18" s="10"/>
    </row>
    <row r="19" spans="2:68" x14ac:dyDescent="0.25">
      <c r="B19" s="10"/>
      <c r="C19" s="14">
        <f>C8-C7</f>
        <v>-0.52899999999999991</v>
      </c>
      <c r="D19" s="10"/>
      <c r="E19" s="10"/>
      <c r="F19" s="11"/>
      <c r="G19" s="12"/>
      <c r="H19" s="2"/>
      <c r="I19" s="12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AA19" s="10"/>
    </row>
    <row r="20" spans="2:68" x14ac:dyDescent="0.25">
      <c r="B20" s="10"/>
      <c r="C20" s="10"/>
      <c r="D20" s="10"/>
      <c r="E20" s="10"/>
      <c r="F20" s="11"/>
      <c r="G20" s="15"/>
      <c r="H20" s="16"/>
      <c r="I20" s="11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AA20" s="10"/>
    </row>
    <row r="21" spans="2:68" x14ac:dyDescent="0.25">
      <c r="B21" s="10"/>
      <c r="C21" s="10"/>
      <c r="D21" s="10"/>
      <c r="E21" s="10"/>
      <c r="F21" s="11"/>
      <c r="G21" s="15"/>
      <c r="H21" s="17"/>
      <c r="I21" s="11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AA21" s="10"/>
    </row>
    <row r="22" spans="2:68" x14ac:dyDescent="0.25">
      <c r="B22" s="10"/>
      <c r="C22" s="10"/>
      <c r="D22" s="10">
        <f>37.14/0.75</f>
        <v>49.52</v>
      </c>
      <c r="E22" s="10"/>
      <c r="F22" s="11"/>
      <c r="G22" s="15"/>
      <c r="H22" s="16"/>
      <c r="I22" s="12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AA22" s="10"/>
    </row>
    <row r="23" spans="2:68" x14ac:dyDescent="0.25">
      <c r="B23" s="10"/>
      <c r="C23" s="10"/>
      <c r="D23" s="10"/>
      <c r="E23" s="10"/>
      <c r="F23" s="11"/>
      <c r="G23" s="15"/>
      <c r="H23" s="17"/>
      <c r="I23" s="12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AA23" s="10"/>
    </row>
    <row r="24" spans="2:68" ht="15.75" x14ac:dyDescent="0.25">
      <c r="F24" s="3"/>
      <c r="G24" s="5"/>
      <c r="H24" s="6"/>
      <c r="I24" s="4"/>
    </row>
    <row r="25" spans="2:68" ht="15.75" x14ac:dyDescent="0.25">
      <c r="F25" s="3"/>
      <c r="G25" s="5"/>
      <c r="H25" s="7"/>
      <c r="I25" s="4"/>
    </row>
  </sheetData>
  <mergeCells count="34">
    <mergeCell ref="BO3:BO4"/>
    <mergeCell ref="BP3:BP4"/>
    <mergeCell ref="BQ3:BQ4"/>
    <mergeCell ref="BR3:BV3"/>
    <mergeCell ref="AX3:BA3"/>
    <mergeCell ref="BB3:BB4"/>
    <mergeCell ref="BC3:BI3"/>
    <mergeCell ref="BJ3:BJ4"/>
    <mergeCell ref="BK3:BM3"/>
    <mergeCell ref="BN3:BN4"/>
    <mergeCell ref="AW3:AW4"/>
    <mergeCell ref="AA3:AA4"/>
    <mergeCell ref="AB3:AE3"/>
    <mergeCell ref="AF3:AF4"/>
    <mergeCell ref="AG3:AI3"/>
    <mergeCell ref="AJ3:AJ4"/>
    <mergeCell ref="AK3:AK4"/>
    <mergeCell ref="AL3:AL4"/>
    <mergeCell ref="AM3:AM4"/>
    <mergeCell ref="AN3:AP3"/>
    <mergeCell ref="AQ3:AQ4"/>
    <mergeCell ref="AR3:AV3"/>
    <mergeCell ref="W3:Z3"/>
    <mergeCell ref="B3:B4"/>
    <mergeCell ref="C3:C4"/>
    <mergeCell ref="D3:D4"/>
    <mergeCell ref="E3:E4"/>
    <mergeCell ref="F3:F4"/>
    <mergeCell ref="G3:I3"/>
    <mergeCell ref="J3:J4"/>
    <mergeCell ref="K3:O3"/>
    <mergeCell ref="P3:P4"/>
    <mergeCell ref="Q3:U3"/>
    <mergeCell ref="V3:V4"/>
  </mergeCells>
  <pageMargins left="0.7" right="0.7" top="1.5" bottom="0.5" header="0.5" footer="0.3"/>
  <pageSetup paperSize="4" pageOrder="overThenDown" orientation="portrait" r:id="rId1"/>
  <headerFooter>
    <oddHeader>&amp;L&amp;"-,Bold Italic"SFN 1805436
Bridge No. CUY-176-13.340
S.R. 176 Ramp W 14th St/Quigley Rd&amp;C&amp;"-,Bold Italic"&amp;A&amp;"-,Regular"
&amp;R&amp;"-,Italic"Calculated: TES &amp;D
Checked: ____________</oddHeader>
    <oddFooter>&amp;L&amp;F&amp;C&amp;P of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5"/>
  <sheetViews>
    <sheetView workbookViewId="0">
      <selection activeCell="I30" sqref="I30"/>
    </sheetView>
  </sheetViews>
  <sheetFormatPr defaultRowHeight="15" x14ac:dyDescent="0.25"/>
  <cols>
    <col min="1" max="1" width="8.42578125" customWidth="1"/>
    <col min="2" max="23" width="10.7109375" customWidth="1"/>
  </cols>
  <sheetData>
    <row r="1" spans="1:25" ht="16.5" thickBot="1" x14ac:dyDescent="0.3">
      <c r="A1" s="352" t="s">
        <v>1381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4"/>
    </row>
    <row r="2" spans="1:25" s="270" customFormat="1" x14ac:dyDescent="0.25">
      <c r="A2" s="350"/>
      <c r="B2" s="346" t="s">
        <v>1391</v>
      </c>
      <c r="C2" s="346" t="s">
        <v>73</v>
      </c>
      <c r="D2" s="355" t="s">
        <v>1392</v>
      </c>
      <c r="E2" s="355"/>
      <c r="F2" s="355"/>
      <c r="G2" s="346" t="s">
        <v>74</v>
      </c>
      <c r="H2" s="355" t="s">
        <v>1393</v>
      </c>
      <c r="I2" s="355"/>
      <c r="J2" s="355"/>
      <c r="K2" s="346" t="s">
        <v>75</v>
      </c>
      <c r="L2" s="355" t="s">
        <v>1394</v>
      </c>
      <c r="M2" s="355"/>
      <c r="N2" s="355"/>
      <c r="O2" s="346" t="s">
        <v>1389</v>
      </c>
      <c r="P2" s="355" t="s">
        <v>1395</v>
      </c>
      <c r="Q2" s="355"/>
      <c r="R2" s="355"/>
      <c r="S2" s="346" t="s">
        <v>83</v>
      </c>
      <c r="T2" s="355" t="s">
        <v>1396</v>
      </c>
      <c r="U2" s="355"/>
      <c r="V2" s="355"/>
      <c r="W2" s="348" t="s">
        <v>1390</v>
      </c>
    </row>
    <row r="3" spans="1:25" s="270" customFormat="1" ht="38.25" customHeight="1" x14ac:dyDescent="0.25">
      <c r="A3" s="351"/>
      <c r="B3" s="347"/>
      <c r="C3" s="347"/>
      <c r="D3" s="274" t="s">
        <v>1386</v>
      </c>
      <c r="E3" s="274" t="s">
        <v>1387</v>
      </c>
      <c r="F3" s="274" t="s">
        <v>1388</v>
      </c>
      <c r="G3" s="347"/>
      <c r="H3" s="274" t="s">
        <v>1386</v>
      </c>
      <c r="I3" s="274" t="s">
        <v>1387</v>
      </c>
      <c r="J3" s="274" t="s">
        <v>1388</v>
      </c>
      <c r="K3" s="347"/>
      <c r="L3" s="274" t="s">
        <v>1386</v>
      </c>
      <c r="M3" s="274" t="s">
        <v>1387</v>
      </c>
      <c r="N3" s="274" t="s">
        <v>1388</v>
      </c>
      <c r="O3" s="347"/>
      <c r="P3" s="274" t="s">
        <v>1386</v>
      </c>
      <c r="Q3" s="274" t="s">
        <v>1387</v>
      </c>
      <c r="R3" s="274" t="s">
        <v>1388</v>
      </c>
      <c r="S3" s="347"/>
      <c r="T3" s="274" t="s">
        <v>1386</v>
      </c>
      <c r="U3" s="274" t="s">
        <v>1387</v>
      </c>
      <c r="V3" s="274" t="s">
        <v>1388</v>
      </c>
      <c r="W3" s="349"/>
    </row>
    <row r="4" spans="1:25" s="270" customFormat="1" hidden="1" x14ac:dyDescent="0.25">
      <c r="A4" s="275"/>
      <c r="B4" s="272">
        <v>1.1910000000000001</v>
      </c>
      <c r="C4" s="272">
        <v>1.399</v>
      </c>
      <c r="D4" s="272">
        <v>1.9450000000000001</v>
      </c>
      <c r="E4" s="272">
        <v>2.1720000000000002</v>
      </c>
      <c r="F4" s="272">
        <v>2.08</v>
      </c>
      <c r="G4" s="272">
        <v>1.67</v>
      </c>
      <c r="H4" s="272">
        <v>2.17</v>
      </c>
      <c r="I4" s="272">
        <v>2.2949999999999999</v>
      </c>
      <c r="J4" s="272">
        <v>2.0449999999999999</v>
      </c>
      <c r="K4" s="272">
        <v>1.4179999999999999</v>
      </c>
      <c r="L4" s="272">
        <v>2.1059999999999999</v>
      </c>
      <c r="M4" s="272">
        <v>2.4169999999999998</v>
      </c>
      <c r="N4" s="272">
        <v>2.3540000000000001</v>
      </c>
      <c r="O4" s="272">
        <v>1.917</v>
      </c>
      <c r="P4" s="272">
        <v>1.359</v>
      </c>
      <c r="Q4" s="272">
        <v>0.94399999999999995</v>
      </c>
      <c r="R4" s="272">
        <v>1.347</v>
      </c>
      <c r="S4" s="272">
        <v>2.6440000000000001</v>
      </c>
      <c r="T4" s="272">
        <v>1.702</v>
      </c>
      <c r="U4" s="272">
        <v>1.335</v>
      </c>
      <c r="V4" s="272">
        <v>1.548</v>
      </c>
      <c r="W4" s="273">
        <v>2.3450000000000002</v>
      </c>
    </row>
    <row r="5" spans="1:25" x14ac:dyDescent="0.25">
      <c r="A5" s="271" t="s">
        <v>1382</v>
      </c>
      <c r="B5" s="272" t="str">
        <f>INT(B4)&amp;"'"&amp;"-"&amp;IF(MROUND((B4-INT(B4))*12,1/16)&lt;1,(TEXT(MROUND((B4-INT(B4))*12,1/16),"0 ?/??"))&amp;"""",TRIM(TEXT(MROUND((B4-INT(B4))*12,1/16),"# ?/??"))&amp;"""")</f>
        <v>1'-2 5/16"</v>
      </c>
      <c r="C5" s="272" t="str">
        <f t="shared" ref="C5:W5" si="0">INT(C4)&amp;"'"&amp;"-"&amp;IF(MROUND((C4-INT(C4))*12,1/16)&lt;1,(TEXT(MROUND((C4-INT(C4))*12,1/16),"0 ?/??"))&amp;"""",TRIM(TEXT(MROUND((C4-INT(C4))*12,1/16),"# ?/??"))&amp;"""")</f>
        <v>1'-4 13/16"</v>
      </c>
      <c r="D5" s="272" t="str">
        <f t="shared" si="0"/>
        <v>1'-11 5/16"</v>
      </c>
      <c r="E5" s="272" t="str">
        <f t="shared" si="0"/>
        <v>2'-2 1/16"</v>
      </c>
      <c r="F5" s="272" t="str">
        <f t="shared" si="0"/>
        <v>2'-0 15/16"</v>
      </c>
      <c r="G5" s="272" t="str">
        <f t="shared" si="0"/>
        <v>1'-8 1/16"</v>
      </c>
      <c r="H5" s="272" t="str">
        <f t="shared" si="0"/>
        <v>2'-2 1/16"</v>
      </c>
      <c r="I5" s="272" t="str">
        <f t="shared" si="0"/>
        <v>2'-3 9/16"</v>
      </c>
      <c r="J5" s="272" t="str">
        <f t="shared" si="0"/>
        <v>2'-0 9/16"</v>
      </c>
      <c r="K5" s="272" t="str">
        <f t="shared" si="0"/>
        <v>1'-5"</v>
      </c>
      <c r="L5" s="272" t="str">
        <f t="shared" si="0"/>
        <v>2'-1 1/4"</v>
      </c>
      <c r="M5" s="272" t="str">
        <f t="shared" si="0"/>
        <v>2'-5"</v>
      </c>
      <c r="N5" s="272" t="str">
        <f t="shared" si="0"/>
        <v>2'-4 1/4"</v>
      </c>
      <c r="O5" s="272" t="str">
        <f t="shared" si="0"/>
        <v>1'-11"</v>
      </c>
      <c r="P5" s="272" t="str">
        <f t="shared" si="0"/>
        <v>1'-4 5/16"</v>
      </c>
      <c r="Q5" s="272" t="str">
        <f t="shared" si="0"/>
        <v>0'-11 5/16"</v>
      </c>
      <c r="R5" s="272" t="str">
        <f t="shared" si="0"/>
        <v>1'-4 3/16"</v>
      </c>
      <c r="S5" s="272" t="str">
        <f t="shared" si="0"/>
        <v>2'-7 3/4"</v>
      </c>
      <c r="T5" s="272" t="str">
        <f t="shared" si="0"/>
        <v>1'-8 7/16"</v>
      </c>
      <c r="U5" s="272" t="str">
        <f t="shared" si="0"/>
        <v>1'-4"</v>
      </c>
      <c r="V5" s="272" t="str">
        <f t="shared" si="0"/>
        <v>1'-6 9/16"</v>
      </c>
      <c r="W5" s="273" t="str">
        <f t="shared" si="0"/>
        <v>2'-4 1/8"</v>
      </c>
    </row>
    <row r="6" spans="1:25" s="270" customFormat="1" hidden="1" x14ac:dyDescent="0.25">
      <c r="A6" s="271"/>
      <c r="B6" s="272">
        <v>2.3809999999999998</v>
      </c>
      <c r="C6" s="272">
        <v>2.161</v>
      </c>
      <c r="D6" s="272">
        <v>1.667</v>
      </c>
      <c r="E6" s="272">
        <v>1.43</v>
      </c>
      <c r="F6" s="272">
        <v>1.615</v>
      </c>
      <c r="G6" s="272">
        <v>2.1640000000000001</v>
      </c>
      <c r="H6" s="272">
        <v>1.6779999999999999</v>
      </c>
      <c r="I6" s="272">
        <v>1.5580000000000001</v>
      </c>
      <c r="J6" s="272">
        <v>1.8049999999999999</v>
      </c>
      <c r="K6" s="272">
        <v>2.415</v>
      </c>
      <c r="L6" s="272">
        <v>1.7430000000000001</v>
      </c>
      <c r="M6" s="272">
        <v>1.4350000000000001</v>
      </c>
      <c r="N6" s="272">
        <v>1.494</v>
      </c>
      <c r="O6" s="272">
        <v>1.917</v>
      </c>
      <c r="P6" s="272">
        <v>1.9830000000000001</v>
      </c>
      <c r="Q6" s="272">
        <v>2.0489999999999999</v>
      </c>
      <c r="R6" s="272">
        <v>2.1150000000000002</v>
      </c>
      <c r="S6" s="272">
        <v>2.17</v>
      </c>
      <c r="T6" s="272">
        <v>2.4649999999999999</v>
      </c>
      <c r="U6" s="272">
        <v>2.609</v>
      </c>
      <c r="V6" s="272">
        <v>2.6019999999999999</v>
      </c>
      <c r="W6" s="273">
        <v>2.4460000000000002</v>
      </c>
    </row>
    <row r="7" spans="1:25" ht="15.75" thickBot="1" x14ac:dyDescent="0.3">
      <c r="A7" s="58" t="s">
        <v>1383</v>
      </c>
      <c r="B7" s="276" t="str">
        <f>INT(B6)&amp;"'"&amp;"-"&amp;IF(MROUND((B6-INT(B6))*12,1/16)&lt;1,(TEXT(MROUND((B6-INT(B6))*12,1/16),"0 ?/??"))&amp;"""",TRIM(TEXT(MROUND((B6-INT(B6))*12,1/16),"# ?/??"))&amp;"""")</f>
        <v>2'-4 9/16"</v>
      </c>
      <c r="C7" s="276" t="str">
        <f t="shared" ref="C7:W7" si="1">INT(C6)&amp;"'"&amp;"-"&amp;IF(MROUND((C6-INT(C6))*12,1/16)&lt;1,(TEXT(MROUND((C6-INT(C6))*12,1/16),"0 ?/??"))&amp;"""",TRIM(TEXT(MROUND((C6-INT(C6))*12,1/16),"# ?/??"))&amp;"""")</f>
        <v>2'-1 15/16"</v>
      </c>
      <c r="D7" s="276" t="str">
        <f t="shared" si="1"/>
        <v>1'-8"</v>
      </c>
      <c r="E7" s="276" t="str">
        <f t="shared" si="1"/>
        <v>1'-5 3/16"</v>
      </c>
      <c r="F7" s="276" t="str">
        <f t="shared" si="1"/>
        <v>1'-7 3/8"</v>
      </c>
      <c r="G7" s="276" t="str">
        <f t="shared" si="1"/>
        <v>2'-1 15/16"</v>
      </c>
      <c r="H7" s="276" t="str">
        <f t="shared" si="1"/>
        <v>1'-8 1/8"</v>
      </c>
      <c r="I7" s="276" t="str">
        <f t="shared" si="1"/>
        <v>1'-6 11/16"</v>
      </c>
      <c r="J7" s="276" t="str">
        <f t="shared" si="1"/>
        <v>1'-9 11/16"</v>
      </c>
      <c r="K7" s="276" t="str">
        <f t="shared" si="1"/>
        <v>2'-5"</v>
      </c>
      <c r="L7" s="276" t="str">
        <f t="shared" si="1"/>
        <v>1'-8 15/16"</v>
      </c>
      <c r="M7" s="276" t="str">
        <f t="shared" si="1"/>
        <v>1'-5 1/4"</v>
      </c>
      <c r="N7" s="276" t="str">
        <f t="shared" si="1"/>
        <v>1'-5 15/16"</v>
      </c>
      <c r="O7" s="276" t="str">
        <f t="shared" si="1"/>
        <v>1'-11"</v>
      </c>
      <c r="P7" s="276" t="str">
        <f t="shared" si="1"/>
        <v>1'-11 13/16"</v>
      </c>
      <c r="Q7" s="276" t="str">
        <f t="shared" si="1"/>
        <v>2'-0 9/16"</v>
      </c>
      <c r="R7" s="276" t="str">
        <f t="shared" si="1"/>
        <v>2'-1 3/8"</v>
      </c>
      <c r="S7" s="276" t="str">
        <f t="shared" si="1"/>
        <v>2'-2 1/16"</v>
      </c>
      <c r="T7" s="276" t="str">
        <f t="shared" si="1"/>
        <v>2'-5 9/16"</v>
      </c>
      <c r="U7" s="276" t="str">
        <f t="shared" si="1"/>
        <v>2'-7 5/16"</v>
      </c>
      <c r="V7" s="276" t="str">
        <f t="shared" si="1"/>
        <v>2'-7 1/4"</v>
      </c>
      <c r="W7" s="277" t="str">
        <f t="shared" si="1"/>
        <v>2'-5 3/8"</v>
      </c>
    </row>
    <row r="8" spans="1:25" s="270" customFormat="1" x14ac:dyDescent="0.25">
      <c r="A8" s="269"/>
      <c r="B8" s="149">
        <f>('Screed and TOH Elev'!E6-'Screed and TOH Elev'!E28+'Beam Elev'!E41/12)</f>
        <v>1.1697158798171359</v>
      </c>
      <c r="C8" s="149">
        <f>('Screed and TOH Elev'!F6-'Screed and TOH Elev'!F28+'Beam Elev'!F41/12)</f>
        <v>1.1124835878768409</v>
      </c>
      <c r="D8" s="149">
        <f>('Screed and TOH Elev'!G6-'Screed and TOH Elev'!G28+'Beam Elev'!G41/12)</f>
        <v>1.0231437736807039</v>
      </c>
      <c r="E8" s="149">
        <f>('Screed and TOH Elev'!H6-'Screed and TOH Elev'!H28+'Beam Elev'!H41/12)</f>
        <v>0.99084127599171556</v>
      </c>
      <c r="F8" s="149">
        <f>('Screed and TOH Elev'!I6-'Screed and TOH Elev'!I28+'Beam Elev'!I41/12)</f>
        <v>1.070569899438101</v>
      </c>
      <c r="G8" s="149">
        <f>('Screed and TOH Elev'!J6-'Screed and TOH Elev'!J28+'Beam Elev'!J41/12)</f>
        <v>1.1723314836759073</v>
      </c>
      <c r="H8" s="149">
        <f>('Screed and TOH Elev'!L6-'Screed and TOH Elev'!L28+'Beam Elev'!L41/12)</f>
        <v>1.1782142700290859</v>
      </c>
      <c r="I8" s="149">
        <f>('Screed and TOH Elev'!M6-'Screed and TOH Elev'!M28+'Beam Elev'!M41/12)</f>
        <v>1.1375655918315868</v>
      </c>
      <c r="J8" s="149">
        <f>('Screed and TOH Elev'!N6-'Screed and TOH Elev'!N28+'Beam Elev'!N41/12)</f>
        <v>1.1778204500933196</v>
      </c>
      <c r="K8" s="149">
        <f>('Screed and TOH Elev'!P6-'Screed and TOH Elev'!P28+'Beam Elev'!P41/12)</f>
        <v>1.2808725084500778</v>
      </c>
      <c r="L8" s="149">
        <f>('Screed and TOH Elev'!Q6-'Screed and TOH Elev'!Q28+'Beam Elev'!Q41/12)</f>
        <v>1.2264077802546793</v>
      </c>
      <c r="M8" s="149">
        <f>('Screed and TOH Elev'!R6-'Screed and TOH Elev'!R28+'Beam Elev'!R41/12)</f>
        <v>1.2506118227222245</v>
      </c>
      <c r="N8" s="149">
        <f>('Screed and TOH Elev'!S6-'Screed and TOH Elev'!S28+'Beam Elev'!S41/12)</f>
        <v>1.2970846882414875</v>
      </c>
      <c r="O8" s="149">
        <f>('Screed and TOH Elev'!V6-'Screed and TOH Elev'!V28+'Beam Elev'!V41/12)</f>
        <v>1.2862527559053418</v>
      </c>
      <c r="P8" s="149">
        <f>('Screed and TOH Elev'!BE6-'Screed and TOH Elev'!BE28+'Beam Elev'!BE41/12)</f>
        <v>1.1706825804685408</v>
      </c>
      <c r="Q8" s="149">
        <f>('Screed and TOH Elev'!BF6-'Screed and TOH Elev'!BF28+'Beam Elev'!BF41/12)</f>
        <v>1.1500040651189678</v>
      </c>
      <c r="R8" s="149">
        <f>('Screed and TOH Elev'!BG6-'Screed and TOH Elev'!BG28+'Beam Elev'!BG41/12)</f>
        <v>1.1622062266991164</v>
      </c>
      <c r="S8" s="149">
        <f>('Screed and TOH Elev'!BJ6-'Screed and TOH Elev'!BJ28+'Beam Elev'!BJ41/12)</f>
        <v>1.0828242246142099</v>
      </c>
      <c r="T8" s="149">
        <f>('Screed and TOH Elev'!BK6-'Screed and TOH Elev'!BK28+'Beam Elev'!BK41/12)</f>
        <v>1.0296321717561159</v>
      </c>
      <c r="U8" s="149">
        <f>('Screed and TOH Elev'!BL6-'Screed and TOH Elev'!BL28+'Beam Elev'!BL41/12)</f>
        <v>0.95276776936143959</v>
      </c>
      <c r="V8" s="149">
        <f>('Screed and TOH Elev'!BM6-'Screed and TOH Elev'!BM28+'Beam Elev'!BM41/12)</f>
        <v>0.93236064175480804</v>
      </c>
      <c r="W8" s="150">
        <f>('Screed and TOH Elev'!BN6-'Screed and TOH Elev'!BN28+'Beam Elev'!BN41/12)</f>
        <v>1.1188143903097898</v>
      </c>
      <c r="X8" s="270">
        <f>AVERAGE(B8:W8)-8.5/12</f>
        <v>0.42681247748899376</v>
      </c>
    </row>
    <row r="9" spans="1:25" x14ac:dyDescent="0.25">
      <c r="A9" s="271" t="s">
        <v>1384</v>
      </c>
      <c r="B9" s="272" t="str">
        <f>INT(B8)&amp;"'"&amp;"-"&amp;IF(MROUND((B8-INT(B8))*12,1/16)&lt;1,(TEXT(MROUND((B8-INT(B8))*12,1/16),"0 ?/??"))&amp;"""",TRIM(TEXT(MROUND((B8-INT(B8))*12,1/16),"# ?/??"))&amp;"""")</f>
        <v>1'-2 1/16"</v>
      </c>
      <c r="C9" s="272" t="str">
        <f t="shared" ref="C9:W9" si="2">INT(C8)&amp;"'"&amp;"-"&amp;IF(MROUND((C8-INT(C8))*12,1/16)&lt;1,(TEXT(MROUND((C8-INT(C8))*12,1/16),"0 ?/??"))&amp;"""",TRIM(TEXT(MROUND((C8-INT(C8))*12,1/16),"# ?/??"))&amp;"""")</f>
        <v>1'-1 3/8"</v>
      </c>
      <c r="D9" s="272" t="str">
        <f t="shared" si="2"/>
        <v>1'-0 1/4 "</v>
      </c>
      <c r="E9" s="272" t="str">
        <f t="shared" si="2"/>
        <v>0'-11 7/8"</v>
      </c>
      <c r="F9" s="272" t="str">
        <f t="shared" si="2"/>
        <v>1'-0 7/8 "</v>
      </c>
      <c r="G9" s="272" t="str">
        <f t="shared" si="2"/>
        <v>1'-2 1/16"</v>
      </c>
      <c r="H9" s="272" t="str">
        <f t="shared" si="2"/>
        <v>1'-2 1/8"</v>
      </c>
      <c r="I9" s="272" t="str">
        <f t="shared" si="2"/>
        <v>1'-1 5/8"</v>
      </c>
      <c r="J9" s="272" t="str">
        <f t="shared" si="2"/>
        <v>1'-2 1/8"</v>
      </c>
      <c r="K9" s="272" t="str">
        <f t="shared" si="2"/>
        <v>1'-3 3/8"</v>
      </c>
      <c r="L9" s="272" t="str">
        <f t="shared" si="2"/>
        <v>1'-2 11/16"</v>
      </c>
      <c r="M9" s="272" t="str">
        <f t="shared" si="2"/>
        <v>1'-3"</v>
      </c>
      <c r="N9" s="272" t="str">
        <f t="shared" si="2"/>
        <v>1'-3 9/16"</v>
      </c>
      <c r="O9" s="272" t="s">
        <v>1397</v>
      </c>
      <c r="P9" s="272" t="str">
        <f t="shared" si="2"/>
        <v>1'-2 1/16"</v>
      </c>
      <c r="Q9" s="272" t="str">
        <f t="shared" si="2"/>
        <v>1'-1 13/16"</v>
      </c>
      <c r="R9" s="272" t="str">
        <f t="shared" si="2"/>
        <v>1'-1 15/16"</v>
      </c>
      <c r="S9" s="272" t="str">
        <f t="shared" si="2"/>
        <v>1'-1"</v>
      </c>
      <c r="T9" s="272" t="str">
        <f t="shared" si="2"/>
        <v>1'-0 3/8 "</v>
      </c>
      <c r="U9" s="272" t="str">
        <f t="shared" si="2"/>
        <v>0'-11 7/16"</v>
      </c>
      <c r="V9" s="272" t="str">
        <f t="shared" si="2"/>
        <v>0'-11 3/16"</v>
      </c>
      <c r="W9" s="273" t="str">
        <f t="shared" si="2"/>
        <v>1'-1 7/16"</v>
      </c>
      <c r="X9" s="301">
        <f>X8*1090</f>
        <v>465.22560046300322</v>
      </c>
    </row>
    <row r="10" spans="1:25" s="270" customFormat="1" x14ac:dyDescent="0.25">
      <c r="A10" s="271"/>
      <c r="B10" s="30">
        <f>('Screed and TOH Elev'!E14-'Screed and TOH Elev'!E32+'Beam Elev'!E45/12)</f>
        <v>1.1338632023026094</v>
      </c>
      <c r="C10" s="30">
        <f>('Screed and TOH Elev'!F14-'Screed and TOH Elev'!F32+'Beam Elev'!F45/12)</f>
        <v>1.0600539685065542</v>
      </c>
      <c r="D10" s="30">
        <f>('Screed and TOH Elev'!G14-'Screed and TOH Elev'!G32+'Beam Elev'!G45/12)</f>
        <v>1.0415855103546392</v>
      </c>
      <c r="E10" s="30">
        <f>('Screed and TOH Elev'!H14-'Screed and TOH Elev'!H32+'Beam Elev'!H45/12)</f>
        <v>1.0111515615650888</v>
      </c>
      <c r="F10" s="30">
        <f>('Screed and TOH Elev'!I14-'Screed and TOH Elev'!I32+'Beam Elev'!I45/12)</f>
        <v>1.0187334105952914</v>
      </c>
      <c r="G10" s="30">
        <f>('Screed and TOH Elev'!J14-'Screed and TOH Elev'!J32+'Beam Elev'!J45/12)</f>
        <v>1.0749454836758787</v>
      </c>
      <c r="H10" s="30">
        <f>('Screed and TOH Elev'!L14-'Screed and TOH Elev'!L32+'Beam Elev'!L45/12)</f>
        <v>1.0900012700290898</v>
      </c>
      <c r="I10" s="30">
        <f>('Screed and TOH Elev'!M14-'Screed and TOH Elev'!M32+'Beam Elev'!M45/12)</f>
        <v>1.083393591831479</v>
      </c>
      <c r="J10" s="30">
        <f>('Screed and TOH Elev'!N14-'Screed and TOH Elev'!N32+'Beam Elev'!N45/12)</f>
        <v>1.0995894500932462</v>
      </c>
      <c r="K10" s="30">
        <f>('Screed and TOH Elev'!P14-'Screed and TOH Elev'!P32+'Beam Elev'!P45/12)</f>
        <v>1.0029355084501261</v>
      </c>
      <c r="L10" s="30">
        <f>('Screed and TOH Elev'!Q14-'Screed and TOH Elev'!Q32+'Beam Elev'!Q45/12)</f>
        <v>1.0404416936168885</v>
      </c>
      <c r="M10" s="30">
        <f>('Screed and TOH Elev'!R14-'Screed and TOH Elev'!R32+'Beam Elev'!R45/12)</f>
        <v>1.0069989514186986</v>
      </c>
      <c r="N10" s="30">
        <f>('Screed and TOH Elev'!S14-'Screed and TOH Elev'!S32+'Beam Elev'!S45/12)</f>
        <v>1.0318660317061343</v>
      </c>
      <c r="O10" s="30">
        <f>('Screed and TOH Elev'!V14-'Screed and TOH Elev'!V32+'Beam Elev'!V45/12)</f>
        <v>1.0440517559054328</v>
      </c>
      <c r="P10" s="30">
        <f>('Screed and TOH Elev'!BE14-'Screed and TOH Elev'!BE32+'Beam Elev'!BE45/12)</f>
        <v>1.2287353004685186</v>
      </c>
      <c r="Q10" s="30">
        <f>('Screed and TOH Elev'!BF14-'Screed and TOH Elev'!BF32+'Beam Elev'!BF45/12)</f>
        <v>1.179699637688121</v>
      </c>
      <c r="R10" s="30">
        <f>('Screed and TOH Elev'!BG14-'Screed and TOH Elev'!BG32+'Beam Elev'!BG45/12)</f>
        <v>1.1712500072090719</v>
      </c>
      <c r="S10" s="30">
        <f>('Screed and TOH Elev'!BJ14-'Screed and TOH Elev'!BJ32+'Beam Elev'!BJ45/12)</f>
        <v>1.1463322055281924</v>
      </c>
      <c r="T10" s="30">
        <f>('Screed and TOH Elev'!BK14-'Screed and TOH Elev'!BK32+'Beam Elev'!BK45/12)</f>
        <v>1.0287180346966625</v>
      </c>
      <c r="U10" s="30">
        <f>('Screed and TOH Elev'!BL14-'Screed and TOH Elev'!BL32+'Beam Elev'!BL45/12)</f>
        <v>0.95129438421427492</v>
      </c>
      <c r="V10" s="30">
        <f>('Screed and TOH Elev'!BM14-'Screed and TOH Elev'!BM32+'Beam Elev'!BM45/12)</f>
        <v>0.9831583094050802</v>
      </c>
      <c r="W10" s="50">
        <f>('Screed and TOH Elev'!BN14-'Screed and TOH Elev'!BN32+'Beam Elev'!BN45/12)</f>
        <v>1.0252070647465916</v>
      </c>
      <c r="X10" s="270">
        <f>X9*0.15</f>
        <v>69.783840069450477</v>
      </c>
      <c r="Y10" s="270">
        <f>AVERAGE(B10:W10)-8.5/12</f>
        <v>0.35775786366701523</v>
      </c>
    </row>
    <row r="11" spans="1:25" ht="15.75" thickBot="1" x14ac:dyDescent="0.3">
      <c r="A11" s="58" t="s">
        <v>1385</v>
      </c>
      <c r="B11" s="276" t="str">
        <f>INT(B10)&amp;"'"&amp;"-"&amp;TRIM(TEXT(MROUND((B10-INT(B10))*12,1/16),"# ?/??"))&amp;""""</f>
        <v>1'-1 5/8"</v>
      </c>
      <c r="C11" s="276" t="str">
        <f t="shared" ref="C11" si="3">INT(C10)&amp;"'"&amp;"-"&amp;TRIM(TEXT(MROUND((C10-INT(C10))*12,1/16),"# ?/??"))&amp;""""</f>
        <v>1'-3/4"</v>
      </c>
      <c r="D11" s="276" t="str">
        <f t="shared" ref="D11" si="4">INT(D10)&amp;"'"&amp;"-"&amp;TRIM(TEXT(MROUND((D10-INT(D10))*12,1/16),"# ?/??"))&amp;""""</f>
        <v>1'-1/2"</v>
      </c>
      <c r="E11" s="276" t="str">
        <f t="shared" ref="E11" si="5">INT(E10)&amp;"'"&amp;"-"&amp;TRIM(TEXT(MROUND((E10-INT(E10))*12,1/16),"# ?/??"))&amp;""""</f>
        <v>1'-1/8"</v>
      </c>
      <c r="F11" s="276" t="str">
        <f t="shared" ref="F11" si="6">INT(F10)&amp;"'"&amp;"-"&amp;TRIM(TEXT(MROUND((F10-INT(F10))*12,1/16),"# ?/??"))&amp;""""</f>
        <v>1'-1/4"</v>
      </c>
      <c r="G11" s="276" t="str">
        <f t="shared" ref="G11" si="7">INT(G10)&amp;"'"&amp;"-"&amp;TRIM(TEXT(MROUND((G10-INT(G10))*12,1/16),"# ?/??"))&amp;""""</f>
        <v>1'-7/8"</v>
      </c>
      <c r="H11" s="276" t="str">
        <f t="shared" ref="H11" si="8">INT(H10)&amp;"'"&amp;"-"&amp;TRIM(TEXT(MROUND((H10-INT(H10))*12,1/16),"# ?/??"))&amp;""""</f>
        <v>1'-1 1/16"</v>
      </c>
      <c r="I11" s="276" t="str">
        <f t="shared" ref="I11" si="9">INT(I10)&amp;"'"&amp;"-"&amp;TRIM(TEXT(MROUND((I10-INT(I10))*12,1/16),"# ?/??"))&amp;""""</f>
        <v>1'-1"</v>
      </c>
      <c r="J11" s="276" t="str">
        <f t="shared" ref="J11" si="10">INT(J10)&amp;"'"&amp;"-"&amp;TRIM(TEXT(MROUND((J10-INT(J10))*12,1/16),"# ?/??"))&amp;""""</f>
        <v>1'-1 3/16"</v>
      </c>
      <c r="K11" s="276" t="str">
        <f t="shared" ref="K11" si="11">INT(K10)&amp;"'"&amp;"-"&amp;TRIM(TEXT(MROUND((K10-INT(K10))*12,1/16),"# ?/??"))&amp;""""</f>
        <v>1'-1/16"</v>
      </c>
      <c r="L11" s="276" t="str">
        <f t="shared" ref="L11" si="12">INT(L10)&amp;"'"&amp;"-"&amp;TRIM(TEXT(MROUND((L10-INT(L10))*12,1/16),"# ?/??"))&amp;""""</f>
        <v>1'-1/2"</v>
      </c>
      <c r="M11" s="276" t="str">
        <f t="shared" ref="M11" si="13">INT(M10)&amp;"'"&amp;"-"&amp;TRIM(TEXT(MROUND((M10-INT(M10))*12,1/16),"# ?/??"))&amp;""""</f>
        <v>1'-1/16"</v>
      </c>
      <c r="N11" s="276" t="str">
        <f t="shared" ref="N11" si="14">INT(N10)&amp;"'"&amp;"-"&amp;TRIM(TEXT(MROUND((N10-INT(N10))*12,1/16),"# ?/??"))&amp;""""</f>
        <v>1'-3/8"</v>
      </c>
      <c r="O11" s="276" t="s">
        <v>1397</v>
      </c>
      <c r="P11" s="276" t="str">
        <f t="shared" ref="P11" si="15">INT(P10)&amp;"'"&amp;"-"&amp;TRIM(TEXT(MROUND((P10-INT(P10))*12,1/16),"# ?/??"))&amp;""""</f>
        <v>1'-2 3/4"</v>
      </c>
      <c r="Q11" s="276" t="str">
        <f t="shared" ref="Q11" si="16">INT(Q10)&amp;"'"&amp;"-"&amp;TRIM(TEXT(MROUND((Q10-INT(Q10))*12,1/16),"# ?/??"))&amp;""""</f>
        <v>1'-2 3/16"</v>
      </c>
      <c r="R11" s="276" t="str">
        <f t="shared" ref="R11" si="17">INT(R10)&amp;"'"&amp;"-"&amp;TRIM(TEXT(MROUND((R10-INT(R10))*12,1/16),"# ?/??"))&amp;""""</f>
        <v>1'-2 1/16"</v>
      </c>
      <c r="S11" s="276" t="str">
        <f t="shared" ref="S11" si="18">INT(S10)&amp;"'"&amp;"-"&amp;TRIM(TEXT(MROUND((S10-INT(S10))*12,1/16),"# ?/??"))&amp;""""</f>
        <v>1'-1 3/4"</v>
      </c>
      <c r="T11" s="276" t="str">
        <f t="shared" ref="T11" si="19">INT(T10)&amp;"'"&amp;"-"&amp;TRIM(TEXT(MROUND((T10-INT(T10))*12,1/16),"# ?/??"))&amp;""""</f>
        <v>1'-3/8"</v>
      </c>
      <c r="U11" s="276" t="str">
        <f t="shared" ref="U11" si="20">INT(U10)&amp;"'"&amp;"-"&amp;TRIM(TEXT(MROUND((U10-INT(U10))*12,1/16),"# ?/??"))&amp;""""</f>
        <v>0'-11 7/16"</v>
      </c>
      <c r="V11" s="276" t="str">
        <f t="shared" ref="V11" si="21">INT(V10)&amp;"'"&amp;"-"&amp;TRIM(TEXT(MROUND((V10-INT(V10))*12,1/16),"# ?/??"))&amp;""""</f>
        <v>0'-11 13/16"</v>
      </c>
      <c r="W11" s="277" t="str">
        <f t="shared" ref="W11" si="22">INT(W10)&amp;"'"&amp;"-"&amp;TRIM(TEXT(MROUND((W10-INT(W10))*12,1/16),"# ?/??"))&amp;""""</f>
        <v>1'-5/16"</v>
      </c>
      <c r="X11" s="301">
        <f>X10/820.48</f>
        <v>8.5052457182930086E-2</v>
      </c>
      <c r="Y11" s="302">
        <f>Y10*0.15</f>
        <v>5.366367955005228E-2</v>
      </c>
    </row>
    <row r="13" spans="1:25" x14ac:dyDescent="0.25">
      <c r="B13" s="59">
        <f t="shared" ref="B13:W13" si="23">B8-4.5/12</f>
        <v>0.79471587981713587</v>
      </c>
      <c r="C13" s="59">
        <f t="shared" si="23"/>
        <v>0.73748358787684087</v>
      </c>
      <c r="D13" s="59">
        <f t="shared" si="23"/>
        <v>0.64814377368070386</v>
      </c>
      <c r="E13" s="59">
        <f t="shared" si="23"/>
        <v>0.61584127599171556</v>
      </c>
      <c r="F13" s="59">
        <f t="shared" si="23"/>
        <v>0.69556989943810099</v>
      </c>
      <c r="G13" s="59">
        <f t="shared" si="23"/>
        <v>0.79733148367590734</v>
      </c>
      <c r="H13" s="59">
        <f t="shared" si="23"/>
        <v>0.80321427002908585</v>
      </c>
      <c r="I13" s="59">
        <f t="shared" si="23"/>
        <v>0.76256559183158679</v>
      </c>
      <c r="J13" s="59">
        <f t="shared" si="23"/>
        <v>0.80282045009331959</v>
      </c>
      <c r="K13" s="59">
        <f t="shared" si="23"/>
        <v>0.90587250845007783</v>
      </c>
      <c r="L13" s="59">
        <f t="shared" si="23"/>
        <v>0.85140778025467934</v>
      </c>
      <c r="M13" s="59">
        <f t="shared" si="23"/>
        <v>0.87561182272222449</v>
      </c>
      <c r="N13" s="59">
        <f t="shared" si="23"/>
        <v>0.92208468824148748</v>
      </c>
      <c r="O13" s="59">
        <f t="shared" si="23"/>
        <v>0.91125275590534183</v>
      </c>
      <c r="P13" s="59">
        <f t="shared" si="23"/>
        <v>0.79568258046854079</v>
      </c>
      <c r="Q13" s="59">
        <f t="shared" si="23"/>
        <v>0.7750040651189678</v>
      </c>
      <c r="R13" s="59">
        <f t="shared" si="23"/>
        <v>0.78720622669911644</v>
      </c>
      <c r="S13" s="59">
        <f t="shared" si="23"/>
        <v>0.70782422461420991</v>
      </c>
      <c r="T13" s="59">
        <f t="shared" si="23"/>
        <v>0.65463217175611588</v>
      </c>
      <c r="U13" s="59">
        <f t="shared" si="23"/>
        <v>0.57776776936143959</v>
      </c>
      <c r="V13" s="59">
        <f t="shared" si="23"/>
        <v>0.55736064175480804</v>
      </c>
      <c r="W13" s="59">
        <f t="shared" si="23"/>
        <v>0.7438143903097898</v>
      </c>
    </row>
    <row r="14" spans="1:25" x14ac:dyDescent="0.25">
      <c r="B14" s="59">
        <f>B13/COS(RADIANS(30))</f>
        <v>0.91765885428338734</v>
      </c>
      <c r="C14" s="59">
        <f t="shared" ref="C14:W14" si="24">C13/COS(RADIANS(30))</f>
        <v>0.85157269596725016</v>
      </c>
      <c r="D14" s="59">
        <f t="shared" si="24"/>
        <v>0.74841196441626845</v>
      </c>
      <c r="E14" s="59">
        <f t="shared" si="24"/>
        <v>0.71111225294379909</v>
      </c>
      <c r="F14" s="59">
        <f t="shared" si="24"/>
        <v>0.80317493736157697</v>
      </c>
      <c r="G14" s="59">
        <f t="shared" si="24"/>
        <v>0.92067909346729759</v>
      </c>
      <c r="H14" s="59">
        <f t="shared" si="24"/>
        <v>0.92747195003648286</v>
      </c>
      <c r="I14" s="59">
        <f t="shared" si="24"/>
        <v>0.8805348994374258</v>
      </c>
      <c r="J14" s="59">
        <f t="shared" si="24"/>
        <v>0.92701720594462911</v>
      </c>
      <c r="K14" s="59">
        <f t="shared" si="24"/>
        <v>1.0460114732102679</v>
      </c>
      <c r="L14" s="59">
        <f t="shared" si="24"/>
        <v>0.98312102224036169</v>
      </c>
      <c r="M14" s="59">
        <f t="shared" si="24"/>
        <v>1.0110694431085903</v>
      </c>
      <c r="N14" s="59">
        <f t="shared" si="24"/>
        <v>1.0647316859437099</v>
      </c>
      <c r="O14" s="59">
        <f t="shared" si="24"/>
        <v>1.0522240478434748</v>
      </c>
      <c r="P14" s="59">
        <f t="shared" si="24"/>
        <v>0.91877510404601614</v>
      </c>
      <c r="Q14" s="59">
        <f t="shared" si="24"/>
        <v>0.89489761123898059</v>
      </c>
      <c r="R14" s="59">
        <f t="shared" si="24"/>
        <v>0.90898745378496881</v>
      </c>
      <c r="S14" s="59">
        <f t="shared" si="24"/>
        <v>0.81732501323990436</v>
      </c>
      <c r="T14" s="59">
        <f t="shared" si="24"/>
        <v>0.75590412116716565</v>
      </c>
      <c r="U14" s="59">
        <f t="shared" si="24"/>
        <v>0.66714875433983345</v>
      </c>
      <c r="V14" s="59">
        <f t="shared" si="24"/>
        <v>0.64358463310568192</v>
      </c>
      <c r="W14" s="59">
        <f t="shared" si="24"/>
        <v>0.85888287694494891</v>
      </c>
    </row>
    <row r="15" spans="1:25" s="303" customFormat="1" x14ac:dyDescent="0.25"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</row>
    <row r="16" spans="1:25" x14ac:dyDescent="0.25">
      <c r="B16" s="59">
        <f t="shared" ref="B16:W16" si="25">B10-4.5/12</f>
        <v>0.7588632023026094</v>
      </c>
      <c r="C16" s="59">
        <f t="shared" si="25"/>
        <v>0.6850539685065542</v>
      </c>
      <c r="D16" s="59">
        <f t="shared" si="25"/>
        <v>0.6665855103546392</v>
      </c>
      <c r="E16" s="59">
        <f t="shared" si="25"/>
        <v>0.63615156156508879</v>
      </c>
      <c r="F16" s="59">
        <f t="shared" si="25"/>
        <v>0.64373341059529143</v>
      </c>
      <c r="G16" s="59">
        <f t="shared" si="25"/>
        <v>0.69994548367587872</v>
      </c>
      <c r="H16" s="59">
        <f t="shared" si="25"/>
        <v>0.71500127002908975</v>
      </c>
      <c r="I16" s="59">
        <f t="shared" si="25"/>
        <v>0.70839359183147899</v>
      </c>
      <c r="J16" s="59">
        <f t="shared" si="25"/>
        <v>0.72458945009324616</v>
      </c>
      <c r="K16" s="59">
        <f t="shared" si="25"/>
        <v>0.62793550845012613</v>
      </c>
      <c r="L16" s="59">
        <f t="shared" si="25"/>
        <v>0.66544169361688854</v>
      </c>
      <c r="M16" s="59">
        <f t="shared" si="25"/>
        <v>0.63199895141869855</v>
      </c>
      <c r="N16" s="59">
        <f t="shared" si="25"/>
        <v>0.65686603170613433</v>
      </c>
      <c r="O16" s="59">
        <f t="shared" si="25"/>
        <v>0.66905175590543275</v>
      </c>
      <c r="P16" s="59">
        <f t="shared" si="25"/>
        <v>0.85373530046851864</v>
      </c>
      <c r="Q16" s="59">
        <f t="shared" si="25"/>
        <v>0.80469963768812103</v>
      </c>
      <c r="R16" s="59">
        <f t="shared" si="25"/>
        <v>0.79625000720907191</v>
      </c>
      <c r="S16" s="59">
        <f t="shared" si="25"/>
        <v>0.77133220552819237</v>
      </c>
      <c r="T16" s="59">
        <f t="shared" si="25"/>
        <v>0.65371803469666245</v>
      </c>
      <c r="U16" s="59">
        <f t="shared" si="25"/>
        <v>0.57629438421427492</v>
      </c>
      <c r="V16" s="59">
        <f t="shared" si="25"/>
        <v>0.6081583094050802</v>
      </c>
      <c r="W16" s="59">
        <f t="shared" si="25"/>
        <v>0.65020706474659162</v>
      </c>
    </row>
    <row r="17" spans="2:23" x14ac:dyDescent="0.25">
      <c r="B17" s="59">
        <f>B16/COS(RADIANS(30))</f>
        <v>0.87625974825502584</v>
      </c>
      <c r="C17" s="59">
        <f t="shared" ref="C17" si="26">C16/COS(RADIANS(30))</f>
        <v>0.79103218625336091</v>
      </c>
      <c r="D17" s="59">
        <f t="shared" ref="D17" si="27">D16/COS(RADIANS(30))</f>
        <v>0.76970664768231001</v>
      </c>
      <c r="E17" s="59">
        <f t="shared" ref="E17" si="28">E16/COS(RADIANS(30))</f>
        <v>0.73456455063000958</v>
      </c>
      <c r="F17" s="59">
        <f t="shared" ref="F17" si="29">F16/COS(RADIANS(30))</f>
        <v>0.74331931578709476</v>
      </c>
      <c r="G17" s="59">
        <f t="shared" ref="G17" si="30">G16/COS(RADIANS(30))</f>
        <v>0.80822742683666271</v>
      </c>
      <c r="H17" s="59">
        <f t="shared" ref="H17" si="31">H16/COS(RADIANS(30))</f>
        <v>0.82561235144443845</v>
      </c>
      <c r="I17" s="59">
        <f t="shared" ref="I17" si="32">I16/COS(RADIANS(30))</f>
        <v>0.81798246187222046</v>
      </c>
      <c r="J17" s="59">
        <f t="shared" ref="J17" si="33">J16/COS(RADIANS(30))</f>
        <v>0.83668382812659714</v>
      </c>
      <c r="K17" s="59">
        <f t="shared" ref="K17" si="34">K16/COS(RADIANS(30))</f>
        <v>0.72507746967480968</v>
      </c>
      <c r="L17" s="59">
        <f t="shared" ref="L17" si="35">L16/COS(RADIANS(30))</f>
        <v>0.76838588187942214</v>
      </c>
      <c r="M17" s="59">
        <f t="shared" ref="M17" si="36">M16/COS(RADIANS(30))</f>
        <v>0.72976952945829365</v>
      </c>
      <c r="N17" s="59">
        <f t="shared" ref="N17" si="37">N16/COS(RADIANS(30))</f>
        <v>0.7584835604541158</v>
      </c>
      <c r="O17" s="59">
        <f t="shared" ref="O17" si="38">O16/COS(RADIANS(30))</f>
        <v>0.77255442274758668</v>
      </c>
      <c r="P17" s="59">
        <f t="shared" ref="P17" si="39">P16/COS(RADIANS(30))</f>
        <v>0.98580861108437046</v>
      </c>
      <c r="Q17" s="59">
        <f t="shared" ref="Q17" si="40">Q16/COS(RADIANS(30))</f>
        <v>0.92918710487206191</v>
      </c>
      <c r="R17" s="59">
        <f t="shared" ref="R17" si="41">R16/COS(RADIANS(30))</f>
        <v>0.91943031200879821</v>
      </c>
      <c r="S17" s="59">
        <f t="shared" ref="S17" si="42">S16/COS(RADIANS(30))</f>
        <v>0.89065771299265917</v>
      </c>
      <c r="T17" s="59">
        <f t="shared" ref="T17" si="43">T16/COS(RADIANS(30))</f>
        <v>0.75484856661246236</v>
      </c>
      <c r="U17" s="59">
        <f t="shared" ref="U17" si="44">U16/COS(RADIANS(30))</f>
        <v>0.66544743571716247</v>
      </c>
      <c r="V17" s="59">
        <f t="shared" ref="V17" si="45">V16/COS(RADIANS(30))</f>
        <v>0.70224072728986153</v>
      </c>
      <c r="W17" s="59">
        <f t="shared" ref="W17" si="46">W16/COS(RADIANS(30))</f>
        <v>0.75079444772088211</v>
      </c>
    </row>
    <row r="19" spans="2:23" x14ac:dyDescent="0.25">
      <c r="B19" s="59">
        <f>(B14-B13)*12</f>
        <v>1.4753156935950176</v>
      </c>
      <c r="C19" s="59">
        <f t="shared" ref="C19:W19" si="47">(C14-C13)*12</f>
        <v>1.3690692970849114</v>
      </c>
      <c r="D19" s="59">
        <f t="shared" si="47"/>
        <v>1.2032182888267751</v>
      </c>
      <c r="E19" s="59">
        <f t="shared" si="47"/>
        <v>1.1432517234250024</v>
      </c>
      <c r="F19" s="59">
        <f t="shared" si="47"/>
        <v>1.2912604550817117</v>
      </c>
      <c r="G19" s="59">
        <f t="shared" si="47"/>
        <v>1.4801713174966831</v>
      </c>
      <c r="H19" s="59">
        <f t="shared" si="47"/>
        <v>1.4910921600887641</v>
      </c>
      <c r="I19" s="59">
        <f t="shared" si="47"/>
        <v>1.4156316912700682</v>
      </c>
      <c r="J19" s="59">
        <f t="shared" si="47"/>
        <v>1.4903610702157142</v>
      </c>
      <c r="K19" s="59">
        <f t="shared" si="47"/>
        <v>1.6816675771222807</v>
      </c>
      <c r="L19" s="59">
        <f t="shared" si="47"/>
        <v>1.5805589038281882</v>
      </c>
      <c r="M19" s="59">
        <f t="shared" si="47"/>
        <v>1.6254914446363893</v>
      </c>
      <c r="N19" s="59">
        <f t="shared" si="47"/>
        <v>1.7117639724266693</v>
      </c>
      <c r="O19" s="59">
        <f t="shared" si="47"/>
        <v>1.6916555032575955</v>
      </c>
      <c r="P19" s="59">
        <f t="shared" si="47"/>
        <v>1.4771102829297043</v>
      </c>
      <c r="Q19" s="59">
        <f t="shared" si="47"/>
        <v>1.4387225534401535</v>
      </c>
      <c r="R19" s="59">
        <f t="shared" si="47"/>
        <v>1.4613747250302285</v>
      </c>
      <c r="S19" s="59">
        <f t="shared" si="47"/>
        <v>1.3140094635083335</v>
      </c>
      <c r="T19" s="59">
        <f t="shared" si="47"/>
        <v>1.2152633929325973</v>
      </c>
      <c r="U19" s="59">
        <f t="shared" si="47"/>
        <v>1.0725718197407264</v>
      </c>
      <c r="V19" s="59">
        <f t="shared" si="47"/>
        <v>1.0346878962104866</v>
      </c>
      <c r="W19" s="59">
        <f t="shared" si="47"/>
        <v>1.3808218396219094</v>
      </c>
    </row>
    <row r="20" spans="2:23" x14ac:dyDescent="0.25">
      <c r="B20" s="59">
        <f>B13*12</f>
        <v>9.5365905578056314</v>
      </c>
      <c r="C20" s="59">
        <f t="shared" ref="C20:F20" si="48">C13*12</f>
        <v>8.8498030545220914</v>
      </c>
      <c r="D20" s="59">
        <f t="shared" si="48"/>
        <v>7.7777252841684463</v>
      </c>
      <c r="E20" s="59">
        <f t="shared" si="48"/>
        <v>7.3900953119005868</v>
      </c>
      <c r="F20" s="59">
        <f t="shared" si="48"/>
        <v>8.3468387932572128</v>
      </c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</row>
    <row r="21" spans="2:23" x14ac:dyDescent="0.25">
      <c r="B21" s="59">
        <f t="shared" ref="B21:W21" si="49">(B17-B16)*12</f>
        <v>1.4087585514289973</v>
      </c>
      <c r="C21" s="59">
        <f t="shared" si="49"/>
        <v>1.2717386129616806</v>
      </c>
      <c r="D21" s="59">
        <f t="shared" si="49"/>
        <v>1.2374536479320497</v>
      </c>
      <c r="E21" s="59">
        <f t="shared" si="49"/>
        <v>1.1809558687790496</v>
      </c>
      <c r="F21" s="59">
        <f t="shared" si="49"/>
        <v>1.1950308623016399</v>
      </c>
      <c r="G21" s="59">
        <f t="shared" si="49"/>
        <v>1.2993833179294079</v>
      </c>
      <c r="H21" s="59">
        <f t="shared" si="49"/>
        <v>1.3273329769841844</v>
      </c>
      <c r="I21" s="59">
        <f t="shared" si="49"/>
        <v>1.3150664404888976</v>
      </c>
      <c r="J21" s="59">
        <f t="shared" si="49"/>
        <v>1.3451325364002118</v>
      </c>
      <c r="K21" s="59">
        <f t="shared" si="49"/>
        <v>1.1657035346962026</v>
      </c>
      <c r="L21" s="59">
        <f t="shared" si="49"/>
        <v>1.2353302591504032</v>
      </c>
      <c r="M21" s="59">
        <f t="shared" si="49"/>
        <v>1.1732469364751412</v>
      </c>
      <c r="N21" s="59">
        <f t="shared" si="49"/>
        <v>1.2194103449757776</v>
      </c>
      <c r="O21" s="59">
        <f t="shared" si="49"/>
        <v>1.2420320021058471</v>
      </c>
      <c r="P21" s="59">
        <f t="shared" si="49"/>
        <v>1.5848797273902218</v>
      </c>
      <c r="Q21" s="59">
        <f t="shared" si="49"/>
        <v>1.4938496062072906</v>
      </c>
      <c r="R21" s="59">
        <f t="shared" si="49"/>
        <v>1.4781636575967156</v>
      </c>
      <c r="S21" s="59">
        <f t="shared" si="49"/>
        <v>1.4319060895736015</v>
      </c>
      <c r="T21" s="59">
        <f t="shared" si="49"/>
        <v>1.2135663829895988</v>
      </c>
      <c r="U21" s="59">
        <f t="shared" si="49"/>
        <v>1.0698366180346506</v>
      </c>
      <c r="V21" s="59">
        <f t="shared" si="49"/>
        <v>1.128989014617376</v>
      </c>
      <c r="W21" s="59">
        <f t="shared" si="49"/>
        <v>1.2070485956914858</v>
      </c>
    </row>
    <row r="23" spans="2:23" x14ac:dyDescent="0.25">
      <c r="E23">
        <f>7.39+1.14</f>
        <v>8.5299999999999994</v>
      </c>
      <c r="W23">
        <f>0.795</f>
        <v>0.79500000000000004</v>
      </c>
    </row>
    <row r="24" spans="2:23" x14ac:dyDescent="0.25">
      <c r="F24">
        <f>0.71*12</f>
        <v>8.52</v>
      </c>
      <c r="W24">
        <v>0.91800000000000004</v>
      </c>
    </row>
    <row r="25" spans="2:23" x14ac:dyDescent="0.25">
      <c r="G25">
        <f>0.79*12</f>
        <v>9.48</v>
      </c>
      <c r="H25">
        <f>0.8*12</f>
        <v>9.6000000000000014</v>
      </c>
      <c r="I25">
        <f>0.8*12</f>
        <v>9.6000000000000014</v>
      </c>
      <c r="K25">
        <f>0.91*12</f>
        <v>10.92</v>
      </c>
      <c r="N25">
        <f>N13*12</f>
        <v>11.065016258897849</v>
      </c>
      <c r="W25">
        <f>W24-W23</f>
        <v>0.123</v>
      </c>
    </row>
  </sheetData>
  <mergeCells count="14">
    <mergeCell ref="O2:O3"/>
    <mergeCell ref="S2:S3"/>
    <mergeCell ref="W2:W3"/>
    <mergeCell ref="A2:A3"/>
    <mergeCell ref="A1:W1"/>
    <mergeCell ref="D2:F2"/>
    <mergeCell ref="H2:J2"/>
    <mergeCell ref="L2:N2"/>
    <mergeCell ref="P2:R2"/>
    <mergeCell ref="T2:V2"/>
    <mergeCell ref="B2:B3"/>
    <mergeCell ref="C2:C3"/>
    <mergeCell ref="G2:G3"/>
    <mergeCell ref="K2:K3"/>
  </mergeCells>
  <conditionalFormatting sqref="B13:W1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6:W1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BP97"/>
  <sheetViews>
    <sheetView tabSelected="1" topLeftCell="AB76" zoomScale="70" zoomScaleNormal="70" zoomScaleSheetLayoutView="85" workbookViewId="0">
      <selection activeCell="AV1" sqref="AV1:BA1048576"/>
    </sheetView>
  </sheetViews>
  <sheetFormatPr defaultColWidth="9.140625" defaultRowHeight="15" x14ac:dyDescent="0.25"/>
  <cols>
    <col min="1" max="1" width="5.42578125" style="119" customWidth="1"/>
    <col min="2" max="2" width="23.42578125" style="119" customWidth="1"/>
    <col min="3" max="27" width="10.7109375" style="119" customWidth="1"/>
    <col min="28" max="16384" width="9.140625" style="119"/>
  </cols>
  <sheetData>
    <row r="1" spans="1:67" ht="15" customHeight="1" x14ac:dyDescent="0.25">
      <c r="A1" s="25"/>
      <c r="B1" s="26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67" ht="15.75" thickBot="1" x14ac:dyDescent="0.3">
      <c r="A2" s="10"/>
      <c r="B2" s="151" t="s">
        <v>735</v>
      </c>
      <c r="C2" s="10"/>
      <c r="D2" s="10"/>
      <c r="E2" s="10"/>
      <c r="F2" s="10"/>
      <c r="G2" s="11"/>
      <c r="H2" s="15"/>
      <c r="I2" s="16"/>
      <c r="J2" s="12"/>
      <c r="K2" s="10"/>
      <c r="L2" s="10"/>
      <c r="M2" s="10"/>
      <c r="N2" s="10"/>
      <c r="O2" s="10"/>
      <c r="P2" s="10"/>
      <c r="Q2" s="10"/>
      <c r="R2" s="10"/>
      <c r="S2" s="10"/>
    </row>
    <row r="3" spans="1:67" ht="15" customHeight="1" x14ac:dyDescent="0.25">
      <c r="A3" s="10"/>
      <c r="B3" s="339" t="s">
        <v>1</v>
      </c>
      <c r="C3" s="341" t="s">
        <v>71</v>
      </c>
      <c r="D3" s="336" t="s">
        <v>96</v>
      </c>
      <c r="E3" s="336" t="s">
        <v>97</v>
      </c>
      <c r="F3" s="336" t="s">
        <v>73</v>
      </c>
      <c r="G3" s="338" t="s">
        <v>14</v>
      </c>
      <c r="H3" s="338"/>
      <c r="I3" s="338"/>
      <c r="J3" s="336" t="s">
        <v>74</v>
      </c>
      <c r="K3" s="332" t="s">
        <v>10</v>
      </c>
      <c r="L3" s="333"/>
      <c r="M3" s="333"/>
      <c r="N3" s="333"/>
      <c r="O3" s="335"/>
      <c r="P3" s="336" t="s">
        <v>75</v>
      </c>
      <c r="Q3" s="332" t="s">
        <v>11</v>
      </c>
      <c r="R3" s="333"/>
      <c r="S3" s="333"/>
      <c r="T3" s="333"/>
      <c r="U3" s="335"/>
      <c r="V3" s="336" t="s">
        <v>76</v>
      </c>
      <c r="W3" s="338" t="s">
        <v>12</v>
      </c>
      <c r="X3" s="338"/>
      <c r="Y3" s="338"/>
      <c r="Z3" s="338"/>
      <c r="AA3" s="336" t="s">
        <v>77</v>
      </c>
      <c r="AB3" s="338" t="s">
        <v>85</v>
      </c>
      <c r="AC3" s="338"/>
      <c r="AD3" s="338"/>
      <c r="AE3" s="338"/>
      <c r="AF3" s="336" t="s">
        <v>78</v>
      </c>
      <c r="AG3" s="338" t="s">
        <v>86</v>
      </c>
      <c r="AH3" s="338"/>
      <c r="AI3" s="338"/>
      <c r="AJ3" s="330" t="s">
        <v>72</v>
      </c>
      <c r="AK3" s="336" t="s">
        <v>108</v>
      </c>
      <c r="AL3" s="336" t="s">
        <v>109</v>
      </c>
      <c r="AM3" s="336" t="s">
        <v>79</v>
      </c>
      <c r="AN3" s="338" t="s">
        <v>14</v>
      </c>
      <c r="AO3" s="338"/>
      <c r="AP3" s="338"/>
      <c r="AQ3" s="336" t="s">
        <v>80</v>
      </c>
      <c r="AR3" s="332" t="s">
        <v>10</v>
      </c>
      <c r="AS3" s="333"/>
      <c r="AT3" s="333"/>
      <c r="AU3" s="333"/>
      <c r="AV3" s="335"/>
      <c r="AW3" s="336" t="s">
        <v>81</v>
      </c>
      <c r="AX3" s="338" t="s">
        <v>11</v>
      </c>
      <c r="AY3" s="338"/>
      <c r="AZ3" s="338"/>
      <c r="BA3" s="338"/>
      <c r="BB3" s="336" t="s">
        <v>82</v>
      </c>
      <c r="BC3" s="332" t="s">
        <v>12</v>
      </c>
      <c r="BD3" s="333"/>
      <c r="BE3" s="333"/>
      <c r="BF3" s="333"/>
      <c r="BG3" s="333"/>
      <c r="BH3" s="333"/>
      <c r="BI3" s="335"/>
      <c r="BJ3" s="336" t="s">
        <v>83</v>
      </c>
      <c r="BK3" s="338" t="s">
        <v>85</v>
      </c>
      <c r="BL3" s="338"/>
      <c r="BM3" s="338"/>
      <c r="BN3" s="336" t="s">
        <v>84</v>
      </c>
      <c r="BO3" s="336" t="s">
        <v>110</v>
      </c>
    </row>
    <row r="4" spans="1:67" ht="26.25" thickBot="1" x14ac:dyDescent="0.3">
      <c r="B4" s="340"/>
      <c r="C4" s="342"/>
      <c r="D4" s="337"/>
      <c r="E4" s="337"/>
      <c r="F4" s="337"/>
      <c r="G4" s="131">
        <v>0.25</v>
      </c>
      <c r="H4" s="131">
        <v>0.5</v>
      </c>
      <c r="I4" s="131">
        <v>0.75</v>
      </c>
      <c r="J4" s="337"/>
      <c r="K4" s="131" t="s">
        <v>87</v>
      </c>
      <c r="L4" s="131">
        <v>0.25</v>
      </c>
      <c r="M4" s="131">
        <v>0.5</v>
      </c>
      <c r="N4" s="131">
        <v>0.75</v>
      </c>
      <c r="O4" s="131" t="s">
        <v>87</v>
      </c>
      <c r="P4" s="337"/>
      <c r="Q4" s="132">
        <v>0.25</v>
      </c>
      <c r="R4" s="131">
        <v>0.5</v>
      </c>
      <c r="S4" s="131">
        <v>0.75</v>
      </c>
      <c r="T4" s="131" t="s">
        <v>87</v>
      </c>
      <c r="U4" s="131" t="s">
        <v>92</v>
      </c>
      <c r="V4" s="337"/>
      <c r="W4" s="131">
        <v>0.25</v>
      </c>
      <c r="X4" s="131">
        <v>0.5</v>
      </c>
      <c r="Y4" s="131">
        <v>0.75</v>
      </c>
      <c r="Z4" s="131" t="s">
        <v>87</v>
      </c>
      <c r="AA4" s="337"/>
      <c r="AB4" s="131">
        <v>0.25</v>
      </c>
      <c r="AC4" s="131">
        <v>0.5</v>
      </c>
      <c r="AD4" s="131">
        <v>0.75</v>
      </c>
      <c r="AE4" s="131" t="s">
        <v>87</v>
      </c>
      <c r="AF4" s="337"/>
      <c r="AG4" s="131">
        <v>0.25</v>
      </c>
      <c r="AH4" s="131">
        <v>0.5</v>
      </c>
      <c r="AI4" s="131">
        <v>0.75</v>
      </c>
      <c r="AJ4" s="331"/>
      <c r="AK4" s="337"/>
      <c r="AL4" s="337"/>
      <c r="AM4" s="337"/>
      <c r="AN4" s="131">
        <v>0.25</v>
      </c>
      <c r="AO4" s="131">
        <v>0.5</v>
      </c>
      <c r="AP4" s="131">
        <v>0.75</v>
      </c>
      <c r="AQ4" s="337"/>
      <c r="AR4" s="131" t="s">
        <v>87</v>
      </c>
      <c r="AS4" s="131">
        <v>0.25</v>
      </c>
      <c r="AT4" s="131">
        <v>0.5</v>
      </c>
      <c r="AU4" s="131">
        <v>0.75</v>
      </c>
      <c r="AV4" s="131" t="s">
        <v>87</v>
      </c>
      <c r="AW4" s="337"/>
      <c r="AX4" s="131">
        <v>0.25</v>
      </c>
      <c r="AY4" s="131">
        <v>0.5</v>
      </c>
      <c r="AZ4" s="131">
        <v>0.75</v>
      </c>
      <c r="BA4" s="131" t="s">
        <v>87</v>
      </c>
      <c r="BB4" s="337"/>
      <c r="BC4" s="131" t="s">
        <v>107</v>
      </c>
      <c r="BD4" s="131">
        <v>0.25</v>
      </c>
      <c r="BE4" s="131" t="s">
        <v>94</v>
      </c>
      <c r="BF4" s="131">
        <v>0.5</v>
      </c>
      <c r="BG4" s="131">
        <v>0.75</v>
      </c>
      <c r="BH4" s="131" t="s">
        <v>87</v>
      </c>
      <c r="BI4" s="131" t="s">
        <v>93</v>
      </c>
      <c r="BJ4" s="337"/>
      <c r="BK4" s="131">
        <v>0.25</v>
      </c>
      <c r="BL4" s="131">
        <v>0.5</v>
      </c>
      <c r="BM4" s="131">
        <v>0.75</v>
      </c>
      <c r="BN4" s="337"/>
      <c r="BO4" s="337"/>
    </row>
    <row r="5" spans="1:67" x14ac:dyDescent="0.25">
      <c r="B5" s="127" t="s">
        <v>65</v>
      </c>
      <c r="C5" s="144">
        <f>'PG &amp; FDS Elev'!C19+'Rebound and Deflection'!C104/12</f>
        <v>647.09549000000004</v>
      </c>
      <c r="D5" s="144">
        <f>'PG &amp; FDS Elev'!D19+'Rebound and Deflection'!D104/12</f>
        <v>647.10155299999997</v>
      </c>
      <c r="E5" s="144">
        <f>'PG &amp; FDS Elev'!E19+'Rebound and Deflection'!E104/12</f>
        <v>647.10468229999992</v>
      </c>
      <c r="F5" s="144">
        <f>'PG &amp; FDS Elev'!F19+'Rebound and Deflection'!F104/12</f>
        <v>647.17538999999999</v>
      </c>
      <c r="G5" s="144">
        <f>'PG &amp; FDS Elev'!G19+'Rebound and Deflection'!G104/12</f>
        <v>647.45815092070086</v>
      </c>
      <c r="H5" s="144">
        <f>'PG &amp; FDS Elev'!H19+'Rebound and Deflection'!H104/12</f>
        <v>647.83845218398301</v>
      </c>
      <c r="I5" s="144">
        <f>'PG &amp; FDS Elev'!I19+'Rebound and Deflection'!I104/12</f>
        <v>648.31910841059528</v>
      </c>
      <c r="J5" s="144">
        <f>'PG &amp; FDS Elev'!J19+'Rebound and Deflection'!J104/12</f>
        <v>648.86183848367591</v>
      </c>
      <c r="K5" s="144">
        <f>'PG &amp; FDS Elev'!K19+'Rebound and Deflection'!K104/12</f>
        <v>649.27580443299109</v>
      </c>
      <c r="L5" s="144">
        <f>'PG &amp; FDS Elev'!L19+'Rebound and Deflection'!L104/12</f>
        <v>649.42059993669568</v>
      </c>
      <c r="M5" s="144">
        <f>'PG &amp; FDS Elev'!M19+'Rebound and Deflection'!M104/12</f>
        <v>650.02860525849815</v>
      </c>
      <c r="N5" s="144">
        <f>'PG &amp; FDS Elev'!N19+'Rebound and Deflection'!N104/12</f>
        <v>650.71708911676001</v>
      </c>
      <c r="O5" s="144">
        <f>'PG &amp; FDS Elev'!O19+'Rebound and Deflection'!O104/12</f>
        <v>650.90283256932287</v>
      </c>
      <c r="P5" s="144">
        <f>'PG &amp; FDS Elev'!P19+'Rebound and Deflection'!P104/12</f>
        <v>651.46535150845011</v>
      </c>
      <c r="Q5" s="144">
        <f>'PG &amp; FDS Elev'!Q19+'Rebound and Deflection'!Q104/12</f>
        <v>652.23423999358806</v>
      </c>
      <c r="R5" s="144">
        <f>'PG &amp; FDS Elev'!R19+'Rebound and Deflection'!R104/12</f>
        <v>653.06966696475206</v>
      </c>
      <c r="S5" s="144">
        <f>'PG &amp; FDS Elev'!S19+'Rebound and Deflection'!S104/12</f>
        <v>653.99537509055108</v>
      </c>
      <c r="T5" s="144">
        <f>'PG &amp; FDS Elev'!T19+'Rebound and Deflection'!T104/12</f>
        <v>654.24006506692911</v>
      </c>
      <c r="U5" s="144">
        <f>'PG &amp; FDS Elev'!U19+'Rebound and Deflection'!U104/12</f>
        <v>654.88753268897642</v>
      </c>
      <c r="V5" s="144">
        <f>'PG &amp; FDS Elev'!V19+'Rebound and Deflection'!V104/12</f>
        <v>654.95404075590545</v>
      </c>
      <c r="W5" s="144">
        <f>'PG &amp; FDS Elev'!W19+'Rebound and Deflection'!W104/12</f>
        <v>655.87977542125975</v>
      </c>
      <c r="X5" s="144">
        <f>'PG &amp; FDS Elev'!X19+'Rebound and Deflection'!X104/12</f>
        <v>656.80697808661409</v>
      </c>
      <c r="Y5" s="144">
        <f>'PG &amp; FDS Elev'!Y19+'Rebound and Deflection'!Y104/12</f>
        <v>657.75536675196838</v>
      </c>
      <c r="Z5" s="144">
        <f>'PG &amp; FDS Elev'!Z19+'Rebound and Deflection'!Z104/12</f>
        <v>657.94534968503933</v>
      </c>
      <c r="AA5" s="144">
        <f>'PG &amp; FDS Elev'!AA19+'Rebound and Deflection'!AA104/12</f>
        <v>658.69297441732283</v>
      </c>
      <c r="AB5" s="144">
        <f>'PG &amp; FDS Elev'!AB19+'Rebound and Deflection'!AB104/12</f>
        <v>659.58463608267721</v>
      </c>
      <c r="AC5" s="144">
        <f>'PG &amp; FDS Elev'!AC19+'Rebound and Deflection'!AC104/12</f>
        <v>660.49335574803149</v>
      </c>
      <c r="AD5" s="144">
        <f>'PG &amp; FDS Elev'!AD19+'Rebound and Deflection'!AD104/12</f>
        <v>661.45964741338582</v>
      </c>
      <c r="AE5" s="144">
        <f>'PG &amp; FDS Elev'!AE19+'Rebound and Deflection'!AE104/12</f>
        <v>661.70864979527551</v>
      </c>
      <c r="AF5" s="144">
        <f>'PG &amp; FDS Elev'!AF19+'Rebound and Deflection'!AF104/12</f>
        <v>662.43215607874015</v>
      </c>
      <c r="AG5" s="144">
        <f>'PG &amp; FDS Elev'!AG19+'Rebound and Deflection'!AG104/12</f>
        <v>663.35217574409444</v>
      </c>
      <c r="AH5" s="144">
        <f>'PG &amp; FDS Elev'!AH19+'Rebound and Deflection'!AH104/12</f>
        <v>664.26362540944876</v>
      </c>
      <c r="AI5" s="144">
        <f>'PG &amp; FDS Elev'!AI19+'Rebound and Deflection'!AI104/12</f>
        <v>665.2087980748031</v>
      </c>
      <c r="AJ5" s="144">
        <f>'PG &amp; FDS Elev'!AJ19+'Rebound and Deflection'!AJ104/12</f>
        <v>665.88396404724415</v>
      </c>
      <c r="AK5" s="144">
        <f>'PG &amp; FDS Elev'!AK19+'Rebound and Deflection'!AK104/12</f>
        <v>665.90755077165352</v>
      </c>
      <c r="AL5" s="144">
        <f>'PG &amp; FDS Elev'!AL19+'Rebound and Deflection'!AL104/12</f>
        <v>665.91702406692912</v>
      </c>
      <c r="AM5" s="144">
        <f>'PG &amp; FDS Elev'!AM19+'Rebound and Deflection'!AM104/12</f>
        <v>666.17271374015741</v>
      </c>
      <c r="AN5" s="144">
        <f>'PG &amp; FDS Elev'!AN19+'Rebound and Deflection'!AN104/12</f>
        <v>667.06936040551182</v>
      </c>
      <c r="AO5" s="144">
        <f>'PG &amp; FDS Elev'!AO19+'Rebound and Deflection'!AO104/12</f>
        <v>667.99239007086612</v>
      </c>
      <c r="AP5" s="144">
        <f>'PG &amp; FDS Elev'!AP19+'Rebound and Deflection'!AP104/12</f>
        <v>668.9506897362204</v>
      </c>
      <c r="AQ5" s="144">
        <f>'PG &amp; FDS Elev'!AQ19+'Rebound and Deflection'!AQ104/12</f>
        <v>669.91217640157481</v>
      </c>
      <c r="AR5" s="144">
        <f>'PG &amp; FDS Elev'!AR19+'Rebound and Deflection'!AR104/12</f>
        <v>670.63098240944873</v>
      </c>
      <c r="AS5" s="144">
        <f>'PG &amp; FDS Elev'!AS19+'Rebound and Deflection'!AS104/12</f>
        <v>670.83913406692909</v>
      </c>
      <c r="AT5" s="144">
        <f>'PG &amp; FDS Elev'!AT19+'Rebound and Deflection'!AT104/12</f>
        <v>671.7606317322834</v>
      </c>
      <c r="AU5" s="144">
        <f>'PG &amp; FDS Elev'!AU19+'Rebound and Deflection'!AU104/12</f>
        <v>672.70512339763775</v>
      </c>
      <c r="AV5" s="144">
        <f>'PG &amp; FDS Elev'!AV19+'Rebound and Deflection'!AV104/12</f>
        <v>672.92330805511801</v>
      </c>
      <c r="AW5" s="144">
        <f>'PG &amp; FDS Elev'!AW19+'Rebound and Deflection'!AW104/12</f>
        <v>673.65194006299203</v>
      </c>
      <c r="AX5" s="144">
        <f>'PG &amp; FDS Elev'!AX19+'Rebound and Deflection'!AX104/12</f>
        <v>674.54510281894238</v>
      </c>
      <c r="AY5" s="144">
        <f>'PG &amp; FDS Elev'!AY19+'Rebound and Deflection'!AY104/12</f>
        <v>675.3962768747316</v>
      </c>
      <c r="AZ5" s="144">
        <f>'PG &amp; FDS Elev'!AZ19+'Rebound and Deflection'!AZ104/12</f>
        <v>676.23013947606478</v>
      </c>
      <c r="BA5" s="144">
        <f>'PG &amp; FDS Elev'!BA19+'Rebound and Deflection'!BA104/12</f>
        <v>676.41473386972086</v>
      </c>
      <c r="BB5" s="144">
        <f>'PG &amp; FDS Elev'!BB19+'Rebound and Deflection'!BB104/12</f>
        <v>677.0196496229421</v>
      </c>
      <c r="BC5" s="144">
        <f>'PG &amp; FDS Elev'!BC19+'Rebound and Deflection'!BC104/12</f>
        <v>638.97878300000002</v>
      </c>
      <c r="BD5" s="144">
        <f>'PG &amp; FDS Elev'!BD19+'Rebound and Deflection'!BD104/12</f>
        <v>677.72616443270351</v>
      </c>
      <c r="BE5" s="144">
        <f>'PG &amp; FDS Elev'!BE19+'Rebound and Deflection'!BE104/12</f>
        <v>678.02514759380188</v>
      </c>
      <c r="BF5" s="144">
        <f>'PG &amp; FDS Elev'!BF19+'Rebound and Deflection'!BF104/12</f>
        <v>678.38801300575687</v>
      </c>
      <c r="BG5" s="144">
        <f>'PG &amp; FDS Elev'!BG19+'Rebound and Deflection'!BG104/12</f>
        <v>679.0314410281959</v>
      </c>
      <c r="BH5" s="144">
        <f>'PG &amp; FDS Elev'!BH19+'Rebound and Deflection'!BH104/12</f>
        <v>679.17269841334803</v>
      </c>
      <c r="BI5" s="144">
        <f>'PG &amp; FDS Elev'!BI19+'Rebound and Deflection'!BI104/12</f>
        <v>679.45203454522323</v>
      </c>
      <c r="BJ5" s="144">
        <f>'PG &amp; FDS Elev'!BJ19+'Rebound and Deflection'!BJ104/12</f>
        <v>679.63330366589116</v>
      </c>
      <c r="BK5" s="144">
        <f>'PG &amp; FDS Elev'!BK19+'Rebound and Deflection'!BK104/12</f>
        <v>680.04912665684981</v>
      </c>
      <c r="BL5" s="144">
        <f>'PG &amp; FDS Elev'!BL19+'Rebound and Deflection'!BL104/12</f>
        <v>680.43579509433766</v>
      </c>
      <c r="BM5" s="144">
        <f>'PG &amp; FDS Elev'!BM19+'Rebound and Deflection'!BM104/12</f>
        <v>680.81304494866333</v>
      </c>
      <c r="BN5" s="144">
        <f>'PG &amp; FDS Elev'!BN19+'Rebound and Deflection'!BN104/12</f>
        <v>681.18211281435833</v>
      </c>
      <c r="BO5" s="144">
        <f>'PG &amp; FDS Elev'!BO19+'Rebound and Deflection'!BO104/12</f>
        <v>681.20039476788099</v>
      </c>
    </row>
    <row r="6" spans="1:67" x14ac:dyDescent="0.25">
      <c r="B6" s="124" t="s">
        <v>2</v>
      </c>
      <c r="C6" s="31">
        <f>'PG &amp; FDS Elev'!C20+'Rebound and Deflection'!C105/12</f>
        <v>647.79954635330171</v>
      </c>
      <c r="D6" s="31">
        <f>'PG &amp; FDS Elev'!D20+'Rebound and Deflection'!D105/12</f>
        <v>647.80772960927868</v>
      </c>
      <c r="E6" s="31">
        <f>'PG &amp; FDS Elev'!E20+'Rebound and Deflection'!E105/12</f>
        <v>647.81164787981709</v>
      </c>
      <c r="F6" s="31">
        <f>'PG &amp; FDS Elev'!F20+'Rebound and Deflection'!F105/12</f>
        <v>647.89729658787678</v>
      </c>
      <c r="G6" s="31">
        <f>'PG &amp; FDS Elev'!G20+'Rebound and Deflection'!G105/12</f>
        <v>648.24074577368071</v>
      </c>
      <c r="H6" s="31">
        <f>'PG &amp; FDS Elev'!H20+'Rebound and Deflection'!H105/12</f>
        <v>648.6867512759917</v>
      </c>
      <c r="I6" s="31">
        <f>'PG &amp; FDS Elev'!I20+'Rebound and Deflection'!I105/12</f>
        <v>649.22597289943815</v>
      </c>
      <c r="J6" s="31">
        <f>'PG &amp; FDS Elev'!J20+'Rebound and Deflection'!J105/12</f>
        <v>649.77122648367595</v>
      </c>
      <c r="K6" s="31">
        <f>'PG &amp; FDS Elev'!K20+'Rebound and Deflection'!K105/12</f>
        <v>650.17612025812173</v>
      </c>
      <c r="L6" s="31">
        <f>'PG &amp; FDS Elev'!L20+'Rebound and Deflection'!L105/12</f>
        <v>650.32930293669574</v>
      </c>
      <c r="M6" s="31">
        <f>'PG &amp; FDS Elev'!M20+'Rebound and Deflection'!M105/12</f>
        <v>650.93671225849823</v>
      </c>
      <c r="N6" s="31">
        <f>'PG &amp; FDS Elev'!N20+'Rebound and Deflection'!N105/12</f>
        <v>651.62668011675999</v>
      </c>
      <c r="O6" s="31">
        <f>'PG &amp; FDS Elev'!O20+'Rebound and Deflection'!O105/12</f>
        <v>651.82464027072797</v>
      </c>
      <c r="P6" s="31">
        <f>'PG &amp; FDS Elev'!P20+'Rebound and Deflection'!P105/12</f>
        <v>652.37522850845016</v>
      </c>
      <c r="Q6" s="31">
        <f>'PG &amp; FDS Elev'!Q20+'Rebound and Deflection'!Q105/12</f>
        <v>653.04092711358805</v>
      </c>
      <c r="R6" s="31">
        <f>'PG &amp; FDS Elev'!R20+'Rebound and Deflection'!R105/12</f>
        <v>653.75603515605553</v>
      </c>
      <c r="S6" s="31">
        <f>'PG &amp; FDS Elev'!S20+'Rebound and Deflection'!S105/12</f>
        <v>654.56919602157473</v>
      </c>
      <c r="T6" s="31">
        <f>'PG &amp; FDS Elev'!T20+'Rebound and Deflection'!T105/12</f>
        <v>654.79904340362191</v>
      </c>
      <c r="U6" s="31">
        <f>'PG &amp; FDS Elev'!U20+'Rebound and Deflection'!U105/12</f>
        <v>655.36232516897633</v>
      </c>
      <c r="V6" s="31">
        <f>'PG &amp; FDS Elev'!V20+'Rebound and Deflection'!V105/12</f>
        <v>655.42090075590534</v>
      </c>
      <c r="W6" s="31">
        <f>'PG &amp; FDS Elev'!W20+'Rebound and Deflection'!W105/12</f>
        <v>656.23360042125978</v>
      </c>
      <c r="X6" s="31">
        <f>'PG &amp; FDS Elev'!X20+'Rebound and Deflection'!X105/12</f>
        <v>657.10310508661405</v>
      </c>
      <c r="Y6" s="31">
        <f>'PG &amp; FDS Elev'!Y20+'Rebound and Deflection'!Y105/12</f>
        <v>658.04895375196838</v>
      </c>
      <c r="Z6" s="31">
        <f>'PG &amp; FDS Elev'!Z20+'Rebound and Deflection'!Z105/12</f>
        <v>658.23865168503926</v>
      </c>
      <c r="AA6" s="31">
        <f>'PG &amp; FDS Elev'!AA20+'Rebound and Deflection'!AA105/12</f>
        <v>658.98706541732281</v>
      </c>
      <c r="AB6" s="31">
        <f>'PG &amp; FDS Elev'!AB20+'Rebound and Deflection'!AB105/12</f>
        <v>659.88245808267709</v>
      </c>
      <c r="AC6" s="31">
        <f>'PG &amp; FDS Elev'!AC20+'Rebound and Deflection'!AC105/12</f>
        <v>660.79408174803143</v>
      </c>
      <c r="AD6" s="31">
        <f>'PG &amp; FDS Elev'!AD20+'Rebound and Deflection'!AD105/12</f>
        <v>661.7568914133858</v>
      </c>
      <c r="AE6" s="31">
        <f>'PG &amp; FDS Elev'!AE20+'Rebound and Deflection'!AE105/12</f>
        <v>662.00457279527552</v>
      </c>
      <c r="AF6" s="31">
        <f>'PG &amp; FDS Elev'!AF20+'Rebound and Deflection'!AF105/12</f>
        <v>662.72561807874013</v>
      </c>
      <c r="AG6" s="31">
        <f>'PG &amp; FDS Elev'!AG20+'Rebound and Deflection'!AG105/12</f>
        <v>663.64672974409439</v>
      </c>
      <c r="AH6" s="31">
        <f>'PG &amp; FDS Elev'!AH20+'Rebound and Deflection'!AH105/12</f>
        <v>664.55997640944872</v>
      </c>
      <c r="AI6" s="31">
        <f>'PG &amp; FDS Elev'!AI20+'Rebound and Deflection'!AI105/12</f>
        <v>665.50457407480303</v>
      </c>
      <c r="AJ6" s="31">
        <f>'PG &amp; FDS Elev'!AJ20+'Rebound and Deflection'!AJ105/12</f>
        <v>666.17852204724409</v>
      </c>
      <c r="AK6" s="31">
        <f>'PG &amp; FDS Elev'!AK20+'Rebound and Deflection'!AK105/12</f>
        <v>666.2021327716534</v>
      </c>
      <c r="AL6" s="31">
        <f>'PG &amp; FDS Elev'!AL20+'Rebound and Deflection'!AL105/12</f>
        <v>666.21160606692899</v>
      </c>
      <c r="AM6" s="31">
        <f>'PG &amp; FDS Elev'!AM20+'Rebound and Deflection'!AM105/12</f>
        <v>666.46743174015739</v>
      </c>
      <c r="AN6" s="31">
        <f>'PG &amp; FDS Elev'!AN20+'Rebound and Deflection'!AN105/12</f>
        <v>667.36391240551177</v>
      </c>
      <c r="AO6" s="31">
        <f>'PG &amp; FDS Elev'!AO20+'Rebound and Deflection'!AO105/12</f>
        <v>668.2867980708661</v>
      </c>
      <c r="AP6" s="31">
        <f>'PG &amp; FDS Elev'!AP20+'Rebound and Deflection'!AP105/12</f>
        <v>669.24455873622037</v>
      </c>
      <c r="AQ6" s="31">
        <f>'PG &amp; FDS Elev'!AQ20+'Rebound and Deflection'!AQ105/12</f>
        <v>670.20638540157472</v>
      </c>
      <c r="AR6" s="31">
        <f>'PG &amp; FDS Elev'!AR20+'Rebound and Deflection'!AR105/12</f>
        <v>670.92504740944867</v>
      </c>
      <c r="AS6" s="31">
        <f>'PG &amp; FDS Elev'!AS20+'Rebound and Deflection'!AS105/12</f>
        <v>671.13328906692902</v>
      </c>
      <c r="AT6" s="31">
        <f>'PG &amp; FDS Elev'!AT20+'Rebound and Deflection'!AT105/12</f>
        <v>672.01798873228347</v>
      </c>
      <c r="AU6" s="31">
        <f>'PG &amp; FDS Elev'!AU20+'Rebound and Deflection'!AU105/12</f>
        <v>672.8884543976377</v>
      </c>
      <c r="AV6" s="31">
        <f>'PG &amp; FDS Elev'!AV20+'Rebound and Deflection'!AV105/12</f>
        <v>673.08968605511802</v>
      </c>
      <c r="AW6" s="31">
        <f>'PG &amp; FDS Elev'!AW20+'Rebound and Deflection'!AW105/12</f>
        <v>673.76071206299196</v>
      </c>
      <c r="AX6" s="31">
        <f>'PG &amp; FDS Elev'!AX20+'Rebound and Deflection'!AX105/12</f>
        <v>674.57704581894234</v>
      </c>
      <c r="AY6" s="31">
        <f>'PG &amp; FDS Elev'!AY20+'Rebound and Deflection'!AY105/12</f>
        <v>675.35203187473155</v>
      </c>
      <c r="AZ6" s="31">
        <f>'PG &amp; FDS Elev'!AZ20+'Rebound and Deflection'!AZ105/12</f>
        <v>676.11178547606482</v>
      </c>
      <c r="BA6" s="31">
        <f>'PG &amp; FDS Elev'!BA20+'Rebound and Deflection'!BA105/12</f>
        <v>676.28024186972095</v>
      </c>
      <c r="BB6" s="31">
        <f>'PG &amp; FDS Elev'!BB20+'Rebound and Deflection'!BB105/12</f>
        <v>676.83224662294208</v>
      </c>
      <c r="BC6" s="31">
        <f>'PG &amp; FDS Elev'!BC20+'Rebound and Deflection'!BC105/12</f>
        <v>677.55756372161613</v>
      </c>
      <c r="BD6" s="31">
        <f>'PG &amp; FDS Elev'!BD20+'Rebound and Deflection'!BD105/12</f>
        <v>677.47254399270355</v>
      </c>
      <c r="BE6" s="31">
        <f>'PG &amp; FDS Elev'!BE20+'Rebound and Deflection'!BE105/12</f>
        <v>677.73943691380191</v>
      </c>
      <c r="BF6" s="31">
        <f>'PG &amp; FDS Elev'!BF20+'Rebound and Deflection'!BF105/12</f>
        <v>678.12266639845222</v>
      </c>
      <c r="BG6" s="31">
        <f>'PG &amp; FDS Elev'!BG20+'Rebound and Deflection'!BG105/12</f>
        <v>678.79121956003235</v>
      </c>
      <c r="BH6" s="31">
        <f>'PG &amp; FDS Elev'!BH20+'Rebound and Deflection'!BH105/12</f>
        <v>678.93632948855895</v>
      </c>
      <c r="BI6" s="31">
        <f>'PG &amp; FDS Elev'!BI20+'Rebound and Deflection'!BI105/12</f>
        <v>679.22569727764551</v>
      </c>
      <c r="BJ6" s="31">
        <f>'PG &amp; FDS Elev'!BJ20+'Rebound and Deflection'!BJ105/12</f>
        <v>679.41177855794763</v>
      </c>
      <c r="BK6" s="31">
        <f>'PG &amp; FDS Elev'!BK20+'Rebound and Deflection'!BK105/12</f>
        <v>679.83791817175609</v>
      </c>
      <c r="BL6" s="31">
        <f>'PG &amp; FDS Elev'!BL20+'Rebound and Deflection'!BL105/12</f>
        <v>680.23842976936135</v>
      </c>
      <c r="BM6" s="31">
        <f>'PG &amp; FDS Elev'!BM20+'Rebound and Deflection'!BM105/12</f>
        <v>680.62981964175481</v>
      </c>
      <c r="BN6" s="31">
        <f>'PG &amp; FDS Elev'!BN20+'Rebound and Deflection'!BN105/12</f>
        <v>681.04381444878982</v>
      </c>
      <c r="BO6" s="31">
        <f>'PG &amp; FDS Elev'!BO20+'Rebound and Deflection'!BO105/12</f>
        <v>681.0650431217457</v>
      </c>
    </row>
    <row r="7" spans="1:67" x14ac:dyDescent="0.25">
      <c r="B7" s="124" t="s">
        <v>3</v>
      </c>
      <c r="C7" s="31">
        <f>'PG &amp; FDS Elev'!C21+'Rebound and Deflection'!C106/12</f>
        <v>647.79934206102268</v>
      </c>
      <c r="D7" s="31">
        <f>'PG &amp; FDS Elev'!D21+'Rebound and Deflection'!D106/12</f>
        <v>647.80752528855396</v>
      </c>
      <c r="E7" s="31">
        <f>'PG &amp; FDS Elev'!E21+'Rebound and Deflection'!E106/12</f>
        <v>647.81144355706056</v>
      </c>
      <c r="F7" s="31">
        <f>'PG &amp; FDS Elev'!F21+'Rebound and Deflection'!F106/12</f>
        <v>647.89729658787678</v>
      </c>
      <c r="G7" s="31">
        <f>'PG &amp; FDS Elev'!G21+'Rebound and Deflection'!G106/12</f>
        <v>648.24074577368071</v>
      </c>
      <c r="H7" s="31">
        <f>'PG &amp; FDS Elev'!H21+'Rebound and Deflection'!H106/12</f>
        <v>648.6867512759917</v>
      </c>
      <c r="I7" s="31">
        <f>'PG &amp; FDS Elev'!I21+'Rebound and Deflection'!I106/12</f>
        <v>649.22597289943815</v>
      </c>
      <c r="J7" s="31">
        <f>'PG &amp; FDS Elev'!J21+'Rebound and Deflection'!J106/12</f>
        <v>649.77122648367595</v>
      </c>
      <c r="K7" s="31">
        <f>'PG &amp; FDS Elev'!K21+'Rebound and Deflection'!K106/12</f>
        <v>650.17673700283194</v>
      </c>
      <c r="L7" s="31">
        <f>'PG &amp; FDS Elev'!L21+'Rebound and Deflection'!L106/12</f>
        <v>650.32930293669574</v>
      </c>
      <c r="M7" s="31">
        <f>'PG &amp; FDS Elev'!M21+'Rebound and Deflection'!M106/12</f>
        <v>650.93671225849823</v>
      </c>
      <c r="N7" s="31">
        <f>'PG &amp; FDS Elev'!N21+'Rebound and Deflection'!N106/12</f>
        <v>651.62668011675999</v>
      </c>
      <c r="O7" s="31">
        <f>'PG &amp; FDS Elev'!O21+'Rebound and Deflection'!O106/12</f>
        <v>651.82348264094219</v>
      </c>
      <c r="P7" s="31">
        <f>'PG &amp; FDS Elev'!P21+'Rebound and Deflection'!P106/12</f>
        <v>652.37522850845016</v>
      </c>
      <c r="Q7" s="31">
        <f>'PG &amp; FDS Elev'!Q21+'Rebound and Deflection'!Q106/12</f>
        <v>653.04092711358805</v>
      </c>
      <c r="R7" s="31">
        <f>'PG &amp; FDS Elev'!R21+'Rebound and Deflection'!R106/12</f>
        <v>653.75644283226018</v>
      </c>
      <c r="S7" s="31">
        <f>'PG &amp; FDS Elev'!S21+'Rebound and Deflection'!S106/12</f>
        <v>654.56919602157473</v>
      </c>
      <c r="T7" s="31">
        <f>'PG &amp; FDS Elev'!T21+'Rebound and Deflection'!T106/12</f>
        <v>654.79816933464554</v>
      </c>
      <c r="U7" s="31">
        <f>'PG &amp; FDS Elev'!U21+'Rebound and Deflection'!U106/12</f>
        <v>655.36232516897633</v>
      </c>
      <c r="V7" s="31">
        <f>'PG &amp; FDS Elev'!V21+'Rebound and Deflection'!V106/12</f>
        <v>655.42090075590534</v>
      </c>
      <c r="W7" s="31">
        <f>'PG &amp; FDS Elev'!W21+'Rebound and Deflection'!W106/12</f>
        <v>656.23360042125978</v>
      </c>
      <c r="X7" s="31">
        <f>'PG &amp; FDS Elev'!X21+'Rebound and Deflection'!X106/12</f>
        <v>657.10310508661405</v>
      </c>
      <c r="Y7" s="31">
        <f>'PG &amp; FDS Elev'!Y21+'Rebound and Deflection'!Y106/12</f>
        <v>658.04895375196838</v>
      </c>
      <c r="Z7" s="31">
        <f>'PG &amp; FDS Elev'!Z21+'Rebound and Deflection'!Z106/12</f>
        <v>658.23865168503926</v>
      </c>
      <c r="AA7" s="31">
        <f>'PG &amp; FDS Elev'!AA21+'Rebound and Deflection'!AA106/12</f>
        <v>658.98706541732281</v>
      </c>
      <c r="AB7" s="31">
        <f>'PG &amp; FDS Elev'!AB21+'Rebound and Deflection'!AB106/12</f>
        <v>659.88245808267709</v>
      </c>
      <c r="AC7" s="31">
        <f>'PG &amp; FDS Elev'!AC21+'Rebound and Deflection'!AC106/12</f>
        <v>660.79408174803143</v>
      </c>
      <c r="AD7" s="31">
        <f>'PG &amp; FDS Elev'!AD21+'Rebound and Deflection'!AD106/12</f>
        <v>661.7568914133858</v>
      </c>
      <c r="AE7" s="31">
        <f>'PG &amp; FDS Elev'!AE21+'Rebound and Deflection'!AE106/12</f>
        <v>662.00457279527552</v>
      </c>
      <c r="AF7" s="31">
        <f>'PG &amp; FDS Elev'!AF21+'Rebound and Deflection'!AF106/12</f>
        <v>662.72561807874013</v>
      </c>
      <c r="AG7" s="31">
        <f>'PG &amp; FDS Elev'!AG21+'Rebound and Deflection'!AG106/12</f>
        <v>663.64672974409439</v>
      </c>
      <c r="AH7" s="31">
        <f>'PG &amp; FDS Elev'!AH21+'Rebound and Deflection'!AH106/12</f>
        <v>664.55997640944872</v>
      </c>
      <c r="AI7" s="31">
        <f>'PG &amp; FDS Elev'!AI21+'Rebound and Deflection'!AI106/12</f>
        <v>665.50457407480303</v>
      </c>
      <c r="AJ7" s="31">
        <f>'PG &amp; FDS Elev'!AJ21+'Rebound and Deflection'!AJ106/12</f>
        <v>666.17852204724409</v>
      </c>
      <c r="AK7" s="31">
        <f>'PG &amp; FDS Elev'!AK21+'Rebound and Deflection'!AK106/12</f>
        <v>666.2021327716534</v>
      </c>
      <c r="AL7" s="31">
        <f>'PG &amp; FDS Elev'!AL21+'Rebound and Deflection'!AL106/12</f>
        <v>666.21160606692899</v>
      </c>
      <c r="AM7" s="31">
        <f>'PG &amp; FDS Elev'!AM21+'Rebound and Deflection'!AM106/12</f>
        <v>666.46743174015739</v>
      </c>
      <c r="AN7" s="31">
        <f>'PG &amp; FDS Elev'!AN21+'Rebound and Deflection'!AN106/12</f>
        <v>667.36391240551177</v>
      </c>
      <c r="AO7" s="31">
        <f>'PG &amp; FDS Elev'!AO21+'Rebound and Deflection'!AO106/12</f>
        <v>668.2867980708661</v>
      </c>
      <c r="AP7" s="31">
        <f>'PG &amp; FDS Elev'!AP21+'Rebound and Deflection'!AP106/12</f>
        <v>669.24455873622037</v>
      </c>
      <c r="AQ7" s="31">
        <f>'PG &amp; FDS Elev'!AQ21+'Rebound and Deflection'!AQ106/12</f>
        <v>670.20638540157472</v>
      </c>
      <c r="AR7" s="31">
        <f>'PG &amp; FDS Elev'!AR21+'Rebound and Deflection'!AR106/12</f>
        <v>670.92504740944867</v>
      </c>
      <c r="AS7" s="31">
        <f>'PG &amp; FDS Elev'!AS21+'Rebound and Deflection'!AS106/12</f>
        <v>671.13328906692902</v>
      </c>
      <c r="AT7" s="31">
        <f>'PG &amp; FDS Elev'!AT21+'Rebound and Deflection'!AT106/12</f>
        <v>672.01798873228347</v>
      </c>
      <c r="AU7" s="31">
        <f>'PG &amp; FDS Elev'!AU21+'Rebound and Deflection'!AU106/12</f>
        <v>672.8884543976377</v>
      </c>
      <c r="AV7" s="31">
        <f>'PG &amp; FDS Elev'!AV21+'Rebound and Deflection'!AV106/12</f>
        <v>673.08968605511802</v>
      </c>
      <c r="AW7" s="31">
        <f>'PG &amp; FDS Elev'!AW21+'Rebound and Deflection'!AW106/12</f>
        <v>673.76071206299196</v>
      </c>
      <c r="AX7" s="31">
        <f>'PG &amp; FDS Elev'!AX21+'Rebound and Deflection'!AX106/12</f>
        <v>674.57704581894234</v>
      </c>
      <c r="AY7" s="31">
        <f>'PG &amp; FDS Elev'!AY21+'Rebound and Deflection'!AY106/12</f>
        <v>675.35203187473155</v>
      </c>
      <c r="AZ7" s="31">
        <f>'PG &amp; FDS Elev'!AZ21+'Rebound and Deflection'!AZ106/12</f>
        <v>676.11178547606482</v>
      </c>
      <c r="BA7" s="31">
        <f>'PG &amp; FDS Elev'!BA21+'Rebound and Deflection'!BA106/12</f>
        <v>676.28024186972095</v>
      </c>
      <c r="BB7" s="31">
        <f>'PG &amp; FDS Elev'!BB21+'Rebound and Deflection'!BB106/12</f>
        <v>676.83224662294208</v>
      </c>
      <c r="BC7" s="31">
        <f>'PG &amp; FDS Elev'!BC21+'Rebound and Deflection'!BC106/12</f>
        <v>677.31653124161619</v>
      </c>
      <c r="BD7" s="31">
        <f>'PG &amp; FDS Elev'!BD21+'Rebound and Deflection'!BD106/12</f>
        <v>677.47254399270355</v>
      </c>
      <c r="BE7" s="31">
        <f>'PG &amp; FDS Elev'!BE21+'Rebound and Deflection'!BE106/12</f>
        <v>677.73943691380191</v>
      </c>
      <c r="BF7" s="31">
        <f>'PG &amp; FDS Elev'!BF21+'Rebound and Deflection'!BF106/12</f>
        <v>678.12092726875676</v>
      </c>
      <c r="BG7" s="31">
        <f>'PG &amp; FDS Elev'!BG21+'Rebound and Deflection'!BG106/12</f>
        <v>678.78671975747227</v>
      </c>
      <c r="BH7" s="31">
        <f>'PG &amp; FDS Elev'!BH21+'Rebound and Deflection'!BH106/12</f>
        <v>678.93159783999101</v>
      </c>
      <c r="BI7" s="31">
        <f>'PG &amp; FDS Elev'!BI21+'Rebound and Deflection'!BI106/12</f>
        <v>679.21993916684733</v>
      </c>
      <c r="BJ7" s="31">
        <f>'PG &amp; FDS Elev'!BJ21+'Rebound and Deflection'!BJ106/12</f>
        <v>679.40529070355706</v>
      </c>
      <c r="BK7" s="31">
        <f>'PG &amp; FDS Elev'!BK21+'Rebound and Deflection'!BK106/12</f>
        <v>679.83024711520579</v>
      </c>
      <c r="BL7" s="31">
        <f>'PG &amp; FDS Elev'!BL21+'Rebound and Deflection'!BL106/12</f>
        <v>680.22957864027865</v>
      </c>
      <c r="BM7" s="31">
        <f>'PG &amp; FDS Elev'!BM21+'Rebound and Deflection'!BM106/12</f>
        <v>680.62009027211354</v>
      </c>
      <c r="BN7" s="31">
        <f>'PG &amp; FDS Elev'!BN21+'Rebound and Deflection'!BN106/12</f>
        <v>681.02983974669769</v>
      </c>
      <c r="BO7" s="31">
        <f>'PG &amp; FDS Elev'!BO21+'Rebound and Deflection'!BO106/12</f>
        <v>681.05094232675526</v>
      </c>
    </row>
    <row r="8" spans="1:67" x14ac:dyDescent="0.25">
      <c r="B8" s="124" t="s">
        <v>66</v>
      </c>
      <c r="C8" s="31">
        <f>'PG &amp; FDS Elev'!C22+'Rebound and Deflection'!C107/12</f>
        <v>647.79954635330171</v>
      </c>
      <c r="D8" s="31">
        <f>'PG &amp; FDS Elev'!D22+'Rebound and Deflection'!D107/12</f>
        <v>647.80772960927868</v>
      </c>
      <c r="E8" s="31">
        <f>'PG &amp; FDS Elev'!E22+'Rebound and Deflection'!E107/12</f>
        <v>647.81144355706056</v>
      </c>
      <c r="F8" s="31">
        <f>'PG &amp; FDS Elev'!F22+'Rebound and Deflection'!F107/12</f>
        <v>647.89729658787678</v>
      </c>
      <c r="G8" s="31">
        <f>'PG &amp; FDS Elev'!G22+'Rebound and Deflection'!G107/12</f>
        <v>648.22937854916324</v>
      </c>
      <c r="H8" s="31">
        <f>'PG &amp; FDS Elev'!H22+'Rebound and Deflection'!H107/12</f>
        <v>648.6641027185924</v>
      </c>
      <c r="I8" s="31">
        <f>'PG &amp; FDS Elev'!I22+'Rebound and Deflection'!I107/12</f>
        <v>649.20614889943818</v>
      </c>
      <c r="J8" s="31">
        <f>'PG &amp; FDS Elev'!J22+'Rebound and Deflection'!J107/12</f>
        <v>649.77108248367585</v>
      </c>
      <c r="K8" s="31">
        <f>'PG &amp; FDS Elev'!K22+'Rebound and Deflection'!K107/12</f>
        <v>650.15755739961844</v>
      </c>
      <c r="L8" s="31">
        <f>'PG &amp; FDS Elev'!L22+'Rebound and Deflection'!L107/12</f>
        <v>650.30515893669576</v>
      </c>
      <c r="M8" s="31">
        <f>'PG &amp; FDS Elev'!M22+'Rebound and Deflection'!M107/12</f>
        <v>650.90656825849817</v>
      </c>
      <c r="N8" s="31">
        <f>'PG &amp; FDS Elev'!N22+'Rebound and Deflection'!N107/12</f>
        <v>651.60858411675997</v>
      </c>
      <c r="O8" s="31">
        <f>'PG &amp; FDS Elev'!O22+'Rebound and Deflection'!O107/12</f>
        <v>651.8116746409421</v>
      </c>
      <c r="P8" s="31">
        <f>'PG &amp; FDS Elev'!P22+'Rebound and Deflection'!P107/12</f>
        <v>652.37522850845016</v>
      </c>
      <c r="Q8" s="31">
        <f>'PG &amp; FDS Elev'!Q22+'Rebound and Deflection'!Q107/12</f>
        <v>653.02213538934814</v>
      </c>
      <c r="R8" s="31">
        <f>'PG &amp; FDS Elev'!R22+'Rebound and Deflection'!R107/12</f>
        <v>653.72878464378016</v>
      </c>
      <c r="S8" s="31">
        <f>'PG &amp; FDS Elev'!S22+'Rebound and Deflection'!S107/12</f>
        <v>654.5480683808147</v>
      </c>
      <c r="T8" s="31">
        <f>'PG &amp; FDS Elev'!T22+'Rebound and Deflection'!T107/12</f>
        <v>654.78048924564553</v>
      </c>
      <c r="U8" s="31">
        <f>'PG &amp; FDS Elev'!U22+'Rebound and Deflection'!U107/12</f>
        <v>655.35499511633634</v>
      </c>
      <c r="V8" s="31">
        <f>'PG &amp; FDS Elev'!V22+'Rebound and Deflection'!V107/12</f>
        <v>655.41473275590533</v>
      </c>
      <c r="W8" s="31">
        <f>'PG &amp; FDS Elev'!W22+'Rebound and Deflection'!W107/12</f>
        <v>656.22895117125984</v>
      </c>
      <c r="X8" s="31">
        <f>'PG &amp; FDS Elev'!X22+'Rebound and Deflection'!X107/12</f>
        <v>657.09920508661412</v>
      </c>
      <c r="Y8" s="31">
        <f>'PG &amp; FDS Elev'!Y22+'Rebound and Deflection'!Y107/12</f>
        <v>658.04505375196845</v>
      </c>
      <c r="Z8" s="31">
        <f>'PG &amp; FDS Elev'!Z22+'Rebound and Deflection'!Z107/12</f>
        <v>658.23475168503933</v>
      </c>
      <c r="AA8" s="31">
        <f>'PG &amp; FDS Elev'!AA22+'Rebound and Deflection'!AA107/12</f>
        <v>658.98316541732288</v>
      </c>
      <c r="AB8" s="31">
        <f>'PG &amp; FDS Elev'!AB22+'Rebound and Deflection'!AB107/12</f>
        <v>659.87855808267716</v>
      </c>
      <c r="AC8" s="31">
        <f>'PG &amp; FDS Elev'!AC22+'Rebound and Deflection'!AC107/12</f>
        <v>660.7901817480315</v>
      </c>
      <c r="AD8" s="31">
        <f>'PG &amp; FDS Elev'!AD22+'Rebound and Deflection'!AD107/12</f>
        <v>661.75299141338587</v>
      </c>
      <c r="AE8" s="31">
        <f>'PG &amp; FDS Elev'!AE22+'Rebound and Deflection'!AE107/12</f>
        <v>662.00067279527559</v>
      </c>
      <c r="AF8" s="31">
        <f>'PG &amp; FDS Elev'!AF22+'Rebound and Deflection'!AF107/12</f>
        <v>662.7217180787402</v>
      </c>
      <c r="AG8" s="31">
        <f>'PG &amp; FDS Elev'!AG22+'Rebound and Deflection'!AG107/12</f>
        <v>663.64282974409446</v>
      </c>
      <c r="AH8" s="31">
        <f>'PG &amp; FDS Elev'!AH22+'Rebound and Deflection'!AH107/12</f>
        <v>664.55607640944879</v>
      </c>
      <c r="AI8" s="31">
        <f>'PG &amp; FDS Elev'!AI22+'Rebound and Deflection'!AI107/12</f>
        <v>665.5006740748031</v>
      </c>
      <c r="AJ8" s="31">
        <f>'PG &amp; FDS Elev'!AJ22+'Rebound and Deflection'!AJ107/12</f>
        <v>666.17462204724416</v>
      </c>
      <c r="AK8" s="31">
        <f>'PG &amp; FDS Elev'!AK22+'Rebound and Deflection'!AK107/12</f>
        <v>666.19823277165347</v>
      </c>
      <c r="AL8" s="31">
        <f>'PG &amp; FDS Elev'!AL22+'Rebound and Deflection'!AL107/12</f>
        <v>666.20770606692906</v>
      </c>
      <c r="AM8" s="31">
        <f>'PG &amp; FDS Elev'!AM22+'Rebound and Deflection'!AM107/12</f>
        <v>666.46353174015746</v>
      </c>
      <c r="AN8" s="31">
        <f>'PG &amp; FDS Elev'!AN22+'Rebound and Deflection'!AN107/12</f>
        <v>667.36001240551184</v>
      </c>
      <c r="AO8" s="31">
        <f>'PG &amp; FDS Elev'!AO22+'Rebound and Deflection'!AO107/12</f>
        <v>668.28289807086617</v>
      </c>
      <c r="AP8" s="31">
        <f>'PG &amp; FDS Elev'!AP22+'Rebound and Deflection'!AP107/12</f>
        <v>669.24065873622044</v>
      </c>
      <c r="AQ8" s="31">
        <f>'PG &amp; FDS Elev'!AQ22+'Rebound and Deflection'!AQ107/12</f>
        <v>670.20248540157479</v>
      </c>
      <c r="AR8" s="31">
        <f>'PG &amp; FDS Elev'!AR22+'Rebound and Deflection'!AR107/12</f>
        <v>670.92114740944874</v>
      </c>
      <c r="AS8" s="31">
        <f>'PG &amp; FDS Elev'!AS22+'Rebound and Deflection'!AS107/12</f>
        <v>671.12938906692909</v>
      </c>
      <c r="AT8" s="31">
        <f>'PG &amp; FDS Elev'!AT22+'Rebound and Deflection'!AT107/12</f>
        <v>672.01458273228343</v>
      </c>
      <c r="AU8" s="31">
        <f>'PG &amp; FDS Elev'!AU22+'Rebound and Deflection'!AU107/12</f>
        <v>672.8860233976377</v>
      </c>
      <c r="AV8" s="31">
        <f>'PG &amp; FDS Elev'!AV22+'Rebound and Deflection'!AV107/12</f>
        <v>673.08747605511803</v>
      </c>
      <c r="AW8" s="31">
        <f>'PG &amp; FDS Elev'!AW22+'Rebound and Deflection'!AW107/12</f>
        <v>673.75925606299199</v>
      </c>
      <c r="AX8" s="31">
        <f>'PG &amp; FDS Elev'!AX22+'Rebound and Deflection'!AX107/12</f>
        <v>674.5765648189423</v>
      </c>
      <c r="AY8" s="31">
        <f>'PG &amp; FDS Elev'!AY22+'Rebound and Deflection'!AY107/12</f>
        <v>675.35252587473155</v>
      </c>
      <c r="AZ8" s="31">
        <f>'PG &amp; FDS Elev'!AZ22+'Rebound and Deflection'!AZ107/12</f>
        <v>676.11325447606475</v>
      </c>
      <c r="BA8" s="31">
        <f>'PG &amp; FDS Elev'!BA22+'Rebound and Deflection'!BA107/12</f>
        <v>676.28193186972089</v>
      </c>
      <c r="BB8" s="31">
        <f>'PG &amp; FDS Elev'!BB22+'Rebound and Deflection'!BB107/12</f>
        <v>676.83469062294205</v>
      </c>
      <c r="BC8" s="31">
        <f>'PG &amp; FDS Elev'!BC22+'Rebound and Deflection'!BC107/12</f>
        <v>677.31653124161619</v>
      </c>
      <c r="BD8" s="31">
        <f>'PG &amp; FDS Elev'!BD22+'Rebound and Deflection'!BD107/12</f>
        <v>677.47254399270355</v>
      </c>
      <c r="BE8" s="31">
        <f>'PG &amp; FDS Elev'!BE22+'Rebound and Deflection'!BE107/12</f>
        <v>677.73943691380191</v>
      </c>
      <c r="BF8" s="31">
        <f>'PG &amp; FDS Elev'!BF22+'Rebound and Deflection'!BF107/12</f>
        <v>678.12162296084523</v>
      </c>
      <c r="BG8" s="31">
        <f>'PG &amp; FDS Elev'!BG22+'Rebound and Deflection'!BG107/12</f>
        <v>678.78768422203473</v>
      </c>
      <c r="BH8" s="31">
        <f>'PG &amp; FDS Elev'!BH22+'Rebound and Deflection'!BH107/12</f>
        <v>678.93191337705287</v>
      </c>
      <c r="BI8" s="31">
        <f>'PG &amp; FDS Elev'!BI22+'Rebound and Deflection'!BI107/12</f>
        <v>679.22567021081124</v>
      </c>
      <c r="BJ8" s="31">
        <f>'PG &amp; FDS Elev'!BJ22+'Rebound and Deflection'!BJ107/12</f>
        <v>679.41671072213558</v>
      </c>
      <c r="BK8" s="31">
        <f>'PG &amp; FDS Elev'!BK22+'Rebound and Deflection'!BK107/12</f>
        <v>679.83050335455073</v>
      </c>
      <c r="BL8" s="31">
        <f>'PG &amp; FDS Elev'!BL22+'Rebound and Deflection'!BL107/12</f>
        <v>680.23135017963193</v>
      </c>
      <c r="BM8" s="31">
        <f>'PG &amp; FDS Elev'!BM22+'Rebound and Deflection'!BM107/12</f>
        <v>680.6207860111889</v>
      </c>
      <c r="BN8" s="31">
        <f>'PG &amp; FDS Elev'!BN22+'Rebound and Deflection'!BN107/12</f>
        <v>681.03469652322144</v>
      </c>
      <c r="BO8" s="31">
        <f>'PG &amp; FDS Elev'!BO22+'Rebound and Deflection'!BO107/12</f>
        <v>681.05582448473808</v>
      </c>
    </row>
    <row r="9" spans="1:67" x14ac:dyDescent="0.25">
      <c r="B9" s="124" t="s">
        <v>70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>
        <f>'PG &amp; FDS Elev'!BC23+'Rebound and Deflection'!BC108/12</f>
        <v>677.365445693732</v>
      </c>
      <c r="BD9" s="31">
        <f>'PG &amp; FDS Elev'!BD23+'Rebound and Deflection'!BD108/12</f>
        <v>677.51930938470355</v>
      </c>
      <c r="BE9" s="31">
        <f>'PG &amp; FDS Elev'!BE23+'Rebound and Deflection'!BE108/12</f>
        <v>677.79096556404193</v>
      </c>
      <c r="BF9" s="31">
        <f>'PG &amp; FDS Elev'!BF23+'Rebound and Deflection'!BF108/12</f>
        <v>678.16954060410819</v>
      </c>
      <c r="BG9" s="31">
        <f>'PG &amp; FDS Elev'!BG23+'Rebound and Deflection'!BG108/12</f>
        <v>678.84218448564479</v>
      </c>
      <c r="BH9" s="31">
        <f>'PG &amp; FDS Elev'!BH23+'Rebound and Deflection'!BH108/12</f>
        <v>678.98997688009399</v>
      </c>
      <c r="BI9" s="31">
        <f>'PG &amp; FDS Elev'!BI23+'Rebound and Deflection'!BI108/12</f>
        <v>679.28548609292045</v>
      </c>
      <c r="BJ9" s="31">
        <f>'PG &amp; FDS Elev'!BJ23+'Rebound and Deflection'!BJ108/12</f>
        <v>679.47641820126694</v>
      </c>
      <c r="BK9" s="31">
        <f>'PG &amp; FDS Elev'!BK23+'Rebound and Deflection'!BK108/12</f>
        <v>679.89993708727798</v>
      </c>
      <c r="BL9" s="31">
        <f>'PG &amp; FDS Elev'!BL23+'Rebound and Deflection'!BL108/12</f>
        <v>680.3018657041639</v>
      </c>
      <c r="BM9" s="31">
        <f>'PG &amp; FDS Elev'!BM23+'Rebound and Deflection'!BM108/12</f>
        <v>680.69990835681983</v>
      </c>
      <c r="BN9" s="31">
        <f>'PG &amp; FDS Elev'!BN23+'Rebound and Deflection'!BN108/12</f>
        <v>681.10426616820098</v>
      </c>
      <c r="BO9" s="31">
        <f>'PG &amp; FDS Elev'!BO23+'Rebound and Deflection'!BO108/12</f>
        <v>681.12479114637551</v>
      </c>
    </row>
    <row r="10" spans="1:67" x14ac:dyDescent="0.25">
      <c r="B10" s="124" t="s">
        <v>67</v>
      </c>
      <c r="C10" s="31">
        <f>'PG &amp; FDS Elev'!C24+'Rebound and Deflection'!C109/12</f>
        <v>647.50226429315956</v>
      </c>
      <c r="D10" s="31">
        <f>'PG &amp; FDS Elev'!D24+'Rebound and Deflection'!D109/12</f>
        <v>647.50853178486284</v>
      </c>
      <c r="E10" s="31">
        <f>'PG &amp; FDS Elev'!E24+'Rebound and Deflection'!E109/12</f>
        <v>647.5115455633254</v>
      </c>
      <c r="F10" s="31">
        <f>'PG &amp; FDS Elev'!F24+'Rebound and Deflection'!F109/12</f>
        <v>647.58370555976967</v>
      </c>
      <c r="G10" s="31">
        <f>'PG &amp; FDS Elev'!G24+'Rebound and Deflection'!G109/12</f>
        <v>647.8804826877174</v>
      </c>
      <c r="H10" s="31">
        <f>'PG &amp; FDS Elev'!H24+'Rebound and Deflection'!H109/12</f>
        <v>648.28617532983526</v>
      </c>
      <c r="I10" s="31">
        <f>'PG &amp; FDS Elev'!I24+'Rebound and Deflection'!I109/12</f>
        <v>648.80154089943824</v>
      </c>
      <c r="J10" s="31">
        <f>'PG &amp; FDS Elev'!J24+'Rebound and Deflection'!J109/12</f>
        <v>649.36569448367595</v>
      </c>
      <c r="K10" s="31">
        <f>'PG &amp; FDS Elev'!K24+'Rebound and Deflection'!K109/12</f>
        <v>649.75604243148348</v>
      </c>
      <c r="L10" s="31">
        <f>'PG &amp; FDS Elev'!L24+'Rebound and Deflection'!L109/12</f>
        <v>649.90069593669568</v>
      </c>
      <c r="M10" s="31">
        <f>'PG &amp; FDS Elev'!M24+'Rebound and Deflection'!M109/12</f>
        <v>650.50279725849816</v>
      </c>
      <c r="N10" s="31">
        <f>'PG &amp; FDS Elev'!N24+'Rebound and Deflection'!N109/12</f>
        <v>651.20323311675998</v>
      </c>
      <c r="O10" s="31">
        <f>'PG &amp; FDS Elev'!O24+'Rebound and Deflection'!O109/12</f>
        <v>651.4008075876776</v>
      </c>
      <c r="P10" s="31">
        <f>'PG &amp; FDS Elev'!P24+'Rebound and Deflection'!P109/12</f>
        <v>651.98130350845008</v>
      </c>
      <c r="Q10" s="31">
        <f>'PG &amp; FDS Elev'!Q24+'Rebound and Deflection'!Q109/12</f>
        <v>652.66610642326805</v>
      </c>
      <c r="R10" s="31">
        <f>'PG &amp; FDS Elev'!R24+'Rebound and Deflection'!R109/12</f>
        <v>653.42849636314008</v>
      </c>
      <c r="S10" s="31">
        <f>'PG &amp; FDS Elev'!S24+'Rebound and Deflection'!S109/12</f>
        <v>654.29675160214299</v>
      </c>
      <c r="T10" s="31">
        <f>'PG &amp; FDS Elev'!T24+'Rebound and Deflection'!T109/12</f>
        <v>654.53511111807552</v>
      </c>
      <c r="U10" s="31">
        <f>'PG &amp; FDS Elev'!U24+'Rebound and Deflection'!U109/12</f>
        <v>655.14378329633644</v>
      </c>
      <c r="V10" s="31">
        <f>'PG &amp; FDS Elev'!V24+'Rebound and Deflection'!V109/12</f>
        <v>655.20692875590544</v>
      </c>
      <c r="W10" s="31">
        <f>'PG &amp; FDS Elev'!W24+'Rebound and Deflection'!W109/12</f>
        <v>656.07039467125981</v>
      </c>
      <c r="X10" s="31">
        <f>'PG &amp; FDS Elev'!X24+'Rebound and Deflection'!X109/12</f>
        <v>656.96687808661409</v>
      </c>
      <c r="Y10" s="31">
        <f>'PG &amp; FDS Elev'!Y24+'Rebound and Deflection'!Y109/12</f>
        <v>657.91526675196837</v>
      </c>
      <c r="Z10" s="31">
        <f>'PG &amp; FDS Elev'!Z24+'Rebound and Deflection'!Z109/12</f>
        <v>658.10524968503933</v>
      </c>
      <c r="AA10" s="31">
        <f>'PG &amp; FDS Elev'!AA24+'Rebound and Deflection'!AA109/12</f>
        <v>658.85287441732282</v>
      </c>
      <c r="AB10" s="31">
        <f>'PG &amp; FDS Elev'!AB24+'Rebound and Deflection'!AB109/12</f>
        <v>659.7445360826772</v>
      </c>
      <c r="AC10" s="31">
        <f>'PG &amp; FDS Elev'!AC24+'Rebound and Deflection'!AC109/12</f>
        <v>660.65325574803148</v>
      </c>
      <c r="AD10" s="31">
        <f>'PG &amp; FDS Elev'!AD24+'Rebound and Deflection'!AD109/12</f>
        <v>661.61954741338582</v>
      </c>
      <c r="AE10" s="31">
        <f>'PG &amp; FDS Elev'!AE24+'Rebound and Deflection'!AE109/12</f>
        <v>661.8685497952755</v>
      </c>
      <c r="AF10" s="31">
        <f>'PG &amp; FDS Elev'!AF24+'Rebound and Deflection'!AF109/12</f>
        <v>662.59205607874014</v>
      </c>
      <c r="AG10" s="31">
        <f>'PG &amp; FDS Elev'!AG24+'Rebound and Deflection'!AG109/12</f>
        <v>663.51207574409443</v>
      </c>
      <c r="AH10" s="31">
        <f>'PG &amp; FDS Elev'!AH24+'Rebound and Deflection'!AH109/12</f>
        <v>664.42352540944876</v>
      </c>
      <c r="AI10" s="31">
        <f>'PG &amp; FDS Elev'!AI24+'Rebound and Deflection'!AI109/12</f>
        <v>665.36869807480309</v>
      </c>
      <c r="AJ10" s="31">
        <f>'PG &amp; FDS Elev'!AJ24+'Rebound and Deflection'!AJ109/12</f>
        <v>666.04386404724414</v>
      </c>
      <c r="AK10" s="31">
        <f>'PG &amp; FDS Elev'!AK24+'Rebound and Deflection'!AK109/12</f>
        <v>666.06745077165351</v>
      </c>
      <c r="AL10" s="31">
        <f>'PG &amp; FDS Elev'!AL24+'Rebound and Deflection'!AL109/12</f>
        <v>666.07692406692911</v>
      </c>
      <c r="AM10" s="31">
        <f>'PG &amp; FDS Elev'!AM24+'Rebound and Deflection'!AM109/12</f>
        <v>666.3326137401574</v>
      </c>
      <c r="AN10" s="31">
        <f>'PG &amp; FDS Elev'!AN24+'Rebound and Deflection'!AN109/12</f>
        <v>667.22926040551181</v>
      </c>
      <c r="AO10" s="31">
        <f>'PG &amp; FDS Elev'!AO24+'Rebound and Deflection'!AO109/12</f>
        <v>668.15229007086612</v>
      </c>
      <c r="AP10" s="31">
        <f>'PG &amp; FDS Elev'!AP24+'Rebound and Deflection'!AP109/12</f>
        <v>669.11058973622039</v>
      </c>
      <c r="AQ10" s="31">
        <f>'PG &amp; FDS Elev'!AQ24+'Rebound and Deflection'!AQ109/12</f>
        <v>670.0720764015748</v>
      </c>
      <c r="AR10" s="31">
        <f>'PG &amp; FDS Elev'!AR24+'Rebound and Deflection'!AR109/12</f>
        <v>670.79088240944873</v>
      </c>
      <c r="AS10" s="31">
        <f>'PG &amp; FDS Elev'!AS24+'Rebound and Deflection'!AS109/12</f>
        <v>670.99903406692908</v>
      </c>
      <c r="AT10" s="31">
        <f>'PG &amp; FDS Elev'!AT24+'Rebound and Deflection'!AT109/12</f>
        <v>671.90027773228337</v>
      </c>
      <c r="AU10" s="31">
        <f>'PG &amp; FDS Elev'!AU24+'Rebound and Deflection'!AU109/12</f>
        <v>672.80479439763769</v>
      </c>
      <c r="AV10" s="31">
        <f>'PG &amp; FDS Elev'!AV24+'Rebound and Deflection'!AV109/12</f>
        <v>673.01391805511798</v>
      </c>
      <c r="AW10" s="31">
        <f>'PG &amp; FDS Elev'!AW24+'Rebound and Deflection'!AW109/12</f>
        <v>673.71163606299206</v>
      </c>
      <c r="AX10" s="31">
        <f>'PG &amp; FDS Elev'!AX24+'Rebound and Deflection'!AX109/12</f>
        <v>674.56482381894239</v>
      </c>
      <c r="AY10" s="31">
        <f>'PG &amp; FDS Elev'!AY24+'Rebound and Deflection'!AY109/12</f>
        <v>675.37602287473158</v>
      </c>
      <c r="AZ10" s="31">
        <f>'PG &amp; FDS Elev'!AZ24+'Rebound and Deflection'!AZ109/12</f>
        <v>676.16991047606473</v>
      </c>
      <c r="BA10" s="31">
        <f>'PG &amp; FDS Elev'!BA24+'Rebound and Deflection'!BA109/12</f>
        <v>676.34544386972084</v>
      </c>
      <c r="BB10" s="31">
        <f>'PG &amp; FDS Elev'!BB24+'Rebound and Deflection'!BB109/12</f>
        <v>676.91944562294213</v>
      </c>
      <c r="BC10" s="31">
        <f>'PG &amp; FDS Elev'!BC24+'Rebound and Deflection'!BC109/12</f>
        <v>677.43094557652103</v>
      </c>
      <c r="BD10" s="31">
        <f>'PG &amp; FDS Elev'!BD24+'Rebound and Deflection'!BD109/12</f>
        <v>677.58343846854348</v>
      </c>
      <c r="BE10" s="31">
        <f>'PG &amp; FDS Elev'!BE24+'Rebound and Deflection'!BE109/12</f>
        <v>677.8635124245219</v>
      </c>
      <c r="BF10" s="31">
        <f>'PG &amp; FDS Elev'!BF24+'Rebound and Deflection'!BF109/12</f>
        <v>678.23410735625146</v>
      </c>
      <c r="BG10" s="31">
        <f>'PG &amp; FDS Elev'!BG24+'Rebound and Deflection'!BG109/12</f>
        <v>678.90267088533551</v>
      </c>
      <c r="BH10" s="31">
        <f>'PG &amp; FDS Elev'!BH24+'Rebound and Deflection'!BH109/12</f>
        <v>679.05024460016955</v>
      </c>
      <c r="BI10" s="31">
        <f>'PG &amp; FDS Elev'!BI24+'Rebound and Deflection'!BI109/12</f>
        <v>679.34415657012119</v>
      </c>
      <c r="BJ10" s="31">
        <f>'PG &amp; FDS Elev'!BJ24+'Rebound and Deflection'!BJ109/12</f>
        <v>679.5356985884473</v>
      </c>
      <c r="BK10" s="31">
        <f>'PG &amp; FDS Elev'!BK24+'Rebound and Deflection'!BK109/12</f>
        <v>679.97243529826721</v>
      </c>
      <c r="BL10" s="31">
        <f>'PG &amp; FDS Elev'!BL24+'Rebound and Deflection'!BL109/12</f>
        <v>680.38246811609247</v>
      </c>
      <c r="BM10" s="31">
        <f>'PG &amp; FDS Elev'!BM24+'Rebound and Deflection'!BM109/12</f>
        <v>680.78486627827544</v>
      </c>
      <c r="BN10" s="31">
        <f>'PG &amp; FDS Elev'!BN24+'Rebound and Deflection'!BN109/12</f>
        <v>681.18273808296135</v>
      </c>
      <c r="BO10" s="31">
        <f>'PG &amp; FDS Elev'!BO24+'Rebound and Deflection'!BO109/12</f>
        <v>681.20271509170732</v>
      </c>
    </row>
    <row r="11" spans="1:67" x14ac:dyDescent="0.25">
      <c r="B11" s="124" t="s">
        <v>68</v>
      </c>
      <c r="C11" s="31">
        <f>'PG &amp; FDS Elev'!C25+'Rebound and Deflection'!C110/12</f>
        <v>647.18596808540474</v>
      </c>
      <c r="D11" s="31">
        <f>'PG &amp; FDS Elev'!D25+'Rebound and Deflection'!D110/12</f>
        <v>647.19141854087354</v>
      </c>
      <c r="E11" s="31">
        <f>'PG &amp; FDS Elev'!E25+'Rebound and Deflection'!E110/12</f>
        <v>647.19414841550963</v>
      </c>
      <c r="F11" s="31">
        <f>'PG &amp; FDS Elev'!F25+'Rebound and Deflection'!F110/12</f>
        <v>647.25841577717574</v>
      </c>
      <c r="G11" s="31">
        <f>'PG &amp; FDS Elev'!G25+'Rebound and Deflection'!G110/12</f>
        <v>647.52455193119863</v>
      </c>
      <c r="H11" s="31">
        <f>'PG &amp; FDS Elev'!H25+'Rebound and Deflection'!H110/12</f>
        <v>647.90016669261831</v>
      </c>
      <c r="I11" s="31">
        <f>'PG &amp; FDS Elev'!I25+'Rebound and Deflection'!I110/12</f>
        <v>648.39120441059526</v>
      </c>
      <c r="J11" s="31">
        <f>'PG &amp; FDS Elev'!J25+'Rebound and Deflection'!J110/12</f>
        <v>648.95769448367594</v>
      </c>
      <c r="K11" s="31">
        <f>'PG &amp; FDS Elev'!K25+'Rebound and Deflection'!K110/12</f>
        <v>649.35184280875376</v>
      </c>
      <c r="L11" s="31">
        <f>'PG &amp; FDS Elev'!L25+'Rebound and Deflection'!L110/12</f>
        <v>649.49293593669563</v>
      </c>
      <c r="M11" s="31">
        <f>'PG &amp; FDS Elev'!M25+'Rebound and Deflection'!M110/12</f>
        <v>650.0950852584981</v>
      </c>
      <c r="N11" s="31">
        <f>'PG &amp; FDS Elev'!N25+'Rebound and Deflection'!N110/12</f>
        <v>650.79547311676004</v>
      </c>
      <c r="O11" s="31">
        <f>'PG &amp; FDS Elev'!O25+'Rebound and Deflection'!O110/12</f>
        <v>650.98779542669899</v>
      </c>
      <c r="P11" s="31">
        <f>'PG &amp; FDS Elev'!P25+'Rebound and Deflection'!P110/12</f>
        <v>651.57330350845007</v>
      </c>
      <c r="Q11" s="31">
        <f>'PG &amp; FDS Elev'!Q25+'Rebound and Deflection'!Q110/12</f>
        <v>652.3016413606681</v>
      </c>
      <c r="R11" s="31">
        <f>'PG &amp; FDS Elev'!R25+'Rebound and Deflection'!R110/12</f>
        <v>653.1161404176321</v>
      </c>
      <c r="S11" s="31">
        <f>'PG &amp; FDS Elev'!S25+'Rebound and Deflection'!S110/12</f>
        <v>654.03602262455104</v>
      </c>
      <c r="T11" s="31">
        <f>'PG &amp; FDS Elev'!T25+'Rebound and Deflection'!T110/12</f>
        <v>654.2813289833374</v>
      </c>
      <c r="U11" s="31">
        <f>'PG &amp; FDS Elev'!U25+'Rebound and Deflection'!U110/12</f>
        <v>654.93040847633642</v>
      </c>
      <c r="V11" s="31">
        <f>'PG &amp; FDS Elev'!V25+'Rebound and Deflection'!V110/12</f>
        <v>654.99721675590547</v>
      </c>
      <c r="W11" s="31">
        <f>'PG &amp; FDS Elev'!W25+'Rebound and Deflection'!W110/12</f>
        <v>655.91232017125981</v>
      </c>
      <c r="X11" s="31">
        <f>'PG &amp; FDS Elev'!X25+'Rebound and Deflection'!X110/12</f>
        <v>656.83427808661406</v>
      </c>
      <c r="Y11" s="31">
        <f>'PG &amp; FDS Elev'!Y25+'Rebound and Deflection'!Y110/12</f>
        <v>657.78266675196835</v>
      </c>
      <c r="Z11" s="31">
        <f>'PG &amp; FDS Elev'!Z25+'Rebound and Deflection'!Z110/12</f>
        <v>657.9726496850393</v>
      </c>
      <c r="AA11" s="31">
        <f>'PG &amp; FDS Elev'!AA25+'Rebound and Deflection'!AA110/12</f>
        <v>658.7202744173228</v>
      </c>
      <c r="AB11" s="31">
        <f>'PG &amp; FDS Elev'!AB25+'Rebound and Deflection'!AB110/12</f>
        <v>659.61193608267718</v>
      </c>
      <c r="AC11" s="31">
        <f>'PG &amp; FDS Elev'!AC25+'Rebound and Deflection'!AC110/12</f>
        <v>660.52065574803146</v>
      </c>
      <c r="AD11" s="31">
        <f>'PG &amp; FDS Elev'!AD25+'Rebound and Deflection'!AD110/12</f>
        <v>661.48694741338579</v>
      </c>
      <c r="AE11" s="31">
        <f>'PG &amp; FDS Elev'!AE25+'Rebound and Deflection'!AE110/12</f>
        <v>661.73594979527547</v>
      </c>
      <c r="AF11" s="31">
        <f>'PG &amp; FDS Elev'!AF25+'Rebound and Deflection'!AF110/12</f>
        <v>662.45945607874012</v>
      </c>
      <c r="AG11" s="31">
        <f>'PG &amp; FDS Elev'!AG25+'Rebound and Deflection'!AG110/12</f>
        <v>663.37947574409441</v>
      </c>
      <c r="AH11" s="31">
        <f>'PG &amp; FDS Elev'!AH25+'Rebound and Deflection'!AH110/12</f>
        <v>664.29092540944873</v>
      </c>
      <c r="AI11" s="31">
        <f>'PG &amp; FDS Elev'!AI25+'Rebound and Deflection'!AI110/12</f>
        <v>665.23609807480307</v>
      </c>
      <c r="AJ11" s="31">
        <f>'PG &amp; FDS Elev'!AJ25+'Rebound and Deflection'!AJ110/12</f>
        <v>665.91126404724412</v>
      </c>
      <c r="AK11" s="31">
        <f>'PG &amp; FDS Elev'!AK25+'Rebound and Deflection'!AK110/12</f>
        <v>665.93485077165349</v>
      </c>
      <c r="AL11" s="31">
        <f>'PG &amp; FDS Elev'!AL25+'Rebound and Deflection'!AL110/12</f>
        <v>665.94432406692908</v>
      </c>
      <c r="AM11" s="31">
        <f>'PG &amp; FDS Elev'!AM25+'Rebound and Deflection'!AM110/12</f>
        <v>666.20001374015737</v>
      </c>
      <c r="AN11" s="31">
        <f>'PG &amp; FDS Elev'!AN25+'Rebound and Deflection'!AN110/12</f>
        <v>667.09666040551178</v>
      </c>
      <c r="AO11" s="31">
        <f>'PG &amp; FDS Elev'!AO25+'Rebound and Deflection'!AO110/12</f>
        <v>668.01969007086609</v>
      </c>
      <c r="AP11" s="31">
        <f>'PG &amp; FDS Elev'!AP25+'Rebound and Deflection'!AP110/12</f>
        <v>668.97798973622037</v>
      </c>
      <c r="AQ11" s="31">
        <f>'PG &amp; FDS Elev'!AQ25+'Rebound and Deflection'!AQ110/12</f>
        <v>669.93947640157478</v>
      </c>
      <c r="AR11" s="31">
        <f>'PG &amp; FDS Elev'!AR25+'Rebound and Deflection'!AR110/12</f>
        <v>670.6582824094487</v>
      </c>
      <c r="AS11" s="31">
        <f>'PG &amp; FDS Elev'!AS25+'Rebound and Deflection'!AS110/12</f>
        <v>670.86643406692906</v>
      </c>
      <c r="AT11" s="31">
        <f>'PG &amp; FDS Elev'!AT25+'Rebound and Deflection'!AT110/12</f>
        <v>671.78447373228335</v>
      </c>
      <c r="AU11" s="31">
        <f>'PG &amp; FDS Elev'!AU25+'Rebound and Deflection'!AU110/12</f>
        <v>672.72214039763776</v>
      </c>
      <c r="AV11" s="31">
        <f>'PG &amp; FDS Elev'!AV25+'Rebound and Deflection'!AV110/12</f>
        <v>672.93877805511806</v>
      </c>
      <c r="AW11" s="31">
        <f>'PG &amp; FDS Elev'!AW25+'Rebound and Deflection'!AW110/12</f>
        <v>673.66213206299199</v>
      </c>
      <c r="AX11" s="31">
        <f>'PG &amp; FDS Elev'!AX25+'Rebound and Deflection'!AX110/12</f>
        <v>674.54846981894241</v>
      </c>
      <c r="AY11" s="31">
        <f>'PG &amp; FDS Elev'!AY25+'Rebound and Deflection'!AY110/12</f>
        <v>675.39281887473157</v>
      </c>
      <c r="AZ11" s="31">
        <f>'PG &amp; FDS Elev'!AZ25+'Rebound and Deflection'!AZ110/12</f>
        <v>676.21985647606482</v>
      </c>
      <c r="BA11" s="31">
        <f>'PG &amp; FDS Elev'!BA25+'Rebound and Deflection'!BA110/12</f>
        <v>676.40290386972083</v>
      </c>
      <c r="BB11" s="31">
        <f>'PG &amp; FDS Elev'!BB25+'Rebound and Deflection'!BB110/12</f>
        <v>677.00254162294209</v>
      </c>
      <c r="BC11" s="31">
        <f>'PG &amp; FDS Elev'!BC25+'Rebound and Deflection'!BC110/12</f>
        <v>638.97878300000002</v>
      </c>
      <c r="BD11" s="31">
        <f>'PG &amp; FDS Elev'!BD25+'Rebound and Deflection'!BD110/12</f>
        <v>677.70047895366349</v>
      </c>
      <c r="BE11" s="31">
        <f>'PG &amp; FDS Elev'!BE25+'Rebound and Deflection'!BE110/12</f>
        <v>677.99544382932186</v>
      </c>
      <c r="BF11" s="31">
        <f>'PG &amp; FDS Elev'!BF25+'Rebound and Deflection'!BF110/12</f>
        <v>678.36025067062099</v>
      </c>
      <c r="BG11" s="31">
        <f>'PG &amp; FDS Elev'!BG25+'Rebound and Deflection'!BG110/12</f>
        <v>679.01716439915776</v>
      </c>
      <c r="BH11" s="31">
        <f>'PG &amp; FDS Elev'!BH25+'Rebound and Deflection'!BH110/12</f>
        <v>679.16237422364895</v>
      </c>
      <c r="BI11" s="31">
        <f>'PG &amp; FDS Elev'!BI25+'Rebound and Deflection'!BI110/12</f>
        <v>679.45151974522321</v>
      </c>
      <c r="BJ11" s="31">
        <f>'PG &amp; FDS Elev'!BJ25+'Rebound and Deflection'!BJ110/12</f>
        <v>679.63998304566019</v>
      </c>
      <c r="BK11" s="31">
        <f>'PG &amp; FDS Elev'!BK25+'Rebound and Deflection'!BK110/12</f>
        <v>680.07072585242838</v>
      </c>
      <c r="BL11" s="31">
        <f>'PG &amp; FDS Elev'!BL25+'Rebound and Deflection'!BL110/12</f>
        <v>680.47619848629006</v>
      </c>
      <c r="BM11" s="31">
        <f>'PG &amp; FDS Elev'!BM25+'Rebound and Deflection'!BM110/12</f>
        <v>680.87602616748302</v>
      </c>
      <c r="BN11" s="31">
        <f>'PG &amp; FDS Elev'!BN25+'Rebound and Deflection'!BN110/12</f>
        <v>681.26861381199467</v>
      </c>
      <c r="BO11" s="31">
        <f>'PG &amp; FDS Elev'!BO25+'Rebound and Deflection'!BO110/12</f>
        <v>681.28769408838855</v>
      </c>
    </row>
    <row r="12" spans="1:67" x14ac:dyDescent="0.25">
      <c r="B12" s="125" t="s">
        <v>69</v>
      </c>
      <c r="C12" s="31">
        <f>'PG &amp; FDS Elev'!C26+'Rebound and Deflection'!C111/12</f>
        <v>646.86650478990862</v>
      </c>
      <c r="D12" s="31">
        <f>'PG &amp; FDS Elev'!D26+'Rebound and Deflection'!D111/12</f>
        <v>646.87152205577377</v>
      </c>
      <c r="E12" s="31">
        <f>'PG &amp; FDS Elev'!E26+'Rebound and Deflection'!E111/12</f>
        <v>646.87411990165924</v>
      </c>
      <c r="F12" s="31">
        <f>'PG &amp; FDS Elev'!F26+'Rebound and Deflection'!F111/12</f>
        <v>646.93226799458182</v>
      </c>
      <c r="G12" s="31">
        <f>'PG &amp; FDS Elev'!G26+'Rebound and Deflection'!G111/12</f>
        <v>647.1768485103546</v>
      </c>
      <c r="H12" s="31">
        <f>'PG &amp; FDS Elev'!H26+'Rebound and Deflection'!H111/12</f>
        <v>647.53184756156509</v>
      </c>
      <c r="I12" s="31">
        <f>'PG &amp; FDS Elev'!I26+'Rebound and Deflection'!I111/12</f>
        <v>647.98581141059526</v>
      </c>
      <c r="J12" s="31">
        <f>'PG &amp; FDS Elev'!J26+'Rebound and Deflection'!J111/12</f>
        <v>648.5475884836759</v>
      </c>
      <c r="K12" s="31">
        <f>'PG &amp; FDS Elev'!K26+'Rebound and Deflection'!K111/12</f>
        <v>648.94472253085462</v>
      </c>
      <c r="L12" s="31">
        <f>'PG &amp; FDS Elev'!L26+'Rebound and Deflection'!L111/12</f>
        <v>649.08233293669571</v>
      </c>
      <c r="M12" s="31">
        <f>'PG &amp; FDS Elev'!M26+'Rebound and Deflection'!M111/12</f>
        <v>649.69126025849812</v>
      </c>
      <c r="N12" s="31">
        <f>'PG &amp; FDS Elev'!N26+'Rebound and Deflection'!N111/12</f>
        <v>650.38552011675995</v>
      </c>
      <c r="O12" s="31">
        <f>'PG &amp; FDS Elev'!O26+'Rebound and Deflection'!O111/12</f>
        <v>650.57268025969506</v>
      </c>
      <c r="P12" s="31">
        <f>'PG &amp; FDS Elev'!P26+'Rebound and Deflection'!P111/12</f>
        <v>651.1634005084502</v>
      </c>
      <c r="Q12" s="31">
        <f>'PG &amp; FDS Elev'!Q26+'Rebound and Deflection'!Q111/12</f>
        <v>651.93920744519016</v>
      </c>
      <c r="R12" s="31">
        <f>'PG &amp; FDS Elev'!R26+'Rebound and Deflection'!R111/12</f>
        <v>652.81667828475202</v>
      </c>
      <c r="S12" s="31">
        <f>'PG &amp; FDS Elev'!S26+'Rebound and Deflection'!S111/12</f>
        <v>653.78318236503935</v>
      </c>
      <c r="T12" s="31">
        <f>'PG &amp; FDS Elev'!T26+'Rebound and Deflection'!T111/12</f>
        <v>654.03155200204719</v>
      </c>
      <c r="U12" s="31">
        <f>'PG &amp; FDS Elev'!U26+'Rebound and Deflection'!U111/12</f>
        <v>654.71510565633639</v>
      </c>
      <c r="V12" s="31">
        <f>'PG &amp; FDS Elev'!V26+'Rebound and Deflection'!V111/12</f>
        <v>654.78537775590553</v>
      </c>
      <c r="W12" s="31">
        <f>'PG &amp; FDS Elev'!W26+'Rebound and Deflection'!W111/12</f>
        <v>655.74959567125973</v>
      </c>
      <c r="X12" s="31">
        <f>'PG &amp; FDS Elev'!X26+'Rebound and Deflection'!X111/12</f>
        <v>656.69645408661404</v>
      </c>
      <c r="Y12" s="31">
        <f>'PG &amp; FDS Elev'!Y26+'Rebound and Deflection'!Y111/12</f>
        <v>657.64472075196841</v>
      </c>
      <c r="Z12" s="31">
        <f>'PG &amp; FDS Elev'!Z26+'Rebound and Deflection'!Z111/12</f>
        <v>657.83495468503929</v>
      </c>
      <c r="AA12" s="31">
        <f>'PG &amp; FDS Elev'!AA26+'Rebound and Deflection'!AA111/12</f>
        <v>658.58538941732274</v>
      </c>
      <c r="AB12" s="31">
        <f>'PG &amp; FDS Elev'!AB26+'Rebound and Deflection'!AB111/12</f>
        <v>659.48285608267713</v>
      </c>
      <c r="AC12" s="31">
        <f>'PG &amp; FDS Elev'!AC26+'Rebound and Deflection'!AC111/12</f>
        <v>660.3948227480314</v>
      </c>
      <c r="AD12" s="31">
        <f>'PG &amp; FDS Elev'!AD26+'Rebound and Deflection'!AD111/12</f>
        <v>661.35640041338581</v>
      </c>
      <c r="AE12" s="31">
        <f>'PG &amp; FDS Elev'!AE26+'Rebound and Deflection'!AE111/12</f>
        <v>661.60371979527554</v>
      </c>
      <c r="AF12" s="31">
        <f>'PG &amp; FDS Elev'!AF26+'Rebound and Deflection'!AF111/12</f>
        <v>662.32405607874011</v>
      </c>
      <c r="AG12" s="31">
        <f>'PG &amp; FDS Elev'!AG26+'Rebound and Deflection'!AG111/12</f>
        <v>663.24548974409447</v>
      </c>
      <c r="AH12" s="31">
        <f>'PG &amp; FDS Elev'!AH26+'Rebound and Deflection'!AH111/12</f>
        <v>664.15933740944877</v>
      </c>
      <c r="AI12" s="31">
        <f>'PG &amp; FDS Elev'!AI26+'Rebound and Deflection'!AI111/12</f>
        <v>665.10364807480312</v>
      </c>
      <c r="AJ12" s="31">
        <f>'PG &amp; FDS Elev'!AJ26+'Rebound and Deflection'!AJ111/12</f>
        <v>665.77650904724408</v>
      </c>
      <c r="AK12" s="31">
        <f>'PG &amp; FDS Elev'!AK26+'Rebound and Deflection'!AK111/12</f>
        <v>665.80016977165349</v>
      </c>
      <c r="AL12" s="31">
        <f>'PG &amp; FDS Elev'!AL26+'Rebound and Deflection'!AL111/12</f>
        <v>665.80964306692908</v>
      </c>
      <c r="AM12" s="31">
        <f>'PG &amp; FDS Elev'!AM26+'Rebound and Deflection'!AM111/12</f>
        <v>666.0658177401574</v>
      </c>
      <c r="AN12" s="31">
        <f>'PG &amp; FDS Elev'!AN26+'Rebound and Deflection'!AN111/12</f>
        <v>666.96369040551167</v>
      </c>
      <c r="AO12" s="31">
        <f>'PG &amp; FDS Elev'!AO26+'Rebound and Deflection'!AO111/12</f>
        <v>667.88711007086602</v>
      </c>
      <c r="AP12" s="31">
        <f>'PG &amp; FDS Elev'!AP26+'Rebound and Deflection'!AP111/12</f>
        <v>668.84415673622038</v>
      </c>
      <c r="AQ12" s="31">
        <f>'PG &amp; FDS Elev'!AQ26+'Rebound and Deflection'!AQ111/12</f>
        <v>669.80476640157474</v>
      </c>
      <c r="AR12" s="31">
        <f>'PG &amp; FDS Elev'!AR26+'Rebound and Deflection'!AR111/12</f>
        <v>670.5229254094487</v>
      </c>
      <c r="AS12" s="31">
        <f>'PG &amp; FDS Elev'!AS26+'Rebound and Deflection'!AS111/12</f>
        <v>670.73106606692897</v>
      </c>
      <c r="AT12" s="31">
        <f>'PG &amp; FDS Elev'!AT26+'Rebound and Deflection'!AT111/12</f>
        <v>671.66623973228343</v>
      </c>
      <c r="AU12" s="31">
        <f>'PG &amp; FDS Elev'!AU26+'Rebound and Deflection'!AU111/12</f>
        <v>672.6369233976377</v>
      </c>
      <c r="AV12" s="31">
        <f>'PG &amp; FDS Elev'!AV26+'Rebound and Deflection'!AV111/12</f>
        <v>672.86113805511809</v>
      </c>
      <c r="AW12" s="31">
        <f>'PG &amp; FDS Elev'!AW26+'Rebound and Deflection'!AW111/12</f>
        <v>673.61086906299204</v>
      </c>
      <c r="AX12" s="31">
        <f>'PG &amp; FDS Elev'!AX26+'Rebound and Deflection'!AX111/12</f>
        <v>674.53116681894244</v>
      </c>
      <c r="AY12" s="31">
        <f>'PG &amp; FDS Elev'!AY26+'Rebound and Deflection'!AY111/12</f>
        <v>675.40972987473162</v>
      </c>
      <c r="AZ12" s="31">
        <f>'PG &amp; FDS Elev'!AZ26+'Rebound and Deflection'!AZ111/12</f>
        <v>676.26922547606489</v>
      </c>
      <c r="BA12" s="31">
        <f>'PG &amp; FDS Elev'!BA26+'Rebound and Deflection'!BA111/12</f>
        <v>676.45950586972083</v>
      </c>
      <c r="BB12" s="31">
        <f>'PG &amp; FDS Elev'!BB26+'Rebound and Deflection'!BB111/12</f>
        <v>677.08397662294203</v>
      </c>
      <c r="BC12" s="31">
        <f>'PG &amp; FDS Elev'!BC26+'Rebound and Deflection'!BC111/12</f>
        <v>638.97529999999995</v>
      </c>
      <c r="BD12" s="31">
        <f>'PG &amp; FDS Elev'!BD26+'Rebound and Deflection'!BD111/12</f>
        <v>677.81411410854355</v>
      </c>
      <c r="BE12" s="31">
        <f>'PG &amp; FDS Elev'!BE26+'Rebound and Deflection'!BE111/12</f>
        <v>678.1239408754019</v>
      </c>
      <c r="BF12" s="31">
        <f>'PG &amp; FDS Elev'!BF26+'Rebound and Deflection'!BF111/12</f>
        <v>678.48353985998813</v>
      </c>
      <c r="BG12" s="31">
        <f>'PG &amp; FDS Elev'!BG26+'Rebound and Deflection'!BG111/12</f>
        <v>679.13004367892006</v>
      </c>
      <c r="BH12" s="31">
        <f>'PG &amp; FDS Elev'!BH26+'Rebound and Deflection'!BH111/12</f>
        <v>679.27311927977496</v>
      </c>
      <c r="BI12" s="31">
        <f>'PG &amp; FDS Elev'!BI26+'Rebound and Deflection'!BI111/12</f>
        <v>679.55807434010831</v>
      </c>
      <c r="BJ12" s="31">
        <f>'PG &amp; FDS Elev'!BJ26+'Rebound and Deflection'!BJ111/12</f>
        <v>679.74418793397808</v>
      </c>
      <c r="BK12" s="31">
        <f>'PG &amp; FDS Elev'!BK26+'Rebound and Deflection'!BK111/12</f>
        <v>680.16867821363155</v>
      </c>
      <c r="BL12" s="31">
        <f>'PG &amp; FDS Elev'!BL26+'Rebound and Deflection'!BL111/12</f>
        <v>680.56901879954899</v>
      </c>
      <c r="BM12" s="31">
        <f>'PG &amp; FDS Elev'!BM26+'Rebound and Deflection'!BM111/12</f>
        <v>680.96681604043863</v>
      </c>
      <c r="BN12" s="31">
        <f>'PG &amp; FDS Elev'!BN26+'Rebound and Deflection'!BN111/12</f>
        <v>681.36057610060311</v>
      </c>
      <c r="BO12" s="31">
        <f>'PG &amp; FDS Elev'!BO26+'Rebound and Deflection'!BO111/12</f>
        <v>681.37931010961347</v>
      </c>
    </row>
    <row r="13" spans="1:67" x14ac:dyDescent="0.25">
      <c r="B13" s="125" t="s">
        <v>5</v>
      </c>
      <c r="C13" s="31">
        <f>'PG &amp; FDS Elev'!C27+'Rebound and Deflection'!C112/12</f>
        <v>646.8396097543515</v>
      </c>
      <c r="D13" s="31">
        <f>'PG &amp; FDS Elev'!D27+'Rebound and Deflection'!D112/12</f>
        <v>646.84522961313917</v>
      </c>
      <c r="E13" s="31">
        <f>'PG &amp; FDS Elev'!E27+'Rebound and Deflection'!E112/12</f>
        <v>646.84808867947845</v>
      </c>
      <c r="F13" s="31">
        <f>'PG &amp; FDS Elev'!F27+'Rebound and Deflection'!F112/12</f>
        <v>646.91391296850657</v>
      </c>
      <c r="G13" s="31">
        <f>'PG &amp; FDS Elev'!G27+'Rebound and Deflection'!G112/12</f>
        <v>647.1768485103546</v>
      </c>
      <c r="H13" s="31">
        <f>'PG &amp; FDS Elev'!H27+'Rebound and Deflection'!H112/12</f>
        <v>647.53184756156509</v>
      </c>
      <c r="I13" s="31">
        <f>'PG &amp; FDS Elev'!I27+'Rebound and Deflection'!I112/12</f>
        <v>647.98581141059526</v>
      </c>
      <c r="J13" s="31">
        <f>'PG &amp; FDS Elev'!J27+'Rebound and Deflection'!J112/12</f>
        <v>648.52373248367587</v>
      </c>
      <c r="K13" s="31">
        <f>'PG &amp; FDS Elev'!K27+'Rebound and Deflection'!K112/12</f>
        <v>648.94001853085456</v>
      </c>
      <c r="L13" s="31">
        <f>'PG &amp; FDS Elev'!L27+'Rebound and Deflection'!L112/12</f>
        <v>649.08175693669568</v>
      </c>
      <c r="M13" s="31">
        <f>'PG &amp; FDS Elev'!M27+'Rebound and Deflection'!M112/12</f>
        <v>649.69126025849812</v>
      </c>
      <c r="N13" s="31">
        <f>'PG &amp; FDS Elev'!N27+'Rebound and Deflection'!N112/12</f>
        <v>650.37894411675995</v>
      </c>
      <c r="O13" s="31">
        <f>'PG &amp; FDS Elev'!O27+'Rebound and Deflection'!O112/12</f>
        <v>650.56044025969504</v>
      </c>
      <c r="P13" s="31">
        <f>'PG &amp; FDS Elev'!P27+'Rebound and Deflection'!P112/12</f>
        <v>651.12744850845013</v>
      </c>
      <c r="Q13" s="31">
        <f>'PG &amp; FDS Elev'!Q27+'Rebound and Deflection'!Q112/12</f>
        <v>651.9359470269502</v>
      </c>
      <c r="R13" s="31">
        <f>'PG &amp; FDS Elev'!R27+'Rebound and Deflection'!R112/12</f>
        <v>652.81667828475202</v>
      </c>
      <c r="S13" s="31">
        <f>'PG &amp; FDS Elev'!S27+'Rebound and Deflection'!S112/12</f>
        <v>653.78318236503935</v>
      </c>
      <c r="T13" s="31">
        <f>'PG &amp; FDS Elev'!T27+'Rebound and Deflection'!T112/12</f>
        <v>654.03155200204719</v>
      </c>
      <c r="U13" s="31">
        <f>'PG &amp; FDS Elev'!U27+'Rebound and Deflection'!U112/12</f>
        <v>654.70988424897644</v>
      </c>
      <c r="V13" s="31">
        <f>'PG &amp; FDS Elev'!V27+'Rebound and Deflection'!V112/12</f>
        <v>654.77920975590553</v>
      </c>
      <c r="W13" s="31">
        <f>'PG &amp; FDS Elev'!W27+'Rebound and Deflection'!W112/12</f>
        <v>655.74494642125978</v>
      </c>
      <c r="X13" s="31">
        <f>'PG &amp; FDS Elev'!X27+'Rebound and Deflection'!X112/12</f>
        <v>656.69255408661411</v>
      </c>
      <c r="Y13" s="31">
        <f>'PG &amp; FDS Elev'!Y27+'Rebound and Deflection'!Y112/12</f>
        <v>657.64082075196848</v>
      </c>
      <c r="Z13" s="31">
        <f>'PG &amp; FDS Elev'!Z27+'Rebound and Deflection'!Z112/12</f>
        <v>657.83105468503936</v>
      </c>
      <c r="AA13" s="31">
        <f>'PG &amp; FDS Elev'!AA27+'Rebound and Deflection'!AA112/12</f>
        <v>658.58148941732281</v>
      </c>
      <c r="AB13" s="31">
        <f>'PG &amp; FDS Elev'!AB27+'Rebound and Deflection'!AB112/12</f>
        <v>659.4789560826772</v>
      </c>
      <c r="AC13" s="31">
        <f>'PG &amp; FDS Elev'!AC27+'Rebound and Deflection'!AC112/12</f>
        <v>660.39092274803147</v>
      </c>
      <c r="AD13" s="31">
        <f>'PG &amp; FDS Elev'!AD27+'Rebound and Deflection'!AD112/12</f>
        <v>661.35250041338588</v>
      </c>
      <c r="AE13" s="31">
        <f>'PG &amp; FDS Elev'!AE27+'Rebound and Deflection'!AE112/12</f>
        <v>661.59981979527561</v>
      </c>
      <c r="AF13" s="31">
        <f>'PG &amp; FDS Elev'!AF27+'Rebound and Deflection'!AF112/12</f>
        <v>662.32015607874018</v>
      </c>
      <c r="AG13" s="31">
        <f>'PG &amp; FDS Elev'!AG27+'Rebound and Deflection'!AG112/12</f>
        <v>663.24158974409454</v>
      </c>
      <c r="AH13" s="31">
        <f>'PG &amp; FDS Elev'!AH27+'Rebound and Deflection'!AH112/12</f>
        <v>664.15543740944884</v>
      </c>
      <c r="AI13" s="31">
        <f>'PG &amp; FDS Elev'!AI27+'Rebound and Deflection'!AI112/12</f>
        <v>665.09974807480319</v>
      </c>
      <c r="AJ13" s="31">
        <f>'PG &amp; FDS Elev'!AJ27+'Rebound and Deflection'!AJ112/12</f>
        <v>665.77260904724415</v>
      </c>
      <c r="AK13" s="31">
        <f>'PG &amp; FDS Elev'!AK27+'Rebound and Deflection'!AK112/12</f>
        <v>665.79626977165356</v>
      </c>
      <c r="AL13" s="31">
        <f>'PG &amp; FDS Elev'!AL27+'Rebound and Deflection'!AL112/12</f>
        <v>665.80574306692915</v>
      </c>
      <c r="AM13" s="31">
        <f>'PG &amp; FDS Elev'!AM27+'Rebound and Deflection'!AM112/12</f>
        <v>666.06191774015747</v>
      </c>
      <c r="AN13" s="31">
        <f>'PG &amp; FDS Elev'!AN27+'Rebound and Deflection'!AN112/12</f>
        <v>666.95979040551174</v>
      </c>
      <c r="AO13" s="31">
        <f>'PG &amp; FDS Elev'!AO27+'Rebound and Deflection'!AO112/12</f>
        <v>667.88321007086608</v>
      </c>
      <c r="AP13" s="31">
        <f>'PG &amp; FDS Elev'!AP27+'Rebound and Deflection'!AP112/12</f>
        <v>668.84025673622045</v>
      </c>
      <c r="AQ13" s="31">
        <f>'PG &amp; FDS Elev'!AQ27+'Rebound and Deflection'!AQ112/12</f>
        <v>669.80086640157481</v>
      </c>
      <c r="AR13" s="31">
        <f>'PG &amp; FDS Elev'!AR27+'Rebound and Deflection'!AR112/12</f>
        <v>670.51902540944877</v>
      </c>
      <c r="AS13" s="31">
        <f>'PG &amp; FDS Elev'!AS27+'Rebound and Deflection'!AS112/12</f>
        <v>670.72716606692904</v>
      </c>
      <c r="AT13" s="31">
        <f>'PG &amp; FDS Elev'!AT27+'Rebound and Deflection'!AT112/12</f>
        <v>671.66283373228339</v>
      </c>
      <c r="AU13" s="31">
        <f>'PG &amp; FDS Elev'!AU27+'Rebound and Deflection'!AU112/12</f>
        <v>672.6344923976377</v>
      </c>
      <c r="AV13" s="31">
        <f>'PG &amp; FDS Elev'!AV27+'Rebound and Deflection'!AV112/12</f>
        <v>672.8589280551181</v>
      </c>
      <c r="AW13" s="31">
        <f>'PG &amp; FDS Elev'!AW27+'Rebound and Deflection'!AW112/12</f>
        <v>673.60941306299208</v>
      </c>
      <c r="AX13" s="31">
        <f>'PG &amp; FDS Elev'!AX27+'Rebound and Deflection'!AX112/12</f>
        <v>674.5306858189424</v>
      </c>
      <c r="AY13" s="31">
        <f>'PG &amp; FDS Elev'!AY27+'Rebound and Deflection'!AY112/12</f>
        <v>675.41022387473163</v>
      </c>
      <c r="AZ13" s="31">
        <f>'PG &amp; FDS Elev'!AZ27+'Rebound and Deflection'!AZ112/12</f>
        <v>676.27069447606482</v>
      </c>
      <c r="BA13" s="31">
        <f>'PG &amp; FDS Elev'!BA27+'Rebound and Deflection'!BA112/12</f>
        <v>676.46119586972088</v>
      </c>
      <c r="BB13" s="31">
        <f>'PG &amp; FDS Elev'!BB27+'Rebound and Deflection'!BB112/12</f>
        <v>677.08642062294211</v>
      </c>
      <c r="BC13" s="31">
        <f>'PG &amp; FDS Elev'!BC27+'Rebound and Deflection'!BC112/12</f>
        <v>638.97529999999995</v>
      </c>
      <c r="BD13" s="31">
        <f>'PG &amp; FDS Elev'!BD27+'Rebound and Deflection'!BD112/12</f>
        <v>677.81843375270353</v>
      </c>
      <c r="BE13" s="31">
        <f>'PG &amp; FDS Elev'!BE27+'Rebound and Deflection'!BE112/12</f>
        <v>678.12923963380183</v>
      </c>
      <c r="BF13" s="31">
        <f>'PG &amp; FDS Elev'!BF27+'Rebound and Deflection'!BF112/12</f>
        <v>678.48915026900158</v>
      </c>
      <c r="BG13" s="31">
        <f>'PG &amp; FDS Elev'!BG27+'Rebound and Deflection'!BG112/12</f>
        <v>679.13604441250629</v>
      </c>
      <c r="BH13" s="31">
        <f>'PG &amp; FDS Elev'!BH27+'Rebound and Deflection'!BH112/12</f>
        <v>679.27905197355938</v>
      </c>
      <c r="BI13" s="31">
        <f>'PG &amp; FDS Elev'!BI27+'Rebound and Deflection'!BI112/12</f>
        <v>679.56421367351879</v>
      </c>
      <c r="BJ13" s="31">
        <f>'PG &amp; FDS Elev'!BJ27+'Rebound and Deflection'!BJ112/12</f>
        <v>679.75048952999191</v>
      </c>
      <c r="BK13" s="31">
        <f>'PG &amp; FDS Elev'!BK27+'Rebound and Deflection'!BK112/12</f>
        <v>680.17760428408144</v>
      </c>
      <c r="BL13" s="31">
        <f>'PG &amp; FDS Elev'!BL27+'Rebound and Deflection'!BL112/12</f>
        <v>680.57903277174182</v>
      </c>
      <c r="BM13" s="31">
        <f>'PG &amp; FDS Elev'!BM27+'Rebound and Deflection'!BM112/12</f>
        <v>680.97621783796478</v>
      </c>
      <c r="BN13" s="31">
        <f>'PG &amp; FDS Elev'!BN27+'Rebound and Deflection'!BN112/12</f>
        <v>681.36852357988607</v>
      </c>
      <c r="BO13" s="31">
        <f>'PG &amp; FDS Elev'!BO27+'Rebound and Deflection'!BO112/12</f>
        <v>681.38708519969316</v>
      </c>
    </row>
    <row r="14" spans="1:67" ht="15.75" thickBot="1" x14ac:dyDescent="0.3">
      <c r="B14" s="126" t="s">
        <v>4</v>
      </c>
      <c r="C14" s="145">
        <f>'PG &amp; FDS Elev'!C28+'Rebound and Deflection'!C113/12</f>
        <v>646.83945927717571</v>
      </c>
      <c r="D14" s="145">
        <f>'PG &amp; FDS Elev'!D28+'Rebound and Deflection'!D113/12</f>
        <v>646.84507913596337</v>
      </c>
      <c r="E14" s="145">
        <f>'PG &amp; FDS Elev'!E28+'Rebound and Deflection'!E113/12</f>
        <v>646.84793820230266</v>
      </c>
      <c r="F14" s="145">
        <f>'PG &amp; FDS Elev'!F28+'Rebound and Deflection'!F113/12</f>
        <v>646.91391296850657</v>
      </c>
      <c r="G14" s="145">
        <f>'PG &amp; FDS Elev'!G28+'Rebound and Deflection'!G113/12</f>
        <v>647.1768485103546</v>
      </c>
      <c r="H14" s="145">
        <f>'PG &amp; FDS Elev'!H28+'Rebound and Deflection'!H113/12</f>
        <v>647.53184756156509</v>
      </c>
      <c r="I14" s="145">
        <f>'PG &amp; FDS Elev'!I28+'Rebound and Deflection'!I113/12</f>
        <v>647.98581141059526</v>
      </c>
      <c r="J14" s="145">
        <f>'PG &amp; FDS Elev'!J28+'Rebound and Deflection'!J113/12</f>
        <v>648.52373248367587</v>
      </c>
      <c r="K14" s="145">
        <f>'PG &amp; FDS Elev'!K28+'Rebound and Deflection'!K113/12</f>
        <v>648.94063657856759</v>
      </c>
      <c r="L14" s="145">
        <f>'PG &amp; FDS Elev'!L28+'Rebound and Deflection'!L113/12</f>
        <v>649.08175693669568</v>
      </c>
      <c r="M14" s="145">
        <f>'PG &amp; FDS Elev'!M28+'Rebound and Deflection'!M113/12</f>
        <v>649.69126025849812</v>
      </c>
      <c r="N14" s="145">
        <f>'PG &amp; FDS Elev'!N28+'Rebound and Deflection'!N113/12</f>
        <v>650.37894411675995</v>
      </c>
      <c r="O14" s="145">
        <f>'PG &amp; FDS Elev'!O28+'Rebound and Deflection'!O113/12</f>
        <v>650.55928458441372</v>
      </c>
      <c r="P14" s="145">
        <f>'PG &amp; FDS Elev'!P28+'Rebound and Deflection'!P113/12</f>
        <v>651.12744850845013</v>
      </c>
      <c r="Q14" s="145">
        <f>'PG &amp; FDS Elev'!Q28+'Rebound and Deflection'!Q113/12</f>
        <v>651.9359470269502</v>
      </c>
      <c r="R14" s="145">
        <f>'PG &amp; FDS Elev'!R28+'Rebound and Deflection'!R113/12</f>
        <v>652.81667828475202</v>
      </c>
      <c r="S14" s="145">
        <f>'PG &amp; FDS Elev'!S28+'Rebound and Deflection'!S113/12</f>
        <v>653.78318236503935</v>
      </c>
      <c r="T14" s="145">
        <f>'PG &amp; FDS Elev'!T28+'Rebound and Deflection'!T113/12</f>
        <v>654.03050945307086</v>
      </c>
      <c r="U14" s="145">
        <f>'PG &amp; FDS Elev'!U28+'Rebound and Deflection'!U113/12</f>
        <v>654.70988424897644</v>
      </c>
      <c r="V14" s="145">
        <f>'PG &amp; FDS Elev'!V28+'Rebound and Deflection'!V113/12</f>
        <v>654.77920975590553</v>
      </c>
      <c r="W14" s="145">
        <f>'PG &amp; FDS Elev'!W28+'Rebound and Deflection'!W113/12</f>
        <v>655.74494642125978</v>
      </c>
      <c r="X14" s="145">
        <f>'PG &amp; FDS Elev'!X28+'Rebound and Deflection'!X113/12</f>
        <v>656.69255408661411</v>
      </c>
      <c r="Y14" s="145">
        <f>'PG &amp; FDS Elev'!Y28+'Rebound and Deflection'!Y113/12</f>
        <v>657.64082075196848</v>
      </c>
      <c r="Z14" s="145">
        <f>'PG &amp; FDS Elev'!Z28+'Rebound and Deflection'!Z113/12</f>
        <v>657.83105468503936</v>
      </c>
      <c r="AA14" s="145">
        <f>'PG &amp; FDS Elev'!AA28+'Rebound and Deflection'!AA113/12</f>
        <v>658.58148941732281</v>
      </c>
      <c r="AB14" s="145">
        <f>'PG &amp; FDS Elev'!AB28+'Rebound and Deflection'!AB113/12</f>
        <v>659.4789560826772</v>
      </c>
      <c r="AC14" s="145">
        <f>'PG &amp; FDS Elev'!AC28+'Rebound and Deflection'!AC113/12</f>
        <v>660.39092274803147</v>
      </c>
      <c r="AD14" s="145">
        <f>'PG &amp; FDS Elev'!AD28+'Rebound and Deflection'!AD113/12</f>
        <v>661.35250041338588</v>
      </c>
      <c r="AE14" s="145">
        <f>'PG &amp; FDS Elev'!AE28+'Rebound and Deflection'!AE113/12</f>
        <v>661.59981979527561</v>
      </c>
      <c r="AF14" s="145">
        <f>'PG &amp; FDS Elev'!AF28+'Rebound and Deflection'!AF113/12</f>
        <v>662.32015607874018</v>
      </c>
      <c r="AG14" s="145">
        <f>'PG &amp; FDS Elev'!AG28+'Rebound and Deflection'!AG113/12</f>
        <v>663.24158974409454</v>
      </c>
      <c r="AH14" s="145">
        <f>'PG &amp; FDS Elev'!AH28+'Rebound and Deflection'!AH113/12</f>
        <v>664.15543740944884</v>
      </c>
      <c r="AI14" s="145">
        <f>'PG &amp; FDS Elev'!AI28+'Rebound and Deflection'!AI113/12</f>
        <v>665.09974807480319</v>
      </c>
      <c r="AJ14" s="145">
        <f>'PG &amp; FDS Elev'!AJ28+'Rebound and Deflection'!AJ113/12</f>
        <v>665.77260904724415</v>
      </c>
      <c r="AK14" s="145">
        <f>'PG &amp; FDS Elev'!AK28+'Rebound and Deflection'!AK113/12</f>
        <v>665.79626977165356</v>
      </c>
      <c r="AL14" s="145">
        <f>'PG &amp; FDS Elev'!AL28+'Rebound and Deflection'!AL113/12</f>
        <v>665.80574306692915</v>
      </c>
      <c r="AM14" s="145">
        <f>'PG &amp; FDS Elev'!AM28+'Rebound and Deflection'!AM113/12</f>
        <v>666.06191774015747</v>
      </c>
      <c r="AN14" s="145">
        <f>'PG &amp; FDS Elev'!AN28+'Rebound and Deflection'!AN113/12</f>
        <v>666.95979040551174</v>
      </c>
      <c r="AO14" s="145">
        <f>'PG &amp; FDS Elev'!AO28+'Rebound and Deflection'!AO113/12</f>
        <v>667.88321007086608</v>
      </c>
      <c r="AP14" s="145">
        <f>'PG &amp; FDS Elev'!AP28+'Rebound and Deflection'!AP113/12</f>
        <v>668.84025673622045</v>
      </c>
      <c r="AQ14" s="145">
        <f>'PG &amp; FDS Elev'!AQ28+'Rebound and Deflection'!AQ113/12</f>
        <v>669.80086640157481</v>
      </c>
      <c r="AR14" s="145">
        <f>'PG &amp; FDS Elev'!AR28+'Rebound and Deflection'!AR113/12</f>
        <v>670.51902540944877</v>
      </c>
      <c r="AS14" s="145">
        <f>'PG &amp; FDS Elev'!AS28+'Rebound and Deflection'!AS113/12</f>
        <v>670.72716606692904</v>
      </c>
      <c r="AT14" s="145">
        <f>'PG &amp; FDS Elev'!AT28+'Rebound and Deflection'!AT113/12</f>
        <v>671.66283373228339</v>
      </c>
      <c r="AU14" s="145">
        <f>'PG &amp; FDS Elev'!AU28+'Rebound and Deflection'!AU113/12</f>
        <v>672.6344923976377</v>
      </c>
      <c r="AV14" s="145">
        <f>'PG &amp; FDS Elev'!AV28+'Rebound and Deflection'!AV113/12</f>
        <v>672.8589280551181</v>
      </c>
      <c r="AW14" s="145">
        <f>'PG &amp; FDS Elev'!AW28+'Rebound and Deflection'!AW113/12</f>
        <v>673.60941306299208</v>
      </c>
      <c r="AX14" s="145">
        <f>'PG &amp; FDS Elev'!AX28+'Rebound and Deflection'!AX113/12</f>
        <v>674.5306858189424</v>
      </c>
      <c r="AY14" s="145">
        <f>'PG &amp; FDS Elev'!AY28+'Rebound and Deflection'!AY113/12</f>
        <v>675.41022387473163</v>
      </c>
      <c r="AZ14" s="145">
        <f>'PG &amp; FDS Elev'!AZ28+'Rebound and Deflection'!AZ113/12</f>
        <v>676.27069447606482</v>
      </c>
      <c r="BA14" s="145">
        <f>'PG &amp; FDS Elev'!BA28+'Rebound and Deflection'!BA113/12</f>
        <v>676.46119586972088</v>
      </c>
      <c r="BB14" s="145">
        <f>'PG &amp; FDS Elev'!BB28+'Rebound and Deflection'!BB113/12</f>
        <v>677.08642062294211</v>
      </c>
      <c r="BC14" s="145">
        <f>'PG &amp; FDS Elev'!BC28+'Rebound and Deflection'!BC113/12</f>
        <v>638.97529999999995</v>
      </c>
      <c r="BD14" s="145">
        <f>'PG &amp; FDS Elev'!BD28+'Rebound and Deflection'!BD113/12</f>
        <v>677.81843375270353</v>
      </c>
      <c r="BE14" s="145">
        <f>'PG &amp; FDS Elev'!BE28+'Rebound and Deflection'!BE113/12</f>
        <v>678.12923963380183</v>
      </c>
      <c r="BF14" s="145">
        <f>'PG &amp; FDS Elev'!BF28+'Rebound and Deflection'!BF113/12</f>
        <v>678.48775497102145</v>
      </c>
      <c r="BG14" s="145">
        <f>'PG &amp; FDS Elev'!BG28+'Rebound and Deflection'!BG113/12</f>
        <v>679.13215334054235</v>
      </c>
      <c r="BH14" s="145">
        <f>'PG &amp; FDS Elev'!BH28+'Rebound and Deflection'!BH113/12</f>
        <v>679.27490834727905</v>
      </c>
      <c r="BI14" s="145">
        <f>'PG &amp; FDS Elev'!BI28+'Rebound and Deflection'!BI113/12</f>
        <v>679.55898922067206</v>
      </c>
      <c r="BJ14" s="145">
        <f>'PG &amp; FDS Elev'!BJ28+'Rebound and Deflection'!BJ113/12</f>
        <v>679.74479253886159</v>
      </c>
      <c r="BK14" s="145">
        <f>'PG &amp; FDS Elev'!BK28+'Rebound and Deflection'!BK113/12</f>
        <v>680.1708650346967</v>
      </c>
      <c r="BL14" s="145">
        <f>'PG &amp; FDS Elev'!BL28+'Rebound and Deflection'!BL113/12</f>
        <v>680.57143738421416</v>
      </c>
      <c r="BM14" s="145">
        <f>'PG &amp; FDS Elev'!BM28+'Rebound and Deflection'!BM113/12</f>
        <v>680.96794930940507</v>
      </c>
      <c r="BN14" s="145">
        <f>'PG &amp; FDS Elev'!BN28+'Rebound and Deflection'!BN113/12</f>
        <v>681.3602071271165</v>
      </c>
      <c r="BO14" s="145">
        <f>'PG &amp; FDS Elev'!BO28+'Rebound and Deflection'!BO113/12</f>
        <v>681.3785768297513</v>
      </c>
    </row>
    <row r="15" spans="1:67" x14ac:dyDescent="0.25">
      <c r="B15" s="2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</row>
    <row r="16" spans="1:67" ht="15.75" thickBot="1" x14ac:dyDescent="0.3">
      <c r="B16" s="151" t="s">
        <v>736</v>
      </c>
    </row>
    <row r="17" spans="1:67" ht="15" customHeight="1" x14ac:dyDescent="0.25">
      <c r="A17" s="10"/>
      <c r="B17" s="339" t="s">
        <v>1</v>
      </c>
      <c r="C17" s="341" t="s">
        <v>71</v>
      </c>
      <c r="D17" s="336" t="s">
        <v>96</v>
      </c>
      <c r="E17" s="336" t="s">
        <v>97</v>
      </c>
      <c r="F17" s="336" t="s">
        <v>73</v>
      </c>
      <c r="G17" s="338" t="s">
        <v>14</v>
      </c>
      <c r="H17" s="338"/>
      <c r="I17" s="338"/>
      <c r="J17" s="336" t="s">
        <v>74</v>
      </c>
      <c r="K17" s="332" t="s">
        <v>10</v>
      </c>
      <c r="L17" s="333"/>
      <c r="M17" s="333"/>
      <c r="N17" s="333"/>
      <c r="O17" s="335"/>
      <c r="P17" s="336" t="s">
        <v>75</v>
      </c>
      <c r="Q17" s="332" t="s">
        <v>11</v>
      </c>
      <c r="R17" s="333"/>
      <c r="S17" s="333"/>
      <c r="T17" s="333"/>
      <c r="U17" s="335"/>
      <c r="V17" s="336" t="s">
        <v>76</v>
      </c>
      <c r="W17" s="338" t="s">
        <v>12</v>
      </c>
      <c r="X17" s="338"/>
      <c r="Y17" s="338"/>
      <c r="Z17" s="338"/>
      <c r="AA17" s="336" t="s">
        <v>77</v>
      </c>
      <c r="AB17" s="338" t="s">
        <v>85</v>
      </c>
      <c r="AC17" s="338"/>
      <c r="AD17" s="338"/>
      <c r="AE17" s="338"/>
      <c r="AF17" s="336" t="s">
        <v>78</v>
      </c>
      <c r="AG17" s="338" t="s">
        <v>86</v>
      </c>
      <c r="AH17" s="338"/>
      <c r="AI17" s="338"/>
      <c r="AJ17" s="330" t="s">
        <v>72</v>
      </c>
      <c r="AK17" s="336" t="s">
        <v>108</v>
      </c>
      <c r="AL17" s="336" t="s">
        <v>109</v>
      </c>
      <c r="AM17" s="336" t="s">
        <v>79</v>
      </c>
      <c r="AN17" s="338" t="s">
        <v>14</v>
      </c>
      <c r="AO17" s="338"/>
      <c r="AP17" s="338"/>
      <c r="AQ17" s="336" t="s">
        <v>80</v>
      </c>
      <c r="AR17" s="332" t="s">
        <v>10</v>
      </c>
      <c r="AS17" s="333"/>
      <c r="AT17" s="333"/>
      <c r="AU17" s="333"/>
      <c r="AV17" s="335"/>
      <c r="AW17" s="336" t="s">
        <v>81</v>
      </c>
      <c r="AX17" s="338" t="s">
        <v>11</v>
      </c>
      <c r="AY17" s="338"/>
      <c r="AZ17" s="338"/>
      <c r="BA17" s="338"/>
      <c r="BB17" s="336" t="s">
        <v>82</v>
      </c>
      <c r="BC17" s="332" t="s">
        <v>12</v>
      </c>
      <c r="BD17" s="333"/>
      <c r="BE17" s="333"/>
      <c r="BF17" s="333"/>
      <c r="BG17" s="333"/>
      <c r="BH17" s="333"/>
      <c r="BI17" s="335"/>
      <c r="BJ17" s="336" t="s">
        <v>83</v>
      </c>
      <c r="BK17" s="338" t="s">
        <v>85</v>
      </c>
      <c r="BL17" s="338"/>
      <c r="BM17" s="338"/>
      <c r="BN17" s="336" t="s">
        <v>84</v>
      </c>
      <c r="BO17" s="336" t="s">
        <v>110</v>
      </c>
    </row>
    <row r="18" spans="1:67" ht="26.25" thickBot="1" x14ac:dyDescent="0.3">
      <c r="B18" s="340"/>
      <c r="C18" s="342"/>
      <c r="D18" s="337"/>
      <c r="E18" s="337"/>
      <c r="F18" s="337"/>
      <c r="G18" s="131">
        <v>0.25</v>
      </c>
      <c r="H18" s="131">
        <v>0.5</v>
      </c>
      <c r="I18" s="131">
        <v>0.75</v>
      </c>
      <c r="J18" s="337"/>
      <c r="K18" s="131" t="s">
        <v>87</v>
      </c>
      <c r="L18" s="131">
        <v>0.25</v>
      </c>
      <c r="M18" s="131">
        <v>0.5</v>
      </c>
      <c r="N18" s="131">
        <v>0.75</v>
      </c>
      <c r="O18" s="131" t="s">
        <v>87</v>
      </c>
      <c r="P18" s="337"/>
      <c r="Q18" s="132">
        <v>0.25</v>
      </c>
      <c r="R18" s="131">
        <v>0.5</v>
      </c>
      <c r="S18" s="131">
        <v>0.75</v>
      </c>
      <c r="T18" s="131" t="s">
        <v>87</v>
      </c>
      <c r="U18" s="131" t="s">
        <v>92</v>
      </c>
      <c r="V18" s="337"/>
      <c r="W18" s="131">
        <v>0.25</v>
      </c>
      <c r="X18" s="131">
        <v>0.5</v>
      </c>
      <c r="Y18" s="131">
        <v>0.75</v>
      </c>
      <c r="Z18" s="131" t="s">
        <v>87</v>
      </c>
      <c r="AA18" s="337"/>
      <c r="AB18" s="131">
        <v>0.25</v>
      </c>
      <c r="AC18" s="131">
        <v>0.5</v>
      </c>
      <c r="AD18" s="131">
        <v>0.75</v>
      </c>
      <c r="AE18" s="131" t="s">
        <v>87</v>
      </c>
      <c r="AF18" s="337"/>
      <c r="AG18" s="131">
        <v>0.25</v>
      </c>
      <c r="AH18" s="131">
        <v>0.5</v>
      </c>
      <c r="AI18" s="131">
        <v>0.75</v>
      </c>
      <c r="AJ18" s="331"/>
      <c r="AK18" s="337"/>
      <c r="AL18" s="337"/>
      <c r="AM18" s="337"/>
      <c r="AN18" s="131">
        <v>0.25</v>
      </c>
      <c r="AO18" s="131">
        <v>0.5</v>
      </c>
      <c r="AP18" s="131">
        <v>0.75</v>
      </c>
      <c r="AQ18" s="337"/>
      <c r="AR18" s="131" t="s">
        <v>87</v>
      </c>
      <c r="AS18" s="131">
        <v>0.25</v>
      </c>
      <c r="AT18" s="131">
        <v>0.5</v>
      </c>
      <c r="AU18" s="131">
        <v>0.75</v>
      </c>
      <c r="AV18" s="131" t="s">
        <v>87</v>
      </c>
      <c r="AW18" s="337"/>
      <c r="AX18" s="131">
        <v>0.25</v>
      </c>
      <c r="AY18" s="131">
        <v>0.5</v>
      </c>
      <c r="AZ18" s="131">
        <v>0.75</v>
      </c>
      <c r="BA18" s="131" t="s">
        <v>87</v>
      </c>
      <c r="BB18" s="337"/>
      <c r="BC18" s="131" t="s">
        <v>107</v>
      </c>
      <c r="BD18" s="131">
        <v>0.25</v>
      </c>
      <c r="BE18" s="131" t="s">
        <v>94</v>
      </c>
      <c r="BF18" s="131">
        <v>0.5</v>
      </c>
      <c r="BG18" s="131">
        <v>0.75</v>
      </c>
      <c r="BH18" s="131" t="s">
        <v>87</v>
      </c>
      <c r="BI18" s="131" t="s">
        <v>93</v>
      </c>
      <c r="BJ18" s="337"/>
      <c r="BK18" s="131">
        <v>0.25</v>
      </c>
      <c r="BL18" s="131">
        <v>0.5</v>
      </c>
      <c r="BM18" s="131">
        <v>0.75</v>
      </c>
      <c r="BN18" s="337"/>
      <c r="BO18" s="337"/>
    </row>
    <row r="19" spans="1:67" x14ac:dyDescent="0.25">
      <c r="B19" s="124" t="s">
        <v>66</v>
      </c>
      <c r="C19" s="31">
        <f>C8-'Bridge Geometry Input'!$B$2/12</f>
        <v>647.09121301996834</v>
      </c>
      <c r="D19" s="31">
        <f>D8-'Bridge Geometry Input'!$B$2/12</f>
        <v>647.09939627594531</v>
      </c>
      <c r="E19" s="31">
        <f>E8-'Bridge Geometry Input'!$B$2/12</f>
        <v>647.10311022372719</v>
      </c>
      <c r="F19" s="31">
        <f>F8-'Bridge Geometry Input'!$B$2/12</f>
        <v>647.18896325454341</v>
      </c>
      <c r="G19" s="31">
        <f>G8-'Bridge Geometry Input'!$B$2/12</f>
        <v>647.52104521582987</v>
      </c>
      <c r="H19" s="31">
        <f>H8-'Bridge Geometry Input'!$B$2/12</f>
        <v>647.95576938525903</v>
      </c>
      <c r="I19" s="31">
        <f>I8-'Bridge Geometry Input'!$B$2/12</f>
        <v>648.4978155661048</v>
      </c>
      <c r="J19" s="31">
        <f>J8-'Bridge Geometry Input'!$B$2/12</f>
        <v>649.06274915034248</v>
      </c>
      <c r="K19" s="31">
        <f>K8-'Bridge Geometry Input'!$B$2/12</f>
        <v>649.44922406628507</v>
      </c>
      <c r="L19" s="31">
        <f>L8-'Bridge Geometry Input'!$B$2/12</f>
        <v>649.59682560336239</v>
      </c>
      <c r="M19" s="31">
        <f>M8-'Bridge Geometry Input'!$B$2/12</f>
        <v>650.1982349251648</v>
      </c>
      <c r="N19" s="31">
        <f>N8-'Bridge Geometry Input'!$B$2/12</f>
        <v>650.9002507834266</v>
      </c>
      <c r="O19" s="31">
        <f>O8-'Bridge Geometry Input'!$B$2/12</f>
        <v>651.10334130760873</v>
      </c>
      <c r="P19" s="31">
        <f>P8-'Bridge Geometry Input'!$B$2/12</f>
        <v>651.66689517511679</v>
      </c>
      <c r="Q19" s="31">
        <f>Q8-'Bridge Geometry Input'!$B$2/12</f>
        <v>652.31380205601477</v>
      </c>
      <c r="R19" s="31">
        <f>R8-'Bridge Geometry Input'!$B$2/12</f>
        <v>653.02045131044679</v>
      </c>
      <c r="S19" s="31">
        <f>S8-'Bridge Geometry Input'!$B$2/12</f>
        <v>653.83973504748133</v>
      </c>
      <c r="T19" s="31">
        <f>T8-'Bridge Geometry Input'!$B$2/12</f>
        <v>654.07215591231216</v>
      </c>
      <c r="U19" s="31">
        <f>U8-'Bridge Geometry Input'!$B$2/12</f>
        <v>654.64666178300297</v>
      </c>
      <c r="V19" s="31">
        <f>V8-'Bridge Geometry Input'!$B$2/12</f>
        <v>654.70639942257196</v>
      </c>
      <c r="W19" s="31">
        <f>W8-'Bridge Geometry Input'!$B$2/12</f>
        <v>655.52061783792647</v>
      </c>
      <c r="X19" s="31">
        <f>X8-'Bridge Geometry Input'!$B$2/12</f>
        <v>656.39087175328075</v>
      </c>
      <c r="Y19" s="31">
        <f>Y8-'Bridge Geometry Input'!$B$2/12</f>
        <v>657.33672041863508</v>
      </c>
      <c r="Z19" s="31">
        <f>Z8-'Bridge Geometry Input'!$B$2/12</f>
        <v>657.52641835170596</v>
      </c>
      <c r="AA19" s="31">
        <f>AA8-'Bridge Geometry Input'!$B$2/12</f>
        <v>658.27483208398951</v>
      </c>
      <c r="AB19" s="31">
        <f>AB8-'Bridge Geometry Input'!$B$2/12</f>
        <v>659.17022474934379</v>
      </c>
      <c r="AC19" s="31">
        <f>AC8-'Bridge Geometry Input'!$B$2/12</f>
        <v>660.08184841469813</v>
      </c>
      <c r="AD19" s="31">
        <f>AD8-'Bridge Geometry Input'!$B$2/12</f>
        <v>661.0446580800525</v>
      </c>
      <c r="AE19" s="31">
        <f>AE8-'Bridge Geometry Input'!$B$2/12</f>
        <v>661.29233946194222</v>
      </c>
      <c r="AF19" s="31">
        <f>AF8-'Bridge Geometry Input'!$B$2/12</f>
        <v>662.01338474540682</v>
      </c>
      <c r="AG19" s="31">
        <f>AG8-'Bridge Geometry Input'!$B$2/12</f>
        <v>662.93449641076108</v>
      </c>
      <c r="AH19" s="31">
        <f>AH8-'Bridge Geometry Input'!$B$2/12</f>
        <v>663.84774307611542</v>
      </c>
      <c r="AI19" s="31">
        <f>AI8-'Bridge Geometry Input'!$B$2/12</f>
        <v>664.79234074146973</v>
      </c>
      <c r="AJ19" s="31">
        <f>AJ8-'Bridge Geometry Input'!$B$2/12</f>
        <v>665.46628871391079</v>
      </c>
      <c r="AK19" s="31">
        <f>AK8-'Bridge Geometry Input'!$B$2/12</f>
        <v>665.48989943832009</v>
      </c>
      <c r="AL19" s="31">
        <f>AL8-'Bridge Geometry Input'!$B$2/12</f>
        <v>665.49937273359569</v>
      </c>
      <c r="AM19" s="31">
        <f>AM8-'Bridge Geometry Input'!$B$2/12</f>
        <v>665.75519840682409</v>
      </c>
      <c r="AN19" s="31">
        <f>AN8-'Bridge Geometry Input'!$B$2/12</f>
        <v>666.65167907217847</v>
      </c>
      <c r="AO19" s="31">
        <f>AO8-'Bridge Geometry Input'!$B$2/12</f>
        <v>667.5745647375328</v>
      </c>
      <c r="AP19" s="31">
        <f>AP8-'Bridge Geometry Input'!$B$2/12</f>
        <v>668.53232540288707</v>
      </c>
      <c r="AQ19" s="31">
        <f>AQ8-'Bridge Geometry Input'!$B$2/12</f>
        <v>669.49415206824142</v>
      </c>
      <c r="AR19" s="31">
        <f>AR8-'Bridge Geometry Input'!$B$2/12</f>
        <v>670.21281407611536</v>
      </c>
      <c r="AS19" s="31">
        <f>AS8-'Bridge Geometry Input'!$B$2/12</f>
        <v>670.42105573359572</v>
      </c>
      <c r="AT19" s="31">
        <f>AT8-'Bridge Geometry Input'!$B$2/12</f>
        <v>671.30624939895006</v>
      </c>
      <c r="AU19" s="31">
        <f>AU8-'Bridge Geometry Input'!$B$2/12</f>
        <v>672.17769006430433</v>
      </c>
      <c r="AV19" s="31">
        <f>AV8-'Bridge Geometry Input'!$B$2/12</f>
        <v>672.37914272178466</v>
      </c>
      <c r="AW19" s="31">
        <f>AW8-'Bridge Geometry Input'!$B$2/12</f>
        <v>673.05092272965862</v>
      </c>
      <c r="AX19" s="31">
        <f>AX8-'Bridge Geometry Input'!$B$2/12</f>
        <v>673.86823148560893</v>
      </c>
      <c r="AY19" s="31">
        <f>AY8-'Bridge Geometry Input'!$B$2/12</f>
        <v>674.64419254139818</v>
      </c>
      <c r="AZ19" s="31">
        <f>AZ8-'Bridge Geometry Input'!$B$2/12</f>
        <v>675.40492114273138</v>
      </c>
      <c r="BA19" s="31">
        <f>BA8-'Bridge Geometry Input'!$B$2/12</f>
        <v>675.57359853638752</v>
      </c>
      <c r="BB19" s="31">
        <f>BB8-'Bridge Geometry Input'!$B$2/12</f>
        <v>676.12635728960868</v>
      </c>
      <c r="BC19" s="31">
        <f>BC8-'Bridge Geometry Input'!$B$2/12</f>
        <v>676.60819790828282</v>
      </c>
      <c r="BD19" s="31">
        <f>BD8-'Bridge Geometry Input'!$B$2/12</f>
        <v>676.76421065937018</v>
      </c>
      <c r="BE19" s="31">
        <f>BE8-'Bridge Geometry Input'!$B$2/12</f>
        <v>677.03110358046854</v>
      </c>
      <c r="BF19" s="31">
        <f>BF8-'Bridge Geometry Input'!$B$2/12</f>
        <v>677.41328962751186</v>
      </c>
      <c r="BG19" s="31">
        <f>BG8-'Bridge Geometry Input'!$B$2/12</f>
        <v>678.07935088870136</v>
      </c>
      <c r="BH19" s="31">
        <f>BH8-'Bridge Geometry Input'!$B$2/12</f>
        <v>678.22358004371949</v>
      </c>
      <c r="BI19" s="31">
        <f>BI8-'Bridge Geometry Input'!$B$2/12</f>
        <v>678.51733687747787</v>
      </c>
      <c r="BJ19" s="31">
        <f>BJ8-'Bridge Geometry Input'!$B$2/12</f>
        <v>678.70837738880221</v>
      </c>
      <c r="BK19" s="31">
        <f>BK8-'Bridge Geometry Input'!$B$2/12</f>
        <v>679.12217002121736</v>
      </c>
      <c r="BL19" s="31">
        <f>BL8-'Bridge Geometry Input'!$B$2/12</f>
        <v>679.52301684629856</v>
      </c>
      <c r="BM19" s="31">
        <f>BM8-'Bridge Geometry Input'!$B$2/12</f>
        <v>679.91245267785553</v>
      </c>
      <c r="BN19" s="31">
        <f>BN8-'Bridge Geometry Input'!$B$2/12</f>
        <v>680.32636318988807</v>
      </c>
      <c r="BO19" s="31">
        <f>BO8-'Bridge Geometry Input'!$B$2/12</f>
        <v>680.34749115140471</v>
      </c>
    </row>
    <row r="20" spans="1:67" x14ac:dyDescent="0.25">
      <c r="B20" s="124" t="s">
        <v>70</v>
      </c>
      <c r="C20" s="31">
        <f>C9-'Bridge Geometry Input'!$B$2/12</f>
        <v>-0.70833333333333337</v>
      </c>
      <c r="D20" s="31">
        <f>D9-'Bridge Geometry Input'!$B$2/12</f>
        <v>-0.70833333333333337</v>
      </c>
      <c r="E20" s="31">
        <f>E9-'Bridge Geometry Input'!$B$2/12</f>
        <v>-0.70833333333333337</v>
      </c>
      <c r="F20" s="31">
        <f>F9-'Bridge Geometry Input'!$B$2/12</f>
        <v>-0.70833333333333337</v>
      </c>
      <c r="G20" s="31">
        <f>G9-'Bridge Geometry Input'!$B$2/12</f>
        <v>-0.70833333333333337</v>
      </c>
      <c r="H20" s="31">
        <f>H9-'Bridge Geometry Input'!$B$2/12</f>
        <v>-0.70833333333333337</v>
      </c>
      <c r="I20" s="31">
        <f>I9-'Bridge Geometry Input'!$B$2/12</f>
        <v>-0.70833333333333337</v>
      </c>
      <c r="J20" s="31">
        <f>J9-'Bridge Geometry Input'!$B$2/12</f>
        <v>-0.70833333333333337</v>
      </c>
      <c r="K20" s="31">
        <f>K9-'Bridge Geometry Input'!$B$2/12</f>
        <v>-0.70833333333333337</v>
      </c>
      <c r="L20" s="31">
        <f>L9-'Bridge Geometry Input'!$B$2/12</f>
        <v>-0.70833333333333337</v>
      </c>
      <c r="M20" s="31">
        <f>M9-'Bridge Geometry Input'!$B$2/12</f>
        <v>-0.70833333333333337</v>
      </c>
      <c r="N20" s="31">
        <f>N9-'Bridge Geometry Input'!$B$2/12</f>
        <v>-0.70833333333333337</v>
      </c>
      <c r="O20" s="31">
        <f>O9-'Bridge Geometry Input'!$B$2/12</f>
        <v>-0.70833333333333337</v>
      </c>
      <c r="P20" s="31">
        <f>P9-'Bridge Geometry Input'!$B$2/12</f>
        <v>-0.70833333333333337</v>
      </c>
      <c r="Q20" s="31">
        <f>Q9-'Bridge Geometry Input'!$B$2/12</f>
        <v>-0.70833333333333337</v>
      </c>
      <c r="R20" s="31">
        <f>R9-'Bridge Geometry Input'!$B$2/12</f>
        <v>-0.70833333333333337</v>
      </c>
      <c r="S20" s="31">
        <f>S9-'Bridge Geometry Input'!$B$2/12</f>
        <v>-0.70833333333333337</v>
      </c>
      <c r="T20" s="31">
        <f>T9-'Bridge Geometry Input'!$B$2/12</f>
        <v>-0.70833333333333337</v>
      </c>
      <c r="U20" s="31">
        <f>U9-'Bridge Geometry Input'!$B$2/12</f>
        <v>-0.70833333333333337</v>
      </c>
      <c r="V20" s="31">
        <f>V9-'Bridge Geometry Input'!$B$2/12</f>
        <v>-0.70833333333333337</v>
      </c>
      <c r="W20" s="31">
        <f>W9-'Bridge Geometry Input'!$B$2/12</f>
        <v>-0.70833333333333337</v>
      </c>
      <c r="X20" s="31">
        <f>X9-'Bridge Geometry Input'!$B$2/12</f>
        <v>-0.70833333333333337</v>
      </c>
      <c r="Y20" s="31">
        <f>Y9-'Bridge Geometry Input'!$B$2/12</f>
        <v>-0.70833333333333337</v>
      </c>
      <c r="Z20" s="31">
        <f>Z9-'Bridge Geometry Input'!$B$2/12</f>
        <v>-0.70833333333333337</v>
      </c>
      <c r="AA20" s="31">
        <f>AA9-'Bridge Geometry Input'!$B$2/12</f>
        <v>-0.70833333333333337</v>
      </c>
      <c r="AB20" s="31">
        <f>AB9-'Bridge Geometry Input'!$B$2/12</f>
        <v>-0.70833333333333337</v>
      </c>
      <c r="AC20" s="31">
        <f>AC9-'Bridge Geometry Input'!$B$2/12</f>
        <v>-0.70833333333333337</v>
      </c>
      <c r="AD20" s="31">
        <f>AD9-'Bridge Geometry Input'!$B$2/12</f>
        <v>-0.70833333333333337</v>
      </c>
      <c r="AE20" s="31">
        <f>AE9-'Bridge Geometry Input'!$B$2/12</f>
        <v>-0.70833333333333337</v>
      </c>
      <c r="AF20" s="31">
        <f>AF9-'Bridge Geometry Input'!$B$2/12</f>
        <v>-0.70833333333333337</v>
      </c>
      <c r="AG20" s="31">
        <f>AG9-'Bridge Geometry Input'!$B$2/12</f>
        <v>-0.70833333333333337</v>
      </c>
      <c r="AH20" s="31">
        <f>AH9-'Bridge Geometry Input'!$B$2/12</f>
        <v>-0.70833333333333337</v>
      </c>
      <c r="AI20" s="31">
        <f>AI9-'Bridge Geometry Input'!$B$2/12</f>
        <v>-0.70833333333333337</v>
      </c>
      <c r="AJ20" s="31">
        <f>AJ9-'Bridge Geometry Input'!$B$2/12</f>
        <v>-0.70833333333333337</v>
      </c>
      <c r="AK20" s="31">
        <f>AK9-'Bridge Geometry Input'!$B$2/12</f>
        <v>-0.70833333333333337</v>
      </c>
      <c r="AL20" s="31">
        <f>AL9-'Bridge Geometry Input'!$B$2/12</f>
        <v>-0.70833333333333337</v>
      </c>
      <c r="AM20" s="31">
        <f>AM9-'Bridge Geometry Input'!$B$2/12</f>
        <v>-0.70833333333333337</v>
      </c>
      <c r="AN20" s="31">
        <f>AN9-'Bridge Geometry Input'!$B$2/12</f>
        <v>-0.70833333333333337</v>
      </c>
      <c r="AO20" s="31">
        <f>AO9-'Bridge Geometry Input'!$B$2/12</f>
        <v>-0.70833333333333337</v>
      </c>
      <c r="AP20" s="31">
        <f>AP9-'Bridge Geometry Input'!$B$2/12</f>
        <v>-0.70833333333333337</v>
      </c>
      <c r="AQ20" s="31">
        <f>AQ9-'Bridge Geometry Input'!$B$2/12</f>
        <v>-0.70833333333333337</v>
      </c>
      <c r="AR20" s="31">
        <f>AR9-'Bridge Geometry Input'!$B$2/12</f>
        <v>-0.70833333333333337</v>
      </c>
      <c r="AS20" s="31">
        <f>AS9-'Bridge Geometry Input'!$B$2/12</f>
        <v>-0.70833333333333337</v>
      </c>
      <c r="AT20" s="31">
        <f>AT9-'Bridge Geometry Input'!$B$2/12</f>
        <v>-0.70833333333333337</v>
      </c>
      <c r="AU20" s="31">
        <f>AU9-'Bridge Geometry Input'!$B$2/12</f>
        <v>-0.70833333333333337</v>
      </c>
      <c r="AV20" s="31">
        <f>AV9-'Bridge Geometry Input'!$B$2/12</f>
        <v>-0.70833333333333337</v>
      </c>
      <c r="AW20" s="31">
        <f>AW9-'Bridge Geometry Input'!$B$2/12</f>
        <v>-0.70833333333333337</v>
      </c>
      <c r="AX20" s="31">
        <f>AX9-'Bridge Geometry Input'!$B$2/12</f>
        <v>-0.70833333333333337</v>
      </c>
      <c r="AY20" s="31">
        <f>AY9-'Bridge Geometry Input'!$B$2/12</f>
        <v>-0.70833333333333337</v>
      </c>
      <c r="AZ20" s="31">
        <f>AZ9-'Bridge Geometry Input'!$B$2/12</f>
        <v>-0.70833333333333337</v>
      </c>
      <c r="BA20" s="31">
        <f>BA9-'Bridge Geometry Input'!$B$2/12</f>
        <v>-0.70833333333333337</v>
      </c>
      <c r="BB20" s="31">
        <f>BB9-'Bridge Geometry Input'!$B$2/12</f>
        <v>-0.70833333333333337</v>
      </c>
      <c r="BC20" s="31">
        <f>BC9-'Bridge Geometry Input'!$B$2/12</f>
        <v>676.65711236039863</v>
      </c>
      <c r="BD20" s="31">
        <f>BD9-'Bridge Geometry Input'!$B$2/12</f>
        <v>676.81097605137018</v>
      </c>
      <c r="BE20" s="31">
        <f>BE9-'Bridge Geometry Input'!$B$2/12</f>
        <v>677.08263223070855</v>
      </c>
      <c r="BF20" s="31">
        <f>BF9-'Bridge Geometry Input'!$B$2/12</f>
        <v>677.46120727077482</v>
      </c>
      <c r="BG20" s="31">
        <f>BG9-'Bridge Geometry Input'!$B$2/12</f>
        <v>678.13385115231142</v>
      </c>
      <c r="BH20" s="31">
        <f>BH9-'Bridge Geometry Input'!$B$2/12</f>
        <v>678.28164354676062</v>
      </c>
      <c r="BI20" s="31">
        <f>BI9-'Bridge Geometry Input'!$B$2/12</f>
        <v>678.57715275958708</v>
      </c>
      <c r="BJ20" s="31">
        <f>BJ9-'Bridge Geometry Input'!$B$2/12</f>
        <v>678.76808486793357</v>
      </c>
      <c r="BK20" s="31">
        <f>BK9-'Bridge Geometry Input'!$B$2/12</f>
        <v>679.19160375394461</v>
      </c>
      <c r="BL20" s="31">
        <f>BL9-'Bridge Geometry Input'!$B$2/12</f>
        <v>679.59353237083053</v>
      </c>
      <c r="BM20" s="31">
        <f>BM9-'Bridge Geometry Input'!$B$2/12</f>
        <v>679.99157502348646</v>
      </c>
      <c r="BN20" s="31">
        <f>BN9-'Bridge Geometry Input'!$B$2/12</f>
        <v>680.39593283486761</v>
      </c>
      <c r="BO20" s="31">
        <f>BO9-'Bridge Geometry Input'!$B$2/12</f>
        <v>680.41645781304214</v>
      </c>
    </row>
    <row r="21" spans="1:67" x14ac:dyDescent="0.25">
      <c r="B21" s="124" t="s">
        <v>67</v>
      </c>
      <c r="C21" s="31">
        <f>C10-'Bridge Geometry Input'!$B$2/12</f>
        <v>646.79393095982618</v>
      </c>
      <c r="D21" s="31">
        <f>D10-'Bridge Geometry Input'!$B$2/12</f>
        <v>646.80019845152947</v>
      </c>
      <c r="E21" s="31">
        <f>E10-'Bridge Geometry Input'!$B$2/12</f>
        <v>646.80321222999203</v>
      </c>
      <c r="F21" s="31">
        <f>F10-'Bridge Geometry Input'!$B$2/12</f>
        <v>646.8753722264363</v>
      </c>
      <c r="G21" s="31">
        <f>G10-'Bridge Geometry Input'!$B$2/12</f>
        <v>647.17214935438403</v>
      </c>
      <c r="H21" s="31">
        <f>H10-'Bridge Geometry Input'!$B$2/12</f>
        <v>647.57784199650189</v>
      </c>
      <c r="I21" s="31">
        <f>I10-'Bridge Geometry Input'!$B$2/12</f>
        <v>648.09320756610487</v>
      </c>
      <c r="J21" s="31">
        <f>J10-'Bridge Geometry Input'!$B$2/12</f>
        <v>648.65736115034258</v>
      </c>
      <c r="K21" s="31">
        <f>K10-'Bridge Geometry Input'!$B$2/12</f>
        <v>649.04770909815011</v>
      </c>
      <c r="L21" s="31">
        <f>L10-'Bridge Geometry Input'!$B$2/12</f>
        <v>649.19236260336231</v>
      </c>
      <c r="M21" s="31">
        <f>M10-'Bridge Geometry Input'!$B$2/12</f>
        <v>649.79446392516479</v>
      </c>
      <c r="N21" s="31">
        <f>N10-'Bridge Geometry Input'!$B$2/12</f>
        <v>650.4948997834266</v>
      </c>
      <c r="O21" s="31">
        <f>O10-'Bridge Geometry Input'!$B$2/12</f>
        <v>650.69247425434423</v>
      </c>
      <c r="P21" s="31">
        <f>P10-'Bridge Geometry Input'!$B$2/12</f>
        <v>651.27297017511671</v>
      </c>
      <c r="Q21" s="31">
        <f>Q10-'Bridge Geometry Input'!$B$2/12</f>
        <v>651.95777308993468</v>
      </c>
      <c r="R21" s="31">
        <f>R10-'Bridge Geometry Input'!$B$2/12</f>
        <v>652.72016302980671</v>
      </c>
      <c r="S21" s="31">
        <f>S10-'Bridge Geometry Input'!$B$2/12</f>
        <v>653.58841826880962</v>
      </c>
      <c r="T21" s="31">
        <f>T10-'Bridge Geometry Input'!$B$2/12</f>
        <v>653.82677778474215</v>
      </c>
      <c r="U21" s="31">
        <f>U10-'Bridge Geometry Input'!$B$2/12</f>
        <v>654.43544996300307</v>
      </c>
      <c r="V21" s="31">
        <f>V10-'Bridge Geometry Input'!$B$2/12</f>
        <v>654.49859542257207</v>
      </c>
      <c r="W21" s="31">
        <f>W10-'Bridge Geometry Input'!$B$2/12</f>
        <v>655.36206133792643</v>
      </c>
      <c r="X21" s="31">
        <f>X10-'Bridge Geometry Input'!$B$2/12</f>
        <v>656.25854475328072</v>
      </c>
      <c r="Y21" s="31">
        <f>Y10-'Bridge Geometry Input'!$B$2/12</f>
        <v>657.206933418635</v>
      </c>
      <c r="Z21" s="31">
        <f>Z10-'Bridge Geometry Input'!$B$2/12</f>
        <v>657.39691635170595</v>
      </c>
      <c r="AA21" s="31">
        <f>AA10-'Bridge Geometry Input'!$B$2/12</f>
        <v>658.14454108398945</v>
      </c>
      <c r="AB21" s="31">
        <f>AB10-'Bridge Geometry Input'!$B$2/12</f>
        <v>659.03620274934383</v>
      </c>
      <c r="AC21" s="31">
        <f>AC10-'Bridge Geometry Input'!$B$2/12</f>
        <v>659.94492241469811</v>
      </c>
      <c r="AD21" s="31">
        <f>AD10-'Bridge Geometry Input'!$B$2/12</f>
        <v>660.91121408005245</v>
      </c>
      <c r="AE21" s="31">
        <f>AE10-'Bridge Geometry Input'!$B$2/12</f>
        <v>661.16021646194213</v>
      </c>
      <c r="AF21" s="31">
        <f>AF10-'Bridge Geometry Input'!$B$2/12</f>
        <v>661.88372274540677</v>
      </c>
      <c r="AG21" s="31">
        <f>AG10-'Bridge Geometry Input'!$B$2/12</f>
        <v>662.80374241076106</v>
      </c>
      <c r="AH21" s="31">
        <f>AH10-'Bridge Geometry Input'!$B$2/12</f>
        <v>663.71519207611539</v>
      </c>
      <c r="AI21" s="31">
        <f>AI10-'Bridge Geometry Input'!$B$2/12</f>
        <v>664.66036474146972</v>
      </c>
      <c r="AJ21" s="31">
        <f>AJ10-'Bridge Geometry Input'!$B$2/12</f>
        <v>665.33553071391077</v>
      </c>
      <c r="AK21" s="31">
        <f>AK10-'Bridge Geometry Input'!$B$2/12</f>
        <v>665.35911743832014</v>
      </c>
      <c r="AL21" s="31">
        <f>AL10-'Bridge Geometry Input'!$B$2/12</f>
        <v>665.36859073359574</v>
      </c>
      <c r="AM21" s="31">
        <f>AM10-'Bridge Geometry Input'!$B$2/12</f>
        <v>665.62428040682403</v>
      </c>
      <c r="AN21" s="31">
        <f>AN10-'Bridge Geometry Input'!$B$2/12</f>
        <v>666.52092707217844</v>
      </c>
      <c r="AO21" s="31">
        <f>AO10-'Bridge Geometry Input'!$B$2/12</f>
        <v>667.44395673753274</v>
      </c>
      <c r="AP21" s="31">
        <f>AP10-'Bridge Geometry Input'!$B$2/12</f>
        <v>668.40225640288702</v>
      </c>
      <c r="AQ21" s="31">
        <f>AQ10-'Bridge Geometry Input'!$B$2/12</f>
        <v>669.36374306824143</v>
      </c>
      <c r="AR21" s="31">
        <f>AR10-'Bridge Geometry Input'!$B$2/12</f>
        <v>670.08254907611536</v>
      </c>
      <c r="AS21" s="31">
        <f>AS10-'Bridge Geometry Input'!$B$2/12</f>
        <v>670.29070073359571</v>
      </c>
      <c r="AT21" s="31">
        <f>AT10-'Bridge Geometry Input'!$B$2/12</f>
        <v>671.19194439895</v>
      </c>
      <c r="AU21" s="31">
        <f>AU10-'Bridge Geometry Input'!$B$2/12</f>
        <v>672.09646106430432</v>
      </c>
      <c r="AV21" s="31">
        <f>AV10-'Bridge Geometry Input'!$B$2/12</f>
        <v>672.30558472178461</v>
      </c>
      <c r="AW21" s="31">
        <f>AW10-'Bridge Geometry Input'!$B$2/12</f>
        <v>673.00330272965869</v>
      </c>
      <c r="AX21" s="31">
        <f>AX10-'Bridge Geometry Input'!$B$2/12</f>
        <v>673.85649048560902</v>
      </c>
      <c r="AY21" s="31">
        <f>AY10-'Bridge Geometry Input'!$B$2/12</f>
        <v>674.6676895413982</v>
      </c>
      <c r="AZ21" s="31">
        <f>AZ10-'Bridge Geometry Input'!$B$2/12</f>
        <v>675.46157714273136</v>
      </c>
      <c r="BA21" s="31">
        <f>BA10-'Bridge Geometry Input'!$B$2/12</f>
        <v>675.63711053638747</v>
      </c>
      <c r="BB21" s="31">
        <f>BB10-'Bridge Geometry Input'!$B$2/12</f>
        <v>676.21111228960876</v>
      </c>
      <c r="BC21" s="31">
        <f>BC10-'Bridge Geometry Input'!$B$2/12</f>
        <v>676.72261224318765</v>
      </c>
      <c r="BD21" s="31">
        <f>BD10-'Bridge Geometry Input'!$B$2/12</f>
        <v>676.87510513521011</v>
      </c>
      <c r="BE21" s="31">
        <f>BE10-'Bridge Geometry Input'!$B$2/12</f>
        <v>677.15517909118853</v>
      </c>
      <c r="BF21" s="31">
        <f>BF10-'Bridge Geometry Input'!$B$2/12</f>
        <v>677.52577402291809</v>
      </c>
      <c r="BG21" s="31">
        <f>BG10-'Bridge Geometry Input'!$B$2/12</f>
        <v>678.19433755200214</v>
      </c>
      <c r="BH21" s="31">
        <f>BH10-'Bridge Geometry Input'!$B$2/12</f>
        <v>678.34191126683618</v>
      </c>
      <c r="BI21" s="31">
        <f>BI10-'Bridge Geometry Input'!$B$2/12</f>
        <v>678.63582323678781</v>
      </c>
      <c r="BJ21" s="31">
        <f>BJ10-'Bridge Geometry Input'!$B$2/12</f>
        <v>678.82736525511393</v>
      </c>
      <c r="BK21" s="31">
        <f>BK10-'Bridge Geometry Input'!$B$2/12</f>
        <v>679.26410196493384</v>
      </c>
      <c r="BL21" s="31">
        <f>BL10-'Bridge Geometry Input'!$B$2/12</f>
        <v>679.6741347827591</v>
      </c>
      <c r="BM21" s="31">
        <f>BM10-'Bridge Geometry Input'!$B$2/12</f>
        <v>680.07653294494207</v>
      </c>
      <c r="BN21" s="31">
        <f>BN10-'Bridge Geometry Input'!$B$2/12</f>
        <v>680.47440474962798</v>
      </c>
      <c r="BO21" s="31">
        <f>BO10-'Bridge Geometry Input'!$B$2/12</f>
        <v>680.49438175837395</v>
      </c>
    </row>
    <row r="22" spans="1:67" x14ac:dyDescent="0.25">
      <c r="B22" s="124" t="s">
        <v>68</v>
      </c>
      <c r="C22" s="31">
        <f>C11-'Bridge Geometry Input'!$B$2/12</f>
        <v>646.47763475207137</v>
      </c>
      <c r="D22" s="31">
        <f>D11-'Bridge Geometry Input'!$B$2/12</f>
        <v>646.48308520754017</v>
      </c>
      <c r="E22" s="31">
        <f>E11-'Bridge Geometry Input'!$B$2/12</f>
        <v>646.48581508217626</v>
      </c>
      <c r="F22" s="31">
        <f>F11-'Bridge Geometry Input'!$B$2/12</f>
        <v>646.55008244384237</v>
      </c>
      <c r="G22" s="31">
        <f>G11-'Bridge Geometry Input'!$B$2/12</f>
        <v>646.81621859786526</v>
      </c>
      <c r="H22" s="31">
        <f>H11-'Bridge Geometry Input'!$B$2/12</f>
        <v>647.19183335928494</v>
      </c>
      <c r="I22" s="31">
        <f>I11-'Bridge Geometry Input'!$B$2/12</f>
        <v>647.68287107726189</v>
      </c>
      <c r="J22" s="31">
        <f>J11-'Bridge Geometry Input'!$B$2/12</f>
        <v>648.24936115034257</v>
      </c>
      <c r="K22" s="31">
        <f>K11-'Bridge Geometry Input'!$B$2/12</f>
        <v>648.64350947542039</v>
      </c>
      <c r="L22" s="31">
        <f>L11-'Bridge Geometry Input'!$B$2/12</f>
        <v>648.78460260336226</v>
      </c>
      <c r="M22" s="31">
        <f>M11-'Bridge Geometry Input'!$B$2/12</f>
        <v>649.38675192516473</v>
      </c>
      <c r="N22" s="31">
        <f>N11-'Bridge Geometry Input'!$B$2/12</f>
        <v>650.08713978342666</v>
      </c>
      <c r="O22" s="31">
        <f>O11-'Bridge Geometry Input'!$B$2/12</f>
        <v>650.27946209336562</v>
      </c>
      <c r="P22" s="31">
        <f>P11-'Bridge Geometry Input'!$B$2/12</f>
        <v>650.8649701751167</v>
      </c>
      <c r="Q22" s="31">
        <f>Q11-'Bridge Geometry Input'!$B$2/12</f>
        <v>651.59330802733473</v>
      </c>
      <c r="R22" s="31">
        <f>R11-'Bridge Geometry Input'!$B$2/12</f>
        <v>652.40780708429872</v>
      </c>
      <c r="S22" s="31">
        <f>S11-'Bridge Geometry Input'!$B$2/12</f>
        <v>653.32768929121767</v>
      </c>
      <c r="T22" s="31">
        <f>T11-'Bridge Geometry Input'!$B$2/12</f>
        <v>653.57299565000403</v>
      </c>
      <c r="U22" s="31">
        <f>U11-'Bridge Geometry Input'!$B$2/12</f>
        <v>654.22207514300305</v>
      </c>
      <c r="V22" s="31">
        <f>V11-'Bridge Geometry Input'!$B$2/12</f>
        <v>654.2888834225721</v>
      </c>
      <c r="W22" s="31">
        <f>W11-'Bridge Geometry Input'!$B$2/12</f>
        <v>655.20398683792644</v>
      </c>
      <c r="X22" s="31">
        <f>X11-'Bridge Geometry Input'!$B$2/12</f>
        <v>656.12594475328069</v>
      </c>
      <c r="Y22" s="31">
        <f>Y11-'Bridge Geometry Input'!$B$2/12</f>
        <v>657.07433341863498</v>
      </c>
      <c r="Z22" s="31">
        <f>Z11-'Bridge Geometry Input'!$B$2/12</f>
        <v>657.26431635170593</v>
      </c>
      <c r="AA22" s="31">
        <f>AA11-'Bridge Geometry Input'!$B$2/12</f>
        <v>658.01194108398943</v>
      </c>
      <c r="AB22" s="31">
        <f>AB11-'Bridge Geometry Input'!$B$2/12</f>
        <v>658.9036027493438</v>
      </c>
      <c r="AC22" s="31">
        <f>AC11-'Bridge Geometry Input'!$B$2/12</f>
        <v>659.81232241469809</v>
      </c>
      <c r="AD22" s="31">
        <f>AD11-'Bridge Geometry Input'!$B$2/12</f>
        <v>660.77861408005242</v>
      </c>
      <c r="AE22" s="31">
        <f>AE11-'Bridge Geometry Input'!$B$2/12</f>
        <v>661.0276164619421</v>
      </c>
      <c r="AF22" s="31">
        <f>AF11-'Bridge Geometry Input'!$B$2/12</f>
        <v>661.75112274540675</v>
      </c>
      <c r="AG22" s="31">
        <f>AG11-'Bridge Geometry Input'!$B$2/12</f>
        <v>662.67114241076104</v>
      </c>
      <c r="AH22" s="31">
        <f>AH11-'Bridge Geometry Input'!$B$2/12</f>
        <v>663.58259207611536</v>
      </c>
      <c r="AI22" s="31">
        <f>AI11-'Bridge Geometry Input'!$B$2/12</f>
        <v>664.5277647414697</v>
      </c>
      <c r="AJ22" s="31">
        <f>AJ11-'Bridge Geometry Input'!$B$2/12</f>
        <v>665.20293071391075</v>
      </c>
      <c r="AK22" s="31">
        <f>AK11-'Bridge Geometry Input'!$B$2/12</f>
        <v>665.22651743832012</v>
      </c>
      <c r="AL22" s="31">
        <f>AL11-'Bridge Geometry Input'!$B$2/12</f>
        <v>665.23599073359571</v>
      </c>
      <c r="AM22" s="31">
        <f>AM11-'Bridge Geometry Input'!$B$2/12</f>
        <v>665.491680406824</v>
      </c>
      <c r="AN22" s="31">
        <f>AN11-'Bridge Geometry Input'!$B$2/12</f>
        <v>666.38832707217841</v>
      </c>
      <c r="AO22" s="31">
        <f>AO11-'Bridge Geometry Input'!$B$2/12</f>
        <v>667.31135673753272</v>
      </c>
      <c r="AP22" s="31">
        <f>AP11-'Bridge Geometry Input'!$B$2/12</f>
        <v>668.26965640288699</v>
      </c>
      <c r="AQ22" s="31">
        <f>AQ11-'Bridge Geometry Input'!$B$2/12</f>
        <v>669.23114306824141</v>
      </c>
      <c r="AR22" s="31">
        <f>AR11-'Bridge Geometry Input'!$B$2/12</f>
        <v>669.94994907611533</v>
      </c>
      <c r="AS22" s="31">
        <f>AS11-'Bridge Geometry Input'!$B$2/12</f>
        <v>670.15810073359569</v>
      </c>
      <c r="AT22" s="31">
        <f>AT11-'Bridge Geometry Input'!$B$2/12</f>
        <v>671.07614039894997</v>
      </c>
      <c r="AU22" s="31">
        <f>AU11-'Bridge Geometry Input'!$B$2/12</f>
        <v>672.01380706430439</v>
      </c>
      <c r="AV22" s="31">
        <f>AV11-'Bridge Geometry Input'!$B$2/12</f>
        <v>672.23044472178469</v>
      </c>
      <c r="AW22" s="31">
        <f>AW11-'Bridge Geometry Input'!$B$2/12</f>
        <v>672.95379872965862</v>
      </c>
      <c r="AX22" s="31">
        <f>AX11-'Bridge Geometry Input'!$B$2/12</f>
        <v>673.84013648560904</v>
      </c>
      <c r="AY22" s="31">
        <f>AY11-'Bridge Geometry Input'!$B$2/12</f>
        <v>674.6844855413982</v>
      </c>
      <c r="AZ22" s="31">
        <f>AZ11-'Bridge Geometry Input'!$B$2/12</f>
        <v>675.51152314273145</v>
      </c>
      <c r="BA22" s="31">
        <f>BA11-'Bridge Geometry Input'!$B$2/12</f>
        <v>675.69457053638746</v>
      </c>
      <c r="BB22" s="31">
        <f>BB11-'Bridge Geometry Input'!$B$2/12</f>
        <v>676.29420828960872</v>
      </c>
      <c r="BC22" s="31">
        <f>BC11-'Bridge Geometry Input'!$B$2/12</f>
        <v>638.27044966666665</v>
      </c>
      <c r="BD22" s="31">
        <f>BD11-'Bridge Geometry Input'!$B$2/12</f>
        <v>676.99214562033012</v>
      </c>
      <c r="BE22" s="31">
        <f>BE11-'Bridge Geometry Input'!$B$2/12</f>
        <v>677.28711049598849</v>
      </c>
      <c r="BF22" s="31">
        <f>BF11-'Bridge Geometry Input'!$B$2/12</f>
        <v>677.65191733728761</v>
      </c>
      <c r="BG22" s="31">
        <f>BG11-'Bridge Geometry Input'!$B$2/12</f>
        <v>678.30883106582439</v>
      </c>
      <c r="BH22" s="31">
        <f>BH11-'Bridge Geometry Input'!$B$2/12</f>
        <v>678.45404089031558</v>
      </c>
      <c r="BI22" s="31">
        <f>BI11-'Bridge Geometry Input'!$B$2/12</f>
        <v>678.74318641188984</v>
      </c>
      <c r="BJ22" s="31">
        <f>BJ11-'Bridge Geometry Input'!$B$2/12</f>
        <v>678.93164971232682</v>
      </c>
      <c r="BK22" s="31">
        <f>BK11-'Bridge Geometry Input'!$B$2/12</f>
        <v>679.36239251909501</v>
      </c>
      <c r="BL22" s="31">
        <f>BL11-'Bridge Geometry Input'!$B$2/12</f>
        <v>679.76786515295669</v>
      </c>
      <c r="BM22" s="31">
        <f>BM11-'Bridge Geometry Input'!$B$2/12</f>
        <v>680.16769283414965</v>
      </c>
      <c r="BN22" s="31">
        <f>BN11-'Bridge Geometry Input'!$B$2/12</f>
        <v>680.5602804786613</v>
      </c>
      <c r="BO22" s="31">
        <f>BO11-'Bridge Geometry Input'!$B$2/12</f>
        <v>680.57936075505518</v>
      </c>
    </row>
    <row r="23" spans="1:67" x14ac:dyDescent="0.25">
      <c r="B23" s="125" t="s">
        <v>69</v>
      </c>
      <c r="C23" s="31">
        <f>C12-'Bridge Geometry Input'!$B$2/12</f>
        <v>646.15817145657525</v>
      </c>
      <c r="D23" s="31">
        <f>D12-'Bridge Geometry Input'!$B$2/12</f>
        <v>646.1631887224404</v>
      </c>
      <c r="E23" s="31">
        <f>E12-'Bridge Geometry Input'!$B$2/12</f>
        <v>646.16578656832587</v>
      </c>
      <c r="F23" s="31">
        <f>F12-'Bridge Geometry Input'!$B$2/12</f>
        <v>646.22393466124845</v>
      </c>
      <c r="G23" s="31">
        <f>G12-'Bridge Geometry Input'!$B$2/12</f>
        <v>646.46851517702123</v>
      </c>
      <c r="H23" s="31">
        <f>H12-'Bridge Geometry Input'!$B$2/12</f>
        <v>646.82351422823172</v>
      </c>
      <c r="I23" s="31">
        <f>I12-'Bridge Geometry Input'!$B$2/12</f>
        <v>647.27747807726189</v>
      </c>
      <c r="J23" s="31">
        <f>J12-'Bridge Geometry Input'!$B$2/12</f>
        <v>647.83925515034252</v>
      </c>
      <c r="K23" s="31">
        <f>K12-'Bridge Geometry Input'!$B$2/12</f>
        <v>648.23638919752125</v>
      </c>
      <c r="L23" s="31">
        <f>L12-'Bridge Geometry Input'!$B$2/12</f>
        <v>648.37399960336234</v>
      </c>
      <c r="M23" s="31">
        <f>M12-'Bridge Geometry Input'!$B$2/12</f>
        <v>648.98292692516475</v>
      </c>
      <c r="N23" s="31">
        <f>N12-'Bridge Geometry Input'!$B$2/12</f>
        <v>649.67718678342658</v>
      </c>
      <c r="O23" s="31">
        <f>O12-'Bridge Geometry Input'!$B$2/12</f>
        <v>649.86434692636169</v>
      </c>
      <c r="P23" s="31">
        <f>P12-'Bridge Geometry Input'!$B$2/12</f>
        <v>650.45506717511682</v>
      </c>
      <c r="Q23" s="31">
        <f>Q12-'Bridge Geometry Input'!$B$2/12</f>
        <v>651.23087411185679</v>
      </c>
      <c r="R23" s="31">
        <f>R12-'Bridge Geometry Input'!$B$2/12</f>
        <v>652.10834495141864</v>
      </c>
      <c r="S23" s="31">
        <f>S12-'Bridge Geometry Input'!$B$2/12</f>
        <v>653.07484903170598</v>
      </c>
      <c r="T23" s="31">
        <f>T12-'Bridge Geometry Input'!$B$2/12</f>
        <v>653.32321866871382</v>
      </c>
      <c r="U23" s="31">
        <f>U12-'Bridge Geometry Input'!$B$2/12</f>
        <v>654.00677232300302</v>
      </c>
      <c r="V23" s="31">
        <f>V12-'Bridge Geometry Input'!$B$2/12</f>
        <v>654.07704442257216</v>
      </c>
      <c r="W23" s="31">
        <f>W12-'Bridge Geometry Input'!$B$2/12</f>
        <v>655.04126233792636</v>
      </c>
      <c r="X23" s="31">
        <f>X12-'Bridge Geometry Input'!$B$2/12</f>
        <v>655.98812075328067</v>
      </c>
      <c r="Y23" s="31">
        <f>Y12-'Bridge Geometry Input'!$B$2/12</f>
        <v>656.93638741863504</v>
      </c>
      <c r="Z23" s="31">
        <f>Z12-'Bridge Geometry Input'!$B$2/12</f>
        <v>657.12662135170592</v>
      </c>
      <c r="AA23" s="31">
        <f>AA12-'Bridge Geometry Input'!$B$2/12</f>
        <v>657.87705608398937</v>
      </c>
      <c r="AB23" s="31">
        <f>AB12-'Bridge Geometry Input'!$B$2/12</f>
        <v>658.77452274934376</v>
      </c>
      <c r="AC23" s="31">
        <f>AC12-'Bridge Geometry Input'!$B$2/12</f>
        <v>659.68648941469803</v>
      </c>
      <c r="AD23" s="31">
        <f>AD12-'Bridge Geometry Input'!$B$2/12</f>
        <v>660.64806708005244</v>
      </c>
      <c r="AE23" s="31">
        <f>AE12-'Bridge Geometry Input'!$B$2/12</f>
        <v>660.89538646194217</v>
      </c>
      <c r="AF23" s="31">
        <f>AF12-'Bridge Geometry Input'!$B$2/12</f>
        <v>661.61572274540674</v>
      </c>
      <c r="AG23" s="31">
        <f>AG12-'Bridge Geometry Input'!$B$2/12</f>
        <v>662.5371564107611</v>
      </c>
      <c r="AH23" s="31">
        <f>AH12-'Bridge Geometry Input'!$B$2/12</f>
        <v>663.4510040761154</v>
      </c>
      <c r="AI23" s="31">
        <f>AI12-'Bridge Geometry Input'!$B$2/12</f>
        <v>664.39531474146975</v>
      </c>
      <c r="AJ23" s="31">
        <f>AJ12-'Bridge Geometry Input'!$B$2/12</f>
        <v>665.0681757139107</v>
      </c>
      <c r="AK23" s="31">
        <f>AK12-'Bridge Geometry Input'!$B$2/12</f>
        <v>665.09183643832012</v>
      </c>
      <c r="AL23" s="31">
        <f>AL12-'Bridge Geometry Input'!$B$2/12</f>
        <v>665.10130973359571</v>
      </c>
      <c r="AM23" s="31">
        <f>AM12-'Bridge Geometry Input'!$B$2/12</f>
        <v>665.35748440682403</v>
      </c>
      <c r="AN23" s="31">
        <f>AN12-'Bridge Geometry Input'!$B$2/12</f>
        <v>666.2553570721783</v>
      </c>
      <c r="AO23" s="31">
        <f>AO12-'Bridge Geometry Input'!$B$2/12</f>
        <v>667.17877673753264</v>
      </c>
      <c r="AP23" s="31">
        <f>AP12-'Bridge Geometry Input'!$B$2/12</f>
        <v>668.13582340288701</v>
      </c>
      <c r="AQ23" s="31">
        <f>AQ12-'Bridge Geometry Input'!$B$2/12</f>
        <v>669.09643306824137</v>
      </c>
      <c r="AR23" s="31">
        <f>AR12-'Bridge Geometry Input'!$B$2/12</f>
        <v>669.81459207611533</v>
      </c>
      <c r="AS23" s="31">
        <f>AS12-'Bridge Geometry Input'!$B$2/12</f>
        <v>670.0227327335956</v>
      </c>
      <c r="AT23" s="31">
        <f>AT12-'Bridge Geometry Input'!$B$2/12</f>
        <v>670.95790639895006</v>
      </c>
      <c r="AU23" s="31">
        <f>AU12-'Bridge Geometry Input'!$B$2/12</f>
        <v>671.92859006430433</v>
      </c>
      <c r="AV23" s="31">
        <f>AV12-'Bridge Geometry Input'!$B$2/12</f>
        <v>672.15280472178472</v>
      </c>
      <c r="AW23" s="31">
        <f>AW12-'Bridge Geometry Input'!$B$2/12</f>
        <v>672.90253572965867</v>
      </c>
      <c r="AX23" s="31">
        <f>AX12-'Bridge Geometry Input'!$B$2/12</f>
        <v>673.82283348560907</v>
      </c>
      <c r="AY23" s="31">
        <f>AY12-'Bridge Geometry Input'!$B$2/12</f>
        <v>674.70139654139825</v>
      </c>
      <c r="AZ23" s="31">
        <f>AZ12-'Bridge Geometry Input'!$B$2/12</f>
        <v>675.56089214273152</v>
      </c>
      <c r="BA23" s="31">
        <f>BA12-'Bridge Geometry Input'!$B$2/12</f>
        <v>675.75117253638746</v>
      </c>
      <c r="BB23" s="31">
        <f>BB12-'Bridge Geometry Input'!$B$2/12</f>
        <v>676.37564328960866</v>
      </c>
      <c r="BC23" s="31">
        <f>BC12-'Bridge Geometry Input'!$B$2/12</f>
        <v>638.26696666666658</v>
      </c>
      <c r="BD23" s="31">
        <f>BD12-'Bridge Geometry Input'!$B$2/12</f>
        <v>677.10578077521018</v>
      </c>
      <c r="BE23" s="31">
        <f>BE12-'Bridge Geometry Input'!$B$2/12</f>
        <v>677.41560754206853</v>
      </c>
      <c r="BF23" s="31">
        <f>BF12-'Bridge Geometry Input'!$B$2/12</f>
        <v>677.77520652665476</v>
      </c>
      <c r="BG23" s="31">
        <f>BG12-'Bridge Geometry Input'!$B$2/12</f>
        <v>678.42171034558669</v>
      </c>
      <c r="BH23" s="31">
        <f>BH12-'Bridge Geometry Input'!$B$2/12</f>
        <v>678.56478594644159</v>
      </c>
      <c r="BI23" s="31">
        <f>BI12-'Bridge Geometry Input'!$B$2/12</f>
        <v>678.84974100677493</v>
      </c>
      <c r="BJ23" s="31">
        <f>BJ12-'Bridge Geometry Input'!$B$2/12</f>
        <v>679.03585460064471</v>
      </c>
      <c r="BK23" s="31">
        <f>BK12-'Bridge Geometry Input'!$B$2/12</f>
        <v>679.46034488029818</v>
      </c>
      <c r="BL23" s="31">
        <f>BL12-'Bridge Geometry Input'!$B$2/12</f>
        <v>679.86068546621561</v>
      </c>
      <c r="BM23" s="31">
        <f>BM12-'Bridge Geometry Input'!$B$2/12</f>
        <v>680.25848270710526</v>
      </c>
      <c r="BN23" s="31">
        <f>BN12-'Bridge Geometry Input'!$B$2/12</f>
        <v>680.65224276726974</v>
      </c>
      <c r="BO23" s="31">
        <f>BO12-'Bridge Geometry Input'!$B$2/12</f>
        <v>680.6709767762801</v>
      </c>
    </row>
    <row r="25" spans="1:67" ht="15.75" thickBot="1" x14ac:dyDescent="0.3">
      <c r="B25" s="151" t="s">
        <v>748</v>
      </c>
    </row>
    <row r="26" spans="1:67" ht="15" customHeight="1" x14ac:dyDescent="0.25">
      <c r="A26" s="10"/>
      <c r="B26" s="339" t="s">
        <v>1</v>
      </c>
      <c r="C26" s="341" t="s">
        <v>71</v>
      </c>
      <c r="D26" s="336" t="s">
        <v>96</v>
      </c>
      <c r="E26" s="336" t="s">
        <v>97</v>
      </c>
      <c r="F26" s="336" t="s">
        <v>73</v>
      </c>
      <c r="G26" s="338" t="s">
        <v>14</v>
      </c>
      <c r="H26" s="338"/>
      <c r="I26" s="338"/>
      <c r="J26" s="336" t="s">
        <v>74</v>
      </c>
      <c r="K26" s="332" t="s">
        <v>10</v>
      </c>
      <c r="L26" s="333"/>
      <c r="M26" s="333"/>
      <c r="N26" s="333"/>
      <c r="O26" s="335"/>
      <c r="P26" s="336" t="s">
        <v>75</v>
      </c>
      <c r="Q26" s="332" t="s">
        <v>11</v>
      </c>
      <c r="R26" s="333"/>
      <c r="S26" s="333"/>
      <c r="T26" s="333"/>
      <c r="U26" s="335"/>
      <c r="V26" s="336" t="s">
        <v>76</v>
      </c>
      <c r="W26" s="338" t="s">
        <v>12</v>
      </c>
      <c r="X26" s="338"/>
      <c r="Y26" s="338"/>
      <c r="Z26" s="338"/>
      <c r="AA26" s="336" t="s">
        <v>77</v>
      </c>
      <c r="AB26" s="338" t="s">
        <v>85</v>
      </c>
      <c r="AC26" s="338"/>
      <c r="AD26" s="338"/>
      <c r="AE26" s="338"/>
      <c r="AF26" s="336" t="s">
        <v>78</v>
      </c>
      <c r="AG26" s="338" t="s">
        <v>86</v>
      </c>
      <c r="AH26" s="338"/>
      <c r="AI26" s="338"/>
      <c r="AJ26" s="330" t="s">
        <v>72</v>
      </c>
      <c r="AK26" s="336" t="s">
        <v>108</v>
      </c>
      <c r="AL26" s="336" t="s">
        <v>109</v>
      </c>
      <c r="AM26" s="336" t="s">
        <v>79</v>
      </c>
      <c r="AN26" s="338" t="s">
        <v>14</v>
      </c>
      <c r="AO26" s="338"/>
      <c r="AP26" s="338"/>
      <c r="AQ26" s="336" t="s">
        <v>80</v>
      </c>
      <c r="AR26" s="332" t="s">
        <v>10</v>
      </c>
      <c r="AS26" s="333"/>
      <c r="AT26" s="333"/>
      <c r="AU26" s="333"/>
      <c r="AV26" s="335"/>
      <c r="AW26" s="336" t="s">
        <v>81</v>
      </c>
      <c r="AX26" s="338" t="s">
        <v>11</v>
      </c>
      <c r="AY26" s="338"/>
      <c r="AZ26" s="338"/>
      <c r="BA26" s="338"/>
      <c r="BB26" s="336" t="s">
        <v>82</v>
      </c>
      <c r="BC26" s="332" t="s">
        <v>12</v>
      </c>
      <c r="BD26" s="333"/>
      <c r="BE26" s="333"/>
      <c r="BF26" s="333"/>
      <c r="BG26" s="333"/>
      <c r="BH26" s="333"/>
      <c r="BI26" s="335"/>
      <c r="BJ26" s="336" t="s">
        <v>83</v>
      </c>
      <c r="BK26" s="338" t="s">
        <v>85</v>
      </c>
      <c r="BL26" s="338"/>
      <c r="BM26" s="338"/>
      <c r="BN26" s="336" t="s">
        <v>84</v>
      </c>
      <c r="BO26" s="336" t="s">
        <v>110</v>
      </c>
    </row>
    <row r="27" spans="1:67" ht="26.25" thickBot="1" x14ac:dyDescent="0.3">
      <c r="B27" s="340"/>
      <c r="C27" s="342"/>
      <c r="D27" s="337"/>
      <c r="E27" s="337"/>
      <c r="F27" s="337"/>
      <c r="G27" s="131">
        <v>0.25</v>
      </c>
      <c r="H27" s="131">
        <v>0.5</v>
      </c>
      <c r="I27" s="131">
        <v>0.75</v>
      </c>
      <c r="J27" s="337"/>
      <c r="K27" s="131" t="s">
        <v>87</v>
      </c>
      <c r="L27" s="131">
        <v>0.25</v>
      </c>
      <c r="M27" s="131">
        <v>0.5</v>
      </c>
      <c r="N27" s="131">
        <v>0.75</v>
      </c>
      <c r="O27" s="131" t="s">
        <v>87</v>
      </c>
      <c r="P27" s="337"/>
      <c r="Q27" s="132">
        <v>0.25</v>
      </c>
      <c r="R27" s="131">
        <v>0.5</v>
      </c>
      <c r="S27" s="131">
        <v>0.75</v>
      </c>
      <c r="T27" s="131" t="s">
        <v>87</v>
      </c>
      <c r="U27" s="131" t="s">
        <v>92</v>
      </c>
      <c r="V27" s="337"/>
      <c r="W27" s="131">
        <v>0.25</v>
      </c>
      <c r="X27" s="131">
        <v>0.5</v>
      </c>
      <c r="Y27" s="131">
        <v>0.75</v>
      </c>
      <c r="Z27" s="131" t="s">
        <v>87</v>
      </c>
      <c r="AA27" s="337"/>
      <c r="AB27" s="131">
        <v>0.25</v>
      </c>
      <c r="AC27" s="131">
        <v>0.5</v>
      </c>
      <c r="AD27" s="131">
        <v>0.75</v>
      </c>
      <c r="AE27" s="131" t="s">
        <v>87</v>
      </c>
      <c r="AF27" s="337"/>
      <c r="AG27" s="131">
        <v>0.25</v>
      </c>
      <c r="AH27" s="131">
        <v>0.5</v>
      </c>
      <c r="AI27" s="131">
        <v>0.75</v>
      </c>
      <c r="AJ27" s="331"/>
      <c r="AK27" s="337"/>
      <c r="AL27" s="337"/>
      <c r="AM27" s="337"/>
      <c r="AN27" s="131">
        <v>0.25</v>
      </c>
      <c r="AO27" s="131">
        <v>0.5</v>
      </c>
      <c r="AP27" s="131">
        <v>0.75</v>
      </c>
      <c r="AQ27" s="337"/>
      <c r="AR27" s="131" t="s">
        <v>87</v>
      </c>
      <c r="AS27" s="131">
        <v>0.25</v>
      </c>
      <c r="AT27" s="131">
        <v>0.5</v>
      </c>
      <c r="AU27" s="131">
        <v>0.75</v>
      </c>
      <c r="AV27" s="131" t="s">
        <v>87</v>
      </c>
      <c r="AW27" s="337"/>
      <c r="AX27" s="131">
        <v>0.25</v>
      </c>
      <c r="AY27" s="131">
        <v>0.5</v>
      </c>
      <c r="AZ27" s="131">
        <v>0.75</v>
      </c>
      <c r="BA27" s="131" t="s">
        <v>87</v>
      </c>
      <c r="BB27" s="337"/>
      <c r="BC27" s="131" t="s">
        <v>107</v>
      </c>
      <c r="BD27" s="131">
        <v>0.25</v>
      </c>
      <c r="BE27" s="131" t="s">
        <v>94</v>
      </c>
      <c r="BF27" s="131">
        <v>0.5</v>
      </c>
      <c r="BG27" s="131">
        <v>0.75</v>
      </c>
      <c r="BH27" s="131" t="s">
        <v>87</v>
      </c>
      <c r="BI27" s="131" t="s">
        <v>93</v>
      </c>
      <c r="BJ27" s="337"/>
      <c r="BK27" s="131">
        <v>0.25</v>
      </c>
      <c r="BL27" s="131">
        <v>0.5</v>
      </c>
      <c r="BM27" s="131">
        <v>0.75</v>
      </c>
      <c r="BN27" s="337"/>
      <c r="BO27" s="337"/>
    </row>
    <row r="28" spans="1:67" x14ac:dyDescent="0.25">
      <c r="B28" s="124" t="s">
        <v>66</v>
      </c>
      <c r="C28" s="31">
        <f>'Beam Elev'!C32+'Rebound and Deflection'!C37/12</f>
        <v>646.74146899999994</v>
      </c>
      <c r="D28" s="31">
        <f>'Beam Elev'!D32+'Rebound and Deflection'!D37/12</f>
        <v>646.75443199999995</v>
      </c>
      <c r="E28" s="31">
        <f>'Beam Elev'!E32+'Rebound and Deflection'!E37/12</f>
        <v>646.75443199999995</v>
      </c>
      <c r="F28" s="31">
        <f>'Beam Elev'!F32+'Rebound and Deflection'!F37/12</f>
        <v>646.89731299999994</v>
      </c>
      <c r="G28" s="31">
        <f>'Beam Elev'!G32+'Rebound and Deflection'!G37/12</f>
        <v>647.33010200000001</v>
      </c>
      <c r="H28" s="31">
        <f>'Beam Elev'!H32+'Rebound and Deflection'!H37/12</f>
        <v>647.80840999999998</v>
      </c>
      <c r="I28" s="31">
        <f>'Beam Elev'!I32+'Rebound and Deflection'!I37/12</f>
        <v>648.26790300000005</v>
      </c>
      <c r="J28" s="31">
        <f>'Beam Elev'!J32+'Rebound and Deflection'!J37/12</f>
        <v>648.71139500000004</v>
      </c>
      <c r="K28" s="31">
        <f>'Beam Elev'!K32+'Rebound and Deflection'!K37/12</f>
        <v>649.10775233333334</v>
      </c>
      <c r="L28" s="31">
        <f>'Beam Elev'!L32+'Rebound and Deflection'!L37/12</f>
        <v>649.24275533333332</v>
      </c>
      <c r="M28" s="31">
        <f>'Beam Elev'!M32+'Rebound and Deflection'!M37/12</f>
        <v>649.89081333333331</v>
      </c>
      <c r="N28" s="31">
        <f>'Beam Elev'!N32+'Rebound and Deflection'!N37/12</f>
        <v>650.54052633333333</v>
      </c>
      <c r="O28" s="31">
        <f>'Beam Elev'!O32+'Rebound and Deflection'!O37/12</f>
        <v>650.73805766666669</v>
      </c>
      <c r="P28" s="31">
        <f>'Beam Elev'!P32+'Rebound and Deflection'!P37/12</f>
        <v>651.19268933333342</v>
      </c>
      <c r="Q28" s="31">
        <f>'Beam Elev'!Q32+'Rebound and Deflection'!Q37/12</f>
        <v>651.91285266666671</v>
      </c>
      <c r="R28" s="31">
        <f>'Beam Elev'!R32+'Rebound and Deflection'!R37/12</f>
        <v>652.60375666666664</v>
      </c>
      <c r="S28" s="31">
        <f>'Beam Elev'!S32+'Rebound and Deflection'!S37/12</f>
        <v>653.37044466666657</v>
      </c>
      <c r="T28" s="31">
        <f>'Beam Elev'!T32+'Rebound and Deflection'!T37/12</f>
        <v>653.57014566666658</v>
      </c>
      <c r="U28" s="31">
        <f>'Beam Elev'!U32+'Rebound and Deflection'!U37/12</f>
        <v>654.17309833333343</v>
      </c>
      <c r="V28" s="31">
        <f>'Beam Elev'!V32+'Rebound and Deflection'!V37/12</f>
        <v>654.23298133333333</v>
      </c>
      <c r="W28" s="31">
        <f>'Beam Elev'!W32+'Rebound and Deflection'!W37/12</f>
        <v>655.20591866666666</v>
      </c>
      <c r="X28" s="31">
        <f>'Beam Elev'!X32+'Rebound and Deflection'!X37/12</f>
        <v>656.13351366666666</v>
      </c>
      <c r="Y28" s="31">
        <f>'Beam Elev'!Y32+'Rebound and Deflection'!Y37/12</f>
        <v>657.04937266666661</v>
      </c>
      <c r="Z28" s="31">
        <f>'Beam Elev'!Z32+'Rebound and Deflection'!Z37/12</f>
        <v>657.25422666666668</v>
      </c>
      <c r="AA28" s="31">
        <f>'Beam Elev'!AA32+'Rebound and Deflection'!AA37/12</f>
        <v>657.94971099999998</v>
      </c>
      <c r="AB28" s="31">
        <f>'Beam Elev'!AB32+'Rebound and Deflection'!AB37/12</f>
        <v>658.92500233333328</v>
      </c>
      <c r="AC28" s="31">
        <f>'Beam Elev'!AC32+'Rebound and Deflection'!AC37/12</f>
        <v>659.8783963333334</v>
      </c>
      <c r="AD28" s="31">
        <f>'Beam Elev'!AD32+'Rebound and Deflection'!AD37/12</f>
        <v>660.78084233333334</v>
      </c>
      <c r="AE28" s="31">
        <f>'Beam Elev'!AE32+'Rebound and Deflection'!AE37/12</f>
        <v>661.01495133333333</v>
      </c>
      <c r="AF28" s="31">
        <f>'Beam Elev'!AF32+'Rebound and Deflection'!AF37/12</f>
        <v>661.71613100000002</v>
      </c>
      <c r="AG28" s="31">
        <f>'Beam Elev'!AG32+'Rebound and Deflection'!AG37/12</f>
        <v>662.53669600000001</v>
      </c>
      <c r="AH28" s="31">
        <f>'Beam Elev'!AH32+'Rebound and Deflection'!AH37/12</f>
        <v>663.37990400000001</v>
      </c>
      <c r="AI28" s="31">
        <f>'Beam Elev'!AI32+'Rebound and Deflection'!AI37/12</f>
        <v>664.20671399999992</v>
      </c>
      <c r="AJ28" s="31">
        <f>'Beam Elev'!AJ32+'Rebound and Deflection'!AJ37/12</f>
        <v>665.03033299999993</v>
      </c>
      <c r="AK28" s="31">
        <f>'Beam Elev'!AK32+'Rebound and Deflection'!AK37/12</f>
        <v>665.07690200000002</v>
      </c>
      <c r="AL28" s="31">
        <f>'Beam Elev'!AL32+'Rebound and Deflection'!AL37/12</f>
        <v>665.08690200000001</v>
      </c>
      <c r="AM28" s="31">
        <f>'Beam Elev'!AM32+'Rebound and Deflection'!AM37/12</f>
        <v>665.38750100000004</v>
      </c>
      <c r="AN28" s="31">
        <f>'Beam Elev'!AN32+'Rebound and Deflection'!AN37/12</f>
        <v>666.351721</v>
      </c>
      <c r="AO28" s="31">
        <f>'Beam Elev'!AO32+'Rebound and Deflection'!AO37/12</f>
        <v>667.28514900000005</v>
      </c>
      <c r="AP28" s="31">
        <f>'Beam Elev'!AP32+'Rebound and Deflection'!AP37/12</f>
        <v>668.19820799999991</v>
      </c>
      <c r="AQ28" s="31">
        <f>'Beam Elev'!AQ32+'Rebound and Deflection'!AQ37/12</f>
        <v>669.12040500000001</v>
      </c>
      <c r="AR28" s="31">
        <f>'Beam Elev'!AR32+'Rebound and Deflection'!AR37/12</f>
        <v>669.83458266666662</v>
      </c>
      <c r="AS28" s="31">
        <f>'Beam Elev'!AS32+'Rebound and Deflection'!AS37/12</f>
        <v>670.01897366666662</v>
      </c>
      <c r="AT28" s="31">
        <f>'Beam Elev'!AT32+'Rebound and Deflection'!AT37/12</f>
        <v>670.8544036666666</v>
      </c>
      <c r="AU28" s="31">
        <f>'Beam Elev'!AU32+'Rebound and Deflection'!AU37/12</f>
        <v>671.71304866666662</v>
      </c>
      <c r="AV28" s="31">
        <f>'Beam Elev'!AV32+'Rebound and Deflection'!AV37/12</f>
        <v>671.90563166666664</v>
      </c>
      <c r="AW28" s="31">
        <f>'Beam Elev'!AW32+'Rebound and Deflection'!AW37/12</f>
        <v>672.50179233333336</v>
      </c>
      <c r="AX28" s="31">
        <f>'Beam Elev'!AX32+'Rebound and Deflection'!AX37/12</f>
        <v>673.32096866666666</v>
      </c>
      <c r="AY28" s="31">
        <f>'Beam Elev'!AY32+'Rebound and Deflection'!AY37/12</f>
        <v>674.18729266666662</v>
      </c>
      <c r="AZ28" s="31">
        <f>'Beam Elev'!AZ32+'Rebound and Deflection'!AZ37/12</f>
        <v>674.9294676666666</v>
      </c>
      <c r="BA28" s="31">
        <f>'Beam Elev'!BA32+'Rebound and Deflection'!BA37/12</f>
        <v>675.12296966666668</v>
      </c>
      <c r="BB28" s="31">
        <f>'Beam Elev'!BB32+'Rebound and Deflection'!BB37/12</f>
        <v>675.6915243333334</v>
      </c>
      <c r="BC28" s="31">
        <f>'Beam Elev'!BC32+'Rebound and Deflection'!BC37/12</f>
        <v>676.22105366666665</v>
      </c>
      <c r="BD28" s="31">
        <f>'Beam Elev'!BD32+'Rebound and Deflection'!BD37/12</f>
        <v>676.34708766666665</v>
      </c>
      <c r="BE28" s="31">
        <f>'Beam Elev'!BE32+'Rebound and Deflection'!BE37/12</f>
        <v>676.6670876666667</v>
      </c>
      <c r="BF28" s="31">
        <f>'Beam Elev'!BF32+'Rebound and Deflection'!BF37/12</f>
        <v>677.07099566666659</v>
      </c>
      <c r="BG28" s="31">
        <f>'Beam Elev'!BG32+'Rebound and Deflection'!BG37/12</f>
        <v>677.72734666666656</v>
      </c>
      <c r="BH28" s="31">
        <f>'Beam Elev'!BH32+'Rebound and Deflection'!BH37/12</f>
        <v>677.87195266666663</v>
      </c>
      <c r="BI28" s="31">
        <f>'Beam Elev'!BI32+'Rebound and Deflection'!BI37/12</f>
        <v>678.14983399999994</v>
      </c>
      <c r="BJ28" s="31">
        <f>'Beam Elev'!BJ32+'Rebound and Deflection'!BJ37/12</f>
        <v>678.43395433333342</v>
      </c>
      <c r="BK28" s="31">
        <f>'Beam Elev'!BK32+'Rebound and Deflection'!BK37/12</f>
        <v>678.91328599999997</v>
      </c>
      <c r="BL28" s="31">
        <f>'Beam Elev'!BL32+'Rebound and Deflection'!BL37/12</f>
        <v>679.39066199999991</v>
      </c>
      <c r="BM28" s="31">
        <f>'Beam Elev'!BM32+'Rebound and Deflection'!BM37/12</f>
        <v>679.802459</v>
      </c>
      <c r="BN28" s="31">
        <f>'Beam Elev'!BN32+'Rebound and Deflection'!BN37/12</f>
        <v>680.03000005848003</v>
      </c>
      <c r="BO28" s="31">
        <f>'Beam Elev'!BO32+'Rebound and Deflection'!BO37/12</f>
        <v>-1.8569999999999999E-3</v>
      </c>
    </row>
    <row r="29" spans="1:67" x14ac:dyDescent="0.25">
      <c r="B29" s="124" t="s">
        <v>70</v>
      </c>
      <c r="C29" s="31">
        <f>'Beam Elev'!C33+'Rebound and Deflection'!C38/12</f>
        <v>0</v>
      </c>
      <c r="D29" s="31">
        <f>'Beam Elev'!D33+'Rebound and Deflection'!D38/12</f>
        <v>0</v>
      </c>
      <c r="E29" s="31">
        <f>'Beam Elev'!E33+'Rebound and Deflection'!E38/12</f>
        <v>0</v>
      </c>
      <c r="F29" s="31">
        <f>'Beam Elev'!F33+'Rebound and Deflection'!F38/12</f>
        <v>0</v>
      </c>
      <c r="G29" s="31">
        <f>'Beam Elev'!G33+'Rebound and Deflection'!G38/12</f>
        <v>0</v>
      </c>
      <c r="H29" s="31">
        <f>'Beam Elev'!H33+'Rebound and Deflection'!H38/12</f>
        <v>0</v>
      </c>
      <c r="I29" s="31">
        <f>'Beam Elev'!I33+'Rebound and Deflection'!I38/12</f>
        <v>0</v>
      </c>
      <c r="J29" s="31">
        <f>'Beam Elev'!J33+'Rebound and Deflection'!J38/12</f>
        <v>0</v>
      </c>
      <c r="K29" s="31">
        <f>'Beam Elev'!K33+'Rebound and Deflection'!K38/12</f>
        <v>0</v>
      </c>
      <c r="L29" s="31">
        <f>'Beam Elev'!L33+'Rebound and Deflection'!L38/12</f>
        <v>0</v>
      </c>
      <c r="M29" s="31">
        <f>'Beam Elev'!M33+'Rebound and Deflection'!M38/12</f>
        <v>0</v>
      </c>
      <c r="N29" s="31">
        <f>'Beam Elev'!N33+'Rebound and Deflection'!N38/12</f>
        <v>0</v>
      </c>
      <c r="O29" s="31">
        <f>'Beam Elev'!O33+'Rebound and Deflection'!O38/12</f>
        <v>0</v>
      </c>
      <c r="P29" s="31">
        <f>'Beam Elev'!P33+'Rebound and Deflection'!P38/12</f>
        <v>0</v>
      </c>
      <c r="Q29" s="31">
        <f>'Beam Elev'!Q33+'Rebound and Deflection'!Q38/12</f>
        <v>0</v>
      </c>
      <c r="R29" s="31">
        <f>'Beam Elev'!R33+'Rebound and Deflection'!R38/12</f>
        <v>0</v>
      </c>
      <c r="S29" s="31">
        <f>'Beam Elev'!S33+'Rebound and Deflection'!S38/12</f>
        <v>0</v>
      </c>
      <c r="T29" s="31">
        <f>'Beam Elev'!T33+'Rebound and Deflection'!T38/12</f>
        <v>0</v>
      </c>
      <c r="U29" s="31">
        <f>'Beam Elev'!U33+'Rebound and Deflection'!U38/12</f>
        <v>0</v>
      </c>
      <c r="V29" s="31">
        <f>'Beam Elev'!V33+'Rebound and Deflection'!V38/12</f>
        <v>0</v>
      </c>
      <c r="W29" s="31">
        <f>'Beam Elev'!W33+'Rebound and Deflection'!W38/12</f>
        <v>0</v>
      </c>
      <c r="X29" s="31">
        <f>'Beam Elev'!X33+'Rebound and Deflection'!X38/12</f>
        <v>0</v>
      </c>
      <c r="Y29" s="31">
        <f>'Beam Elev'!Y33+'Rebound and Deflection'!Y38/12</f>
        <v>0</v>
      </c>
      <c r="Z29" s="31">
        <f>'Beam Elev'!Z33+'Rebound and Deflection'!Z38/12</f>
        <v>0</v>
      </c>
      <c r="AA29" s="31">
        <f>'Beam Elev'!AA33+'Rebound and Deflection'!AA38/12</f>
        <v>0</v>
      </c>
      <c r="AB29" s="31">
        <f>'Beam Elev'!AB33+'Rebound and Deflection'!AB38/12</f>
        <v>0</v>
      </c>
      <c r="AC29" s="31">
        <f>'Beam Elev'!AC33+'Rebound and Deflection'!AC38/12</f>
        <v>0</v>
      </c>
      <c r="AD29" s="31">
        <f>'Beam Elev'!AD33+'Rebound and Deflection'!AD38/12</f>
        <v>0</v>
      </c>
      <c r="AE29" s="31">
        <f>'Beam Elev'!AE33+'Rebound and Deflection'!AE38/12</f>
        <v>0</v>
      </c>
      <c r="AF29" s="31">
        <f>'Beam Elev'!AF33+'Rebound and Deflection'!AF38/12</f>
        <v>0</v>
      </c>
      <c r="AG29" s="31">
        <f>'Beam Elev'!AG33+'Rebound and Deflection'!AG38/12</f>
        <v>0</v>
      </c>
      <c r="AH29" s="31">
        <f>'Beam Elev'!AH33+'Rebound and Deflection'!AH38/12</f>
        <v>0</v>
      </c>
      <c r="AI29" s="31">
        <f>'Beam Elev'!AI33+'Rebound and Deflection'!AI38/12</f>
        <v>0</v>
      </c>
      <c r="AJ29" s="31">
        <f>'Beam Elev'!AJ33+'Rebound and Deflection'!AJ38/12</f>
        <v>0</v>
      </c>
      <c r="AK29" s="31">
        <f>'Beam Elev'!AK33+'Rebound and Deflection'!AK38/12</f>
        <v>0</v>
      </c>
      <c r="AL29" s="31">
        <f>'Beam Elev'!AL33+'Rebound and Deflection'!AL38/12</f>
        <v>0</v>
      </c>
      <c r="AM29" s="31">
        <f>'Beam Elev'!AM33+'Rebound and Deflection'!AM38/12</f>
        <v>0</v>
      </c>
      <c r="AN29" s="31">
        <f>'Beam Elev'!AN33+'Rebound and Deflection'!AN38/12</f>
        <v>0</v>
      </c>
      <c r="AO29" s="31">
        <f>'Beam Elev'!AO33+'Rebound and Deflection'!AO38/12</f>
        <v>0</v>
      </c>
      <c r="AP29" s="31">
        <f>'Beam Elev'!AP33+'Rebound and Deflection'!AP38/12</f>
        <v>0</v>
      </c>
      <c r="AQ29" s="31">
        <f>'Beam Elev'!AQ33+'Rebound and Deflection'!AQ38/12</f>
        <v>0</v>
      </c>
      <c r="AR29" s="31">
        <f>'Beam Elev'!AR33+'Rebound and Deflection'!AR38/12</f>
        <v>0</v>
      </c>
      <c r="AS29" s="31">
        <f>'Beam Elev'!AS33+'Rebound and Deflection'!AS38/12</f>
        <v>0</v>
      </c>
      <c r="AT29" s="31">
        <f>'Beam Elev'!AT33+'Rebound and Deflection'!AT38/12</f>
        <v>0</v>
      </c>
      <c r="AU29" s="31">
        <f>'Beam Elev'!AU33+'Rebound and Deflection'!AU38/12</f>
        <v>0</v>
      </c>
      <c r="AV29" s="31">
        <f>'Beam Elev'!AV33+'Rebound and Deflection'!AV38/12</f>
        <v>0</v>
      </c>
      <c r="AW29" s="31">
        <f>'Beam Elev'!AW33+'Rebound and Deflection'!AW38/12</f>
        <v>0</v>
      </c>
      <c r="AX29" s="31">
        <f>'Beam Elev'!AX33+'Rebound and Deflection'!AX38/12</f>
        <v>0</v>
      </c>
      <c r="AY29" s="31">
        <f>'Beam Elev'!AY33+'Rebound and Deflection'!AY38/12</f>
        <v>0</v>
      </c>
      <c r="AZ29" s="31">
        <f>'Beam Elev'!AZ33+'Rebound and Deflection'!AZ38/12</f>
        <v>0</v>
      </c>
      <c r="BA29" s="31">
        <f>'Beam Elev'!BA33+'Rebound and Deflection'!BA38/12</f>
        <v>0</v>
      </c>
      <c r="BB29" s="31">
        <f>'Beam Elev'!BB33+'Rebound and Deflection'!BB38/12</f>
        <v>0</v>
      </c>
      <c r="BC29" s="31">
        <f>'Beam Elev'!BC33+'Rebound and Deflection'!BC38/12</f>
        <v>676.27006633333338</v>
      </c>
      <c r="BD29" s="31">
        <f>'Beam Elev'!BD33+'Rebound and Deflection'!BD38/12</f>
        <v>676.39806133333332</v>
      </c>
      <c r="BE29" s="31">
        <f>'Beam Elev'!BE33+'Rebound and Deflection'!BE38/12</f>
        <v>676.70806133333326</v>
      </c>
      <c r="BF29" s="31">
        <f>'Beam Elev'!BF33+'Rebound and Deflection'!BF38/12</f>
        <v>677.08525933333328</v>
      </c>
      <c r="BG29" s="31">
        <f>'Beam Elev'!BG33+'Rebound and Deflection'!BG38/12</f>
        <v>677.73724433333336</v>
      </c>
      <c r="BH29" s="31">
        <f>'Beam Elev'!BH33+'Rebound and Deflection'!BH38/12</f>
        <v>677.91033133333326</v>
      </c>
      <c r="BI29" s="31">
        <f>'Beam Elev'!BI33+'Rebound and Deflection'!BI38/12</f>
        <v>678.24320833333331</v>
      </c>
      <c r="BJ29" s="31">
        <f>'Beam Elev'!BJ33+'Rebound and Deflection'!BJ38/12</f>
        <v>678.50614166666674</v>
      </c>
      <c r="BK29" s="31">
        <f>'Beam Elev'!BK33+'Rebound and Deflection'!BK38/12</f>
        <v>678.94909233333328</v>
      </c>
      <c r="BL29" s="31">
        <f>'Beam Elev'!BL33+'Rebound and Deflection'!BL38/12</f>
        <v>679.43173733333333</v>
      </c>
      <c r="BM29" s="31">
        <f>'Beam Elev'!BM33+'Rebound and Deflection'!BM38/12</f>
        <v>679.8432663333333</v>
      </c>
      <c r="BN29" s="31">
        <f>'Beam Elev'!BN33+'Rebound and Deflection'!BN38/12</f>
        <v>680.20333340543334</v>
      </c>
      <c r="BO29" s="31">
        <f>'Beam Elev'!BO33+'Rebound and Deflection'!BO38/12</f>
        <v>-2.313E-3</v>
      </c>
    </row>
    <row r="30" spans="1:67" x14ac:dyDescent="0.25">
      <c r="B30" s="124" t="s">
        <v>67</v>
      </c>
      <c r="C30" s="31">
        <f>'Beam Elev'!C34+'Rebound and Deflection'!C39/12</f>
        <v>646.406565</v>
      </c>
      <c r="D30" s="31">
        <f>'Beam Elev'!D34+'Rebound and Deflection'!D39/12</f>
        <v>646.41990300000009</v>
      </c>
      <c r="E30" s="31">
        <f>'Beam Elev'!E34+'Rebound and Deflection'!E39/12</f>
        <v>646.41990300000009</v>
      </c>
      <c r="F30" s="31">
        <f>'Beam Elev'!F34+'Rebound and Deflection'!F39/12</f>
        <v>646.55561799999998</v>
      </c>
      <c r="G30" s="31">
        <f>'Beam Elev'!G34+'Rebound and Deflection'!G39/12</f>
        <v>646.95737799999995</v>
      </c>
      <c r="H30" s="31">
        <f>'Beam Elev'!H34+'Rebound and Deflection'!H39/12</f>
        <v>647.39754299999993</v>
      </c>
      <c r="I30" s="31">
        <f>'Beam Elev'!I34+'Rebound and Deflection'!I39/12</f>
        <v>647.86138499999993</v>
      </c>
      <c r="J30" s="31">
        <f>'Beam Elev'!J34+'Rebound and Deflection'!J39/12</f>
        <v>648.32921299999998</v>
      </c>
      <c r="K30" s="31">
        <f>'Beam Elev'!K34+'Rebound and Deflection'!K39/12</f>
        <v>648.76882533333333</v>
      </c>
      <c r="L30" s="31">
        <f>'Beam Elev'!L34+'Rebound and Deflection'!L39/12</f>
        <v>648.90527033333331</v>
      </c>
      <c r="M30" s="31">
        <f>'Beam Elev'!M34+'Rebound and Deflection'!M39/12</f>
        <v>649.51803833333338</v>
      </c>
      <c r="N30" s="31">
        <f>'Beam Elev'!N34+'Rebound and Deflection'!N39/12</f>
        <v>650.18496633333325</v>
      </c>
      <c r="O30" s="31">
        <f>'Beam Elev'!O34+'Rebound and Deflection'!O39/12</f>
        <v>650.38108066666666</v>
      </c>
      <c r="P30" s="31">
        <f>'Beam Elev'!P34+'Rebound and Deflection'!P39/12</f>
        <v>650.88106633333337</v>
      </c>
      <c r="Q30" s="31">
        <f>'Beam Elev'!Q34+'Rebound and Deflection'!Q39/12</f>
        <v>651.63215166666669</v>
      </c>
      <c r="R30" s="31">
        <f>'Beam Elev'!R34+'Rebound and Deflection'!R39/12</f>
        <v>652.44382266666662</v>
      </c>
      <c r="S30" s="31">
        <f>'Beam Elev'!S34+'Rebound and Deflection'!S39/12</f>
        <v>653.22824466666657</v>
      </c>
      <c r="T30" s="31">
        <f>'Beam Elev'!T34+'Rebound and Deflection'!T39/12</f>
        <v>653.44791066666664</v>
      </c>
      <c r="U30" s="31">
        <f>'Beam Elev'!U34+'Rebound and Deflection'!U39/12</f>
        <v>654.10129433333339</v>
      </c>
      <c r="V30" s="31">
        <f>'Beam Elev'!V34+'Rebound and Deflection'!V39/12</f>
        <v>654.09153633333335</v>
      </c>
      <c r="W30" s="31">
        <f>'Beam Elev'!W34+'Rebound and Deflection'!W39/12</f>
        <v>655.08426966666661</v>
      </c>
      <c r="X30" s="31">
        <f>'Beam Elev'!X34+'Rebound and Deflection'!X39/12</f>
        <v>656.03738466666664</v>
      </c>
      <c r="Y30" s="31">
        <f>'Beam Elev'!Y34+'Rebound and Deflection'!Y39/12</f>
        <v>656.94611366666663</v>
      </c>
      <c r="Z30" s="31">
        <f>'Beam Elev'!Z34+'Rebound and Deflection'!Z39/12</f>
        <v>657.14875066666661</v>
      </c>
      <c r="AA30" s="31">
        <f>'Beam Elev'!AA34+'Rebound and Deflection'!AA39/12</f>
        <v>657.88798799999995</v>
      </c>
      <c r="AB30" s="31">
        <f>'Beam Elev'!AB34+'Rebound and Deflection'!AB39/12</f>
        <v>658.84929133333321</v>
      </c>
      <c r="AC30" s="31">
        <f>'Beam Elev'!AC34+'Rebound and Deflection'!AC39/12</f>
        <v>659.77858833333335</v>
      </c>
      <c r="AD30" s="31">
        <f>'Beam Elev'!AD34+'Rebound and Deflection'!AD39/12</f>
        <v>660.70621433333326</v>
      </c>
      <c r="AE30" s="31">
        <f>'Beam Elev'!AE34+'Rebound and Deflection'!AE39/12</f>
        <v>660.94806333333327</v>
      </c>
      <c r="AF30" s="31">
        <f>'Beam Elev'!AF34+'Rebound and Deflection'!AF39/12</f>
        <v>661.60405500000002</v>
      </c>
      <c r="AG30" s="31">
        <f>'Beam Elev'!AG34+'Rebound and Deflection'!AG39/12</f>
        <v>662.46579900000006</v>
      </c>
      <c r="AH30" s="31">
        <f>'Beam Elev'!AH34+'Rebound and Deflection'!AH39/12</f>
        <v>663.30293200000006</v>
      </c>
      <c r="AI30" s="31">
        <f>'Beam Elev'!AI34+'Rebound and Deflection'!AI39/12</f>
        <v>664.12924400000009</v>
      </c>
      <c r="AJ30" s="31">
        <f>'Beam Elev'!AJ34+'Rebound and Deflection'!AJ39/12</f>
        <v>664.91821900000002</v>
      </c>
      <c r="AK30" s="31">
        <f>'Beam Elev'!AK34+'Rebound and Deflection'!AK39/12</f>
        <v>664.95485700000006</v>
      </c>
      <c r="AL30" s="31">
        <f>'Beam Elev'!AL34+'Rebound and Deflection'!AL39/12</f>
        <v>664.97485700000004</v>
      </c>
      <c r="AM30" s="31">
        <f>'Beam Elev'!AM34+'Rebound and Deflection'!AM39/12</f>
        <v>665.29594099999997</v>
      </c>
      <c r="AN30" s="31">
        <f>'Beam Elev'!AN34+'Rebound and Deflection'!AN39/12</f>
        <v>666.243741</v>
      </c>
      <c r="AO30" s="31">
        <f>'Beam Elev'!AO34+'Rebound and Deflection'!AO39/12</f>
        <v>667.21766300000002</v>
      </c>
      <c r="AP30" s="31">
        <f>'Beam Elev'!AP34+'Rebound and Deflection'!AP39/12</f>
        <v>668.09723499999996</v>
      </c>
      <c r="AQ30" s="31">
        <f>'Beam Elev'!AQ34+'Rebound and Deflection'!AQ39/12</f>
        <v>669.03844000000004</v>
      </c>
      <c r="AR30" s="31">
        <f>'Beam Elev'!AR34+'Rebound and Deflection'!AR39/12</f>
        <v>669.70837966666659</v>
      </c>
      <c r="AS30" s="31">
        <f>'Beam Elev'!AS34+'Rebound and Deflection'!AS39/12</f>
        <v>669.91489266666667</v>
      </c>
      <c r="AT30" s="31">
        <f>'Beam Elev'!AT34+'Rebound and Deflection'!AT39/12</f>
        <v>670.82557766666662</v>
      </c>
      <c r="AU30" s="31">
        <f>'Beam Elev'!AU34+'Rebound and Deflection'!AU39/12</f>
        <v>671.72848066666654</v>
      </c>
      <c r="AV30" s="31">
        <f>'Beam Elev'!AV34+'Rebound and Deflection'!AV39/12</f>
        <v>671.90774366666665</v>
      </c>
      <c r="AW30" s="31">
        <f>'Beam Elev'!AW34+'Rebound and Deflection'!AW39/12</f>
        <v>672.60021833333337</v>
      </c>
      <c r="AX30" s="31">
        <f>'Beam Elev'!AX34+'Rebound and Deflection'!AX39/12</f>
        <v>673.42535166666664</v>
      </c>
      <c r="AY30" s="31">
        <f>'Beam Elev'!AY34+'Rebound and Deflection'!AY39/12</f>
        <v>674.30666166666663</v>
      </c>
      <c r="AZ30" s="31">
        <f>'Beam Elev'!AZ34+'Rebound and Deflection'!AZ39/12</f>
        <v>675.07366166666668</v>
      </c>
      <c r="BA30" s="31">
        <f>'Beam Elev'!BA34+'Rebound and Deflection'!BA39/12</f>
        <v>675.25526266666668</v>
      </c>
      <c r="BB30" s="31">
        <f>'Beam Elev'!BB34+'Rebound and Deflection'!BB39/12</f>
        <v>675.82993333333343</v>
      </c>
      <c r="BC30" s="31">
        <f>'Beam Elev'!BC34+'Rebound and Deflection'!BC39/12</f>
        <v>676.38542466666672</v>
      </c>
      <c r="BD30" s="31">
        <f>'Beam Elev'!BD34+'Rebound and Deflection'!BD39/12</f>
        <v>676.53369766666663</v>
      </c>
      <c r="BE30" s="31">
        <f>'Beam Elev'!BE34+'Rebound and Deflection'!BE39/12</f>
        <v>676.80369766666661</v>
      </c>
      <c r="BF30" s="31">
        <f>'Beam Elev'!BF34+'Rebound and Deflection'!BF39/12</f>
        <v>677.17610266666668</v>
      </c>
      <c r="BG30" s="31">
        <f>'Beam Elev'!BG34+'Rebound and Deflection'!BG39/12</f>
        <v>677.86417966666659</v>
      </c>
      <c r="BH30" s="31">
        <f>'Beam Elev'!BH34+'Rebound and Deflection'!BH39/12</f>
        <v>678.01577566666663</v>
      </c>
      <c r="BI30" s="31">
        <f>'Beam Elev'!BI34+'Rebound and Deflection'!BI39/12</f>
        <v>678.27087099999994</v>
      </c>
      <c r="BJ30" s="31">
        <f>'Beam Elev'!BJ34+'Rebound and Deflection'!BJ39/12</f>
        <v>678.52237733333334</v>
      </c>
      <c r="BK30" s="31">
        <f>'Beam Elev'!BK34+'Rebound and Deflection'!BK39/12</f>
        <v>679.03973399999995</v>
      </c>
      <c r="BL30" s="31">
        <f>'Beam Elev'!BL34+'Rebound and Deflection'!BL39/12</f>
        <v>679.54215299999998</v>
      </c>
      <c r="BM30" s="31">
        <f>'Beam Elev'!BM34+'Rebound and Deflection'!BM39/12</f>
        <v>679.94607499999995</v>
      </c>
      <c r="BN30" s="31">
        <f>'Beam Elev'!BN34+'Rebound and Deflection'!BN39/12</f>
        <v>680.29000007801994</v>
      </c>
      <c r="BO30" s="31">
        <f>'Beam Elev'!BO34+'Rebound and Deflection'!BO39/12</f>
        <v>-2.101E-3</v>
      </c>
    </row>
    <row r="31" spans="1:67" x14ac:dyDescent="0.25">
      <c r="B31" s="124" t="s">
        <v>68</v>
      </c>
      <c r="C31" s="31">
        <f>'Beam Elev'!C35+'Rebound and Deflection'!C40/12</f>
        <v>646.11656500000004</v>
      </c>
      <c r="D31" s="31">
        <f>'Beam Elev'!D35+'Rebound and Deflection'!D40/12</f>
        <v>646.11990300000002</v>
      </c>
      <c r="E31" s="31">
        <f>'Beam Elev'!E35+'Rebound and Deflection'!E40/12</f>
        <v>646.12990300000001</v>
      </c>
      <c r="F31" s="31">
        <f>'Beam Elev'!F35+'Rebound and Deflection'!F40/12</f>
        <v>646.24561800000004</v>
      </c>
      <c r="G31" s="31">
        <f>'Beam Elev'!G35+'Rebound and Deflection'!G40/12</f>
        <v>646.64737799999989</v>
      </c>
      <c r="H31" s="31">
        <f>'Beam Elev'!H35+'Rebound and Deflection'!H40/12</f>
        <v>647.04754300000002</v>
      </c>
      <c r="I31" s="31">
        <f>'Beam Elev'!I35+'Rebound and Deflection'!I40/12</f>
        <v>647.48138499999993</v>
      </c>
      <c r="J31" s="31">
        <f>'Beam Elev'!J35+'Rebound and Deflection'!J40/12</f>
        <v>647.96921299999997</v>
      </c>
      <c r="K31" s="31">
        <f>'Beam Elev'!K35+'Rebound and Deflection'!K40/12</f>
        <v>648.36882533333335</v>
      </c>
      <c r="L31" s="31">
        <f>'Beam Elev'!L35+'Rebound and Deflection'!L40/12</f>
        <v>648.49527033333334</v>
      </c>
      <c r="M31" s="31">
        <f>'Beam Elev'!M35+'Rebound and Deflection'!M40/12</f>
        <v>649.07803833333332</v>
      </c>
      <c r="N31" s="31">
        <f>'Beam Elev'!N35+'Rebound and Deflection'!N40/12</f>
        <v>649.77496633333328</v>
      </c>
      <c r="O31" s="31">
        <f>'Beam Elev'!O35+'Rebound and Deflection'!O40/12</f>
        <v>649.96108066666659</v>
      </c>
      <c r="P31" s="31">
        <f>'Beam Elev'!P35+'Rebound and Deflection'!P40/12</f>
        <v>650.52106633333335</v>
      </c>
      <c r="Q31" s="31">
        <f>'Beam Elev'!Q35+'Rebound and Deflection'!Q40/12</f>
        <v>651.30215166666665</v>
      </c>
      <c r="R31" s="31">
        <f>'Beam Elev'!R35+'Rebound and Deflection'!R40/12</f>
        <v>652.16382266666665</v>
      </c>
      <c r="S31" s="31">
        <f>'Beam Elev'!S35+'Rebound and Deflection'!S40/12</f>
        <v>653.04824466666662</v>
      </c>
      <c r="T31" s="31">
        <f>'Beam Elev'!T35+'Rebound and Deflection'!T40/12</f>
        <v>653.26791066666669</v>
      </c>
      <c r="U31" s="31">
        <f>'Beam Elev'!U35+'Rebound and Deflection'!U40/12</f>
        <v>653.88129433333336</v>
      </c>
      <c r="V31" s="31">
        <f>'Beam Elev'!V35+'Rebound and Deflection'!V40/12</f>
        <v>653.99153633333333</v>
      </c>
      <c r="W31" s="31">
        <f>'Beam Elev'!W35+'Rebound and Deflection'!W40/12</f>
        <v>654.91426966666666</v>
      </c>
      <c r="X31" s="31">
        <f>'Beam Elev'!X35+'Rebound and Deflection'!X40/12</f>
        <v>655.91738466666663</v>
      </c>
      <c r="Y31" s="31">
        <f>'Beam Elev'!Y35+'Rebound and Deflection'!Y40/12</f>
        <v>656.83611366666662</v>
      </c>
      <c r="Z31" s="31">
        <f>'Beam Elev'!Z35+'Rebound and Deflection'!Z40/12</f>
        <v>657.02875066666661</v>
      </c>
      <c r="AA31" s="31">
        <f>'Beam Elev'!AA35+'Rebound and Deflection'!AA40/12</f>
        <v>657.71798799999999</v>
      </c>
      <c r="AB31" s="31">
        <f>'Beam Elev'!AB35+'Rebound and Deflection'!AB40/12</f>
        <v>658.73929133333331</v>
      </c>
      <c r="AC31" s="31">
        <f>'Beam Elev'!AC35+'Rebound and Deflection'!AC40/12</f>
        <v>659.63858833333336</v>
      </c>
      <c r="AD31" s="31">
        <f>'Beam Elev'!AD35+'Rebound and Deflection'!AD40/12</f>
        <v>660.55621433333329</v>
      </c>
      <c r="AE31" s="31">
        <f>'Beam Elev'!AE35+'Rebound and Deflection'!AE40/12</f>
        <v>660.79806333333329</v>
      </c>
      <c r="AF31" s="31">
        <f>'Beam Elev'!AF35+'Rebound and Deflection'!AF40/12</f>
        <v>661.48405500000001</v>
      </c>
      <c r="AG31" s="31">
        <f>'Beam Elev'!AG35+'Rebound and Deflection'!AG40/12</f>
        <v>662.36579900000004</v>
      </c>
      <c r="AH31" s="31">
        <f>'Beam Elev'!AH35+'Rebound and Deflection'!AH40/12</f>
        <v>663.20293200000003</v>
      </c>
      <c r="AI31" s="31">
        <f>'Beam Elev'!AI35+'Rebound and Deflection'!AI40/12</f>
        <v>664.05924400000004</v>
      </c>
      <c r="AJ31" s="31">
        <f>'Beam Elev'!AJ35+'Rebound and Deflection'!AJ40/12</f>
        <v>664.84821899999997</v>
      </c>
      <c r="AK31" s="31">
        <f>'Beam Elev'!AK35+'Rebound and Deflection'!AK40/12</f>
        <v>664.894857</v>
      </c>
      <c r="AL31" s="31">
        <f>'Beam Elev'!AL35+'Rebound and Deflection'!AL40/12</f>
        <v>664.90485699999999</v>
      </c>
      <c r="AM31" s="31">
        <f>'Beam Elev'!AM35+'Rebound and Deflection'!AM40/12</f>
        <v>665.18594099999996</v>
      </c>
      <c r="AN31" s="31">
        <f>'Beam Elev'!AN35+'Rebound and Deflection'!AN40/12</f>
        <v>666.20374099999992</v>
      </c>
      <c r="AO31" s="31">
        <f>'Beam Elev'!AO35+'Rebound and Deflection'!AO40/12</f>
        <v>667.11766299999999</v>
      </c>
      <c r="AP31" s="31">
        <f>'Beam Elev'!AP35+'Rebound and Deflection'!AP40/12</f>
        <v>668.01723500000003</v>
      </c>
      <c r="AQ31" s="31">
        <f>'Beam Elev'!AQ35+'Rebound and Deflection'!AQ40/12</f>
        <v>668.88844000000006</v>
      </c>
      <c r="AR31" s="31">
        <f>'Beam Elev'!AR35+'Rebound and Deflection'!AR40/12</f>
        <v>669.61837966666667</v>
      </c>
      <c r="AS31" s="31">
        <f>'Beam Elev'!AS35+'Rebound and Deflection'!AS40/12</f>
        <v>669.81489266666665</v>
      </c>
      <c r="AT31" s="31">
        <f>'Beam Elev'!AT35+'Rebound and Deflection'!AT40/12</f>
        <v>670.74557766666658</v>
      </c>
      <c r="AU31" s="31">
        <f>'Beam Elev'!AU35+'Rebound and Deflection'!AU40/12</f>
        <v>671.68848066666658</v>
      </c>
      <c r="AV31" s="31">
        <f>'Beam Elev'!AV35+'Rebound and Deflection'!AV40/12</f>
        <v>671.90774366666665</v>
      </c>
      <c r="AW31" s="31">
        <f>'Beam Elev'!AW35+'Rebound and Deflection'!AW40/12</f>
        <v>672.56021833333341</v>
      </c>
      <c r="AX31" s="31">
        <f>'Beam Elev'!AX35+'Rebound and Deflection'!AX40/12</f>
        <v>673.57535166666662</v>
      </c>
      <c r="AY31" s="31">
        <f>'Beam Elev'!AY35+'Rebound and Deflection'!AY40/12</f>
        <v>674.45666166666661</v>
      </c>
      <c r="AZ31" s="31">
        <f>'Beam Elev'!AZ35+'Rebound and Deflection'!AZ40/12</f>
        <v>675.24366166666675</v>
      </c>
      <c r="BA31" s="31">
        <f>'Beam Elev'!BA35+'Rebound and Deflection'!BA40/12</f>
        <v>675.42526266666664</v>
      </c>
      <c r="BB31" s="31">
        <f>'Beam Elev'!BB35+'Rebound and Deflection'!BB40/12</f>
        <v>675.91993333333346</v>
      </c>
      <c r="BC31" s="31">
        <f>'Beam Elev'!BC35+'Rebound and Deflection'!BC40/12</f>
        <v>1.8758E-2</v>
      </c>
      <c r="BD31" s="31">
        <f>'Beam Elev'!BD35+'Rebound and Deflection'!BD40/12</f>
        <v>676.59369766666657</v>
      </c>
      <c r="BE31" s="31">
        <f>'Beam Elev'!BE35+'Rebound and Deflection'!BE40/12</f>
        <v>676.87369766666666</v>
      </c>
      <c r="BF31" s="31">
        <f>'Beam Elev'!BF35+'Rebound and Deflection'!BF40/12</f>
        <v>677.29610266666668</v>
      </c>
      <c r="BG31" s="31">
        <f>'Beam Elev'!BG35+'Rebound and Deflection'!BG40/12</f>
        <v>677.93417966666664</v>
      </c>
      <c r="BH31" s="31">
        <f>'Beam Elev'!BH35+'Rebound and Deflection'!BH40/12</f>
        <v>678.05577566666659</v>
      </c>
      <c r="BI31" s="31">
        <f>'Beam Elev'!BI35+'Rebound and Deflection'!BI40/12</f>
        <v>678.31087099999991</v>
      </c>
      <c r="BJ31" s="31">
        <f>'Beam Elev'!BJ35+'Rebound and Deflection'!BJ40/12</f>
        <v>678.5823773333334</v>
      </c>
      <c r="BK31" s="31">
        <f>'Beam Elev'!BK35+'Rebound and Deflection'!BK40/12</f>
        <v>679.17973399999994</v>
      </c>
      <c r="BL31" s="31">
        <f>'Beam Elev'!BL35+'Rebound and Deflection'!BL40/12</f>
        <v>679.62215299999991</v>
      </c>
      <c r="BM31" s="31">
        <f>'Beam Elev'!BM35+'Rebound and Deflection'!BM40/12</f>
        <v>680.05607499999996</v>
      </c>
      <c r="BN31" s="31">
        <f>'Beam Elev'!BN35+'Rebound and Deflection'!BN40/12</f>
        <v>680.37000007801998</v>
      </c>
      <c r="BO31" s="31">
        <f>'Beam Elev'!BO35+'Rebound and Deflection'!BO40/12</f>
        <v>-2.101E-3</v>
      </c>
    </row>
    <row r="32" spans="1:67" x14ac:dyDescent="0.25">
      <c r="B32" s="125" t="s">
        <v>69</v>
      </c>
      <c r="C32" s="31">
        <f>'Beam Elev'!C36+'Rebound and Deflection'!C41/12</f>
        <v>645.81401100000005</v>
      </c>
      <c r="D32" s="31">
        <f>'Beam Elev'!D36+'Rebound and Deflection'!D41/12</f>
        <v>645.82657500000005</v>
      </c>
      <c r="E32" s="31">
        <f>'Beam Elev'!E36+'Rebound and Deflection'!E41/12</f>
        <v>645.82657500000005</v>
      </c>
      <c r="F32" s="31">
        <f>'Beam Elev'!F36+'Rebound and Deflection'!F41/12</f>
        <v>645.96635900000001</v>
      </c>
      <c r="G32" s="31">
        <f>'Beam Elev'!G36+'Rebound and Deflection'!G41/12</f>
        <v>646.24776299999996</v>
      </c>
      <c r="H32" s="31">
        <f>'Beam Elev'!H36+'Rebound and Deflection'!H41/12</f>
        <v>646.633196</v>
      </c>
      <c r="I32" s="31">
        <f>'Beam Elev'!I36+'Rebound and Deflection'!I41/12</f>
        <v>647.07957799999997</v>
      </c>
      <c r="J32" s="31">
        <f>'Beam Elev'!J36+'Rebound and Deflection'!J41/12</f>
        <v>647.56128699999999</v>
      </c>
      <c r="K32" s="31">
        <f>'Beam Elev'!K36+'Rebound and Deflection'!K41/12</f>
        <v>647.93916833333333</v>
      </c>
      <c r="L32" s="31">
        <f>'Beam Elev'!L36+'Rebound and Deflection'!L41/12</f>
        <v>648.08342233333326</v>
      </c>
      <c r="M32" s="31">
        <f>'Beam Elev'!M36+'Rebound and Deflection'!M41/12</f>
        <v>648.69953333333331</v>
      </c>
      <c r="N32" s="31">
        <f>'Beam Elev'!N36+'Rebound and Deflection'!N41/12</f>
        <v>649.37102133333337</v>
      </c>
      <c r="O32" s="31">
        <f>'Beam Elev'!O36+'Rebound and Deflection'!O41/12</f>
        <v>649.57948066666665</v>
      </c>
      <c r="P32" s="31">
        <f>'Beam Elev'!P36+'Rebound and Deflection'!P41/12</f>
        <v>650.22284633333334</v>
      </c>
      <c r="Q32" s="31">
        <f>'Beam Elev'!Q36+'Rebound and Deflection'!Q41/12</f>
        <v>650.99383866666665</v>
      </c>
      <c r="R32" s="31">
        <f>'Beam Elev'!R36+'Rebound and Deflection'!R41/12</f>
        <v>651.90801266666665</v>
      </c>
      <c r="S32" s="31">
        <f>'Beam Elev'!S36+'Rebound and Deflection'!S41/12</f>
        <v>652.84964966666655</v>
      </c>
      <c r="T32" s="31">
        <f>'Beam Elev'!T36+'Rebound and Deflection'!T41/12</f>
        <v>653.10278766666659</v>
      </c>
      <c r="U32" s="31">
        <f>'Beam Elev'!U36+'Rebound and Deflection'!U41/12</f>
        <v>653.76318033333337</v>
      </c>
      <c r="V32" s="31">
        <f>'Beam Elev'!V36+'Rebound and Deflection'!V41/12</f>
        <v>653.83349133333343</v>
      </c>
      <c r="W32" s="31">
        <f>'Beam Elev'!W36+'Rebound and Deflection'!W41/12</f>
        <v>654.8015376666666</v>
      </c>
      <c r="X32" s="31">
        <f>'Beam Elev'!X36+'Rebound and Deflection'!X41/12</f>
        <v>655.78935866666666</v>
      </c>
      <c r="Y32" s="31">
        <f>'Beam Elev'!Y36+'Rebound and Deflection'!Y41/12</f>
        <v>656.74248466666666</v>
      </c>
      <c r="Z32" s="31">
        <f>'Beam Elev'!Z36+'Rebound and Deflection'!Z41/12</f>
        <v>656.92668266666669</v>
      </c>
      <c r="AA32" s="31">
        <f>'Beam Elev'!AA36+'Rebound and Deflection'!AA41/12</f>
        <v>657.67979300000002</v>
      </c>
      <c r="AB32" s="31">
        <f>'Beam Elev'!AB36+'Rebound and Deflection'!AB41/12</f>
        <v>658.61339133333331</v>
      </c>
      <c r="AC32" s="31">
        <f>'Beam Elev'!AC36+'Rebound and Deflection'!AC41/12</f>
        <v>659.51669833333335</v>
      </c>
      <c r="AD32" s="31">
        <f>'Beam Elev'!AD36+'Rebound and Deflection'!AD41/12</f>
        <v>660.46995433333336</v>
      </c>
      <c r="AE32" s="31">
        <f>'Beam Elev'!AE36+'Rebound and Deflection'!AE41/12</f>
        <v>660.71430333333342</v>
      </c>
      <c r="AF32" s="31">
        <f>'Beam Elev'!AF36+'Rebound and Deflection'!AF41/12</f>
        <v>661.45611099999996</v>
      </c>
      <c r="AG32" s="31">
        <f>'Beam Elev'!AG36+'Rebound and Deflection'!AG41/12</f>
        <v>662.25715400000001</v>
      </c>
      <c r="AH32" s="31">
        <f>'Beam Elev'!AH36+'Rebound and Deflection'!AH41/12</f>
        <v>663.09043799999995</v>
      </c>
      <c r="AI32" s="31">
        <f>'Beam Elev'!AI36+'Rebound and Deflection'!AI41/12</f>
        <v>663.94707799999992</v>
      </c>
      <c r="AJ32" s="31">
        <f>'Beam Elev'!AJ36+'Rebound and Deflection'!AJ41/12</f>
        <v>664.81037000000003</v>
      </c>
      <c r="AK32" s="31">
        <f>'Beam Elev'!AK36+'Rebound and Deflection'!AK41/12</f>
        <v>664.84693500000003</v>
      </c>
      <c r="AL32" s="31">
        <f>'Beam Elev'!AL36+'Rebound and Deflection'!AL41/12</f>
        <v>664.85693500000002</v>
      </c>
      <c r="AM32" s="31">
        <f>'Beam Elev'!AM36+'Rebound and Deflection'!AM41/12</f>
        <v>665.10750500000006</v>
      </c>
      <c r="AN32" s="31">
        <f>'Beam Elev'!AN36+'Rebound and Deflection'!AN41/12</f>
        <v>666.10165899999993</v>
      </c>
      <c r="AO32" s="31">
        <f>'Beam Elev'!AO36+'Rebound and Deflection'!AO41/12</f>
        <v>666.98506599999996</v>
      </c>
      <c r="AP32" s="31">
        <f>'Beam Elev'!AP36+'Rebound and Deflection'!AP41/12</f>
        <v>667.88814600000001</v>
      </c>
      <c r="AQ32" s="31">
        <f>'Beam Elev'!AQ36+'Rebound and Deflection'!AQ41/12</f>
        <v>668.74040600000001</v>
      </c>
      <c r="AR32" s="31">
        <f>'Beam Elev'!AR36+'Rebound and Deflection'!AR41/12</f>
        <v>669.47465766666664</v>
      </c>
      <c r="AS32" s="31">
        <f>'Beam Elev'!AS36+'Rebound and Deflection'!AS41/12</f>
        <v>669.70906966666655</v>
      </c>
      <c r="AT32" s="31">
        <f>'Beam Elev'!AT36+'Rebound and Deflection'!AT41/12</f>
        <v>670.69457766666665</v>
      </c>
      <c r="AU32" s="31">
        <f>'Beam Elev'!AU36+'Rebound and Deflection'!AU41/12</f>
        <v>671.68320666666659</v>
      </c>
      <c r="AV32" s="31">
        <f>'Beam Elev'!AV36+'Rebound and Deflection'!AV41/12</f>
        <v>671.90574766666668</v>
      </c>
      <c r="AW32" s="31">
        <f>'Beam Elev'!AW36+'Rebound and Deflection'!AW41/12</f>
        <v>672.64178833333335</v>
      </c>
      <c r="AX32" s="31">
        <f>'Beam Elev'!AX36+'Rebound and Deflection'!AX41/12</f>
        <v>673.58067066666661</v>
      </c>
      <c r="AY32" s="31">
        <f>'Beam Elev'!AY36+'Rebound and Deflection'!AY41/12</f>
        <v>674.50667466666664</v>
      </c>
      <c r="AZ32" s="31">
        <f>'Beam Elev'!AZ36+'Rebound and Deflection'!AZ41/12</f>
        <v>675.29877166666665</v>
      </c>
      <c r="BA32" s="31">
        <f>'Beam Elev'!BA36+'Rebound and Deflection'!BA41/12</f>
        <v>675.50233366666669</v>
      </c>
      <c r="BB32" s="31">
        <f>'Beam Elev'!BB36+'Rebound and Deflection'!BB41/12</f>
        <v>676.05138033333344</v>
      </c>
      <c r="BC32" s="31">
        <f>'Beam Elev'!BC36+'Rebound and Deflection'!BC41/12</f>
        <v>1.617E-2</v>
      </c>
      <c r="BD32" s="31">
        <f>'Beam Elev'!BD36+'Rebound and Deflection'!BD41/12</f>
        <v>676.75883766666664</v>
      </c>
      <c r="BE32" s="31">
        <f>'Beam Elev'!BE36+'Rebound and Deflection'!BE41/12</f>
        <v>676.99883766666665</v>
      </c>
      <c r="BF32" s="31">
        <f>'Beam Elev'!BF36+'Rebound and Deflection'!BF41/12</f>
        <v>677.40638866666666</v>
      </c>
      <c r="BG32" s="31">
        <f>'Beam Elev'!BG36+'Rebound and Deflection'!BG41/12</f>
        <v>678.05923666666661</v>
      </c>
      <c r="BH32" s="31">
        <f>'Beam Elev'!BH36+'Rebound and Deflection'!BH41/12</f>
        <v>678.17261666666661</v>
      </c>
      <c r="BI32" s="31">
        <f>'Beam Elev'!BI36+'Rebound and Deflection'!BI41/12</f>
        <v>678.42949199999998</v>
      </c>
      <c r="BJ32" s="31">
        <f>'Beam Elev'!BJ36+'Rebound and Deflection'!BJ41/12</f>
        <v>678.7034603333334</v>
      </c>
      <c r="BK32" s="31">
        <f>'Beam Elev'!BK36+'Rebound and Deflection'!BK41/12</f>
        <v>679.24714700000004</v>
      </c>
      <c r="BL32" s="31">
        <f>'Beam Elev'!BL36+'Rebound and Deflection'!BL41/12</f>
        <v>679.72514299999989</v>
      </c>
      <c r="BM32" s="31">
        <f>'Beam Elev'!BM36+'Rebound and Deflection'!BM41/12</f>
        <v>680.08979099999999</v>
      </c>
      <c r="BN32" s="31">
        <f>'Beam Elev'!BN36+'Rebound and Deflection'!BN41/12</f>
        <v>680.4400000623699</v>
      </c>
      <c r="BO32" s="31">
        <f>'Beam Elev'!BO36+'Rebound and Deflection'!BO41/12</f>
        <v>-1.7309999999999999E-3</v>
      </c>
    </row>
    <row r="34" spans="2:68" ht="15.75" thickBot="1" x14ac:dyDescent="0.3">
      <c r="B34" s="151" t="s">
        <v>749</v>
      </c>
      <c r="F34" s="59">
        <f>AVERAGE(C41,F41)</f>
        <v>3.6104167069418054</v>
      </c>
      <c r="G34" s="59">
        <f>AVERAGE(F41:G41)</f>
        <v>2.8699670296182376</v>
      </c>
      <c r="H34" s="59">
        <f t="shared" ref="H34:J34" si="0">AVERAGE(G41:H41)</f>
        <v>2.4664224315179126</v>
      </c>
      <c r="I34" s="59">
        <f t="shared" si="0"/>
        <v>2.329309832961826</v>
      </c>
      <c r="J34" s="59">
        <f t="shared" si="0"/>
        <v>2.8552093656267061</v>
      </c>
      <c r="L34" s="59">
        <f>AVERAGE(J41,L41)</f>
        <v>3.4112725222296376</v>
      </c>
      <c r="M34" s="59">
        <f t="shared" ref="M34:N34" si="1">AVERAGE(K41,M41)</f>
        <v>3.4836867361161694</v>
      </c>
      <c r="N34" s="59">
        <f t="shared" si="1"/>
        <v>3.5804563207336741</v>
      </c>
      <c r="P34" s="59">
        <f>AVERAGE(N41,P41)</f>
        <v>3.2303177512601451</v>
      </c>
      <c r="Q34" s="59">
        <f>AVERAGE(P41:Q41)</f>
        <v>2.8155377218417925</v>
      </c>
      <c r="R34" s="59">
        <f t="shared" ref="R34" si="2">AVERAGE(Q41:R41)</f>
        <v>2.6242063796528328</v>
      </c>
      <c r="S34" s="59">
        <f>AVERAGE(R41:S41)</f>
        <v>2.553189898748542</v>
      </c>
      <c r="V34" s="59">
        <f>AVERAGE(S41,V41)</f>
        <v>2.8125147256689615</v>
      </c>
      <c r="W34" s="59">
        <f>AVERAGE(V41:W41)</f>
        <v>2.8996665629908875</v>
      </c>
      <c r="X34" s="59">
        <f t="shared" ref="X34:Y34" si="3">AVERAGE(W41:X41)</f>
        <v>2.6309205472425674</v>
      </c>
      <c r="Y34" s="59">
        <f t="shared" si="3"/>
        <v>2.3559890314943459</v>
      </c>
      <c r="AA34" s="59">
        <f>AVERAGE(Y41,AA41)</f>
        <v>2.3469950157464154</v>
      </c>
      <c r="AB34" s="59">
        <f>AVERAGE(AA41:AB41)</f>
        <v>2.1503669999988233</v>
      </c>
      <c r="AC34" s="59">
        <f>AVERAGE(AB41:AC41)</f>
        <v>1.9855349842507621</v>
      </c>
      <c r="AD34" s="59">
        <f>AVERAGE(AC41:AD41)</f>
        <v>2.0874229685025512</v>
      </c>
      <c r="AF34" s="59">
        <f>AVERAGE(AD41,AF41)</f>
        <v>2.0263469527551479</v>
      </c>
      <c r="AG34" s="59">
        <f>AVERAGE(AF41,AG41)</f>
        <v>2.6376849370071795</v>
      </c>
      <c r="AH34" s="59">
        <f t="shared" ref="AH34:AI34" si="4">AVERAGE(AG41,AH41)</f>
        <v>3.843410921259192</v>
      </c>
      <c r="AI34" s="59">
        <f t="shared" si="4"/>
        <v>4.852816905511645</v>
      </c>
      <c r="AM34" s="59">
        <f>AVERAGE(AI41,AM41)</f>
        <v>4.1892968897627725</v>
      </c>
      <c r="AN34" s="59">
        <f>AVERAGE(AM41:AN41)</f>
        <v>2.4220648740140405</v>
      </c>
      <c r="AO34" s="59">
        <f t="shared" ref="AO34:AQ34" si="5">AVERAGE(AN41:AO41)</f>
        <v>2.0844528582663315</v>
      </c>
      <c r="AP34" s="59">
        <f t="shared" si="5"/>
        <v>2.6483288425181399</v>
      </c>
      <c r="AQ34" s="59">
        <f t="shared" si="5"/>
        <v>3.622226826770202</v>
      </c>
      <c r="AS34" s="59">
        <f>AVERAGE(AQ41,AS41)</f>
        <v>4.0181408110224766</v>
      </c>
      <c r="AT34" s="59">
        <f>AVERAGE(AS41:AT41)</f>
        <v>3.4619507952747881</v>
      </c>
      <c r="AU34" s="59">
        <f>AVERAGE(AT41:AU41)</f>
        <v>3.052272779526902</v>
      </c>
      <c r="AV34" s="59">
        <f>AVERAGE(AU40,AW40)</f>
        <v>4.3134407637780896</v>
      </c>
      <c r="AW34" s="59">
        <f>AVERAGE(AW41:AX41)</f>
        <v>3.0174612916066508</v>
      </c>
      <c r="AX34" s="59">
        <f t="shared" ref="AX34:AY34" si="6">AVERAGE(AX41:AY41)</f>
        <v>2.6213081620444427</v>
      </c>
      <c r="AY34" s="59">
        <f t="shared" si="6"/>
        <v>2.7410541047788683</v>
      </c>
      <c r="AZ34" s="59">
        <f>AVERAGE(AZ41,BB41)</f>
        <v>3.518300594040511</v>
      </c>
      <c r="BB34" s="59">
        <f>AVERAGE(V37:BB37)</f>
        <v>4.6106959423758864</v>
      </c>
      <c r="BC34" s="59">
        <f>AVERAGE(BB41,BD41)</f>
        <v>4.02723638891257</v>
      </c>
      <c r="BD34" s="59">
        <f>AVERAGE(BD41,BF41)</f>
        <v>4.294565811189841</v>
      </c>
      <c r="BF34" s="59">
        <f>AVERAGE(BD41,BF41)</f>
        <v>4.294565811189841</v>
      </c>
      <c r="BG34" s="59">
        <f>AVERAGE(BF41,BG41)</f>
        <v>4.3877492334490853</v>
      </c>
      <c r="BJ34" s="59">
        <f>AVERAGE(BG41,BJ41)</f>
        <v>4.1692076773883855</v>
      </c>
      <c r="BK34" s="59">
        <f>AVERAGE(BJ41,BK41)</f>
        <v>3.2735528856567271</v>
      </c>
      <c r="BL34" s="59">
        <f t="shared" ref="BL34:BN34" si="7">AVERAGE(BK41,BL41)</f>
        <v>2.0924420790831846</v>
      </c>
      <c r="BM34" s="59">
        <f t="shared" si="7"/>
        <v>1.825405039925954</v>
      </c>
      <c r="BN34" s="59">
        <f t="shared" si="7"/>
        <v>2.2856064720306222</v>
      </c>
    </row>
    <row r="35" spans="2:68" x14ac:dyDescent="0.25">
      <c r="B35" s="339" t="s">
        <v>1</v>
      </c>
      <c r="C35" s="341" t="s">
        <v>71</v>
      </c>
      <c r="D35" s="336" t="s">
        <v>96</v>
      </c>
      <c r="E35" s="336" t="s">
        <v>97</v>
      </c>
      <c r="F35" s="336" t="s">
        <v>73</v>
      </c>
      <c r="G35" s="338" t="s">
        <v>14</v>
      </c>
      <c r="H35" s="338"/>
      <c r="I35" s="338"/>
      <c r="J35" s="336" t="s">
        <v>74</v>
      </c>
      <c r="K35" s="332" t="s">
        <v>10</v>
      </c>
      <c r="L35" s="333"/>
      <c r="M35" s="333"/>
      <c r="N35" s="333"/>
      <c r="O35" s="335"/>
      <c r="P35" s="336" t="s">
        <v>75</v>
      </c>
      <c r="Q35" s="332" t="s">
        <v>11</v>
      </c>
      <c r="R35" s="333"/>
      <c r="S35" s="333"/>
      <c r="T35" s="333"/>
      <c r="U35" s="335"/>
      <c r="V35" s="336" t="s">
        <v>76</v>
      </c>
      <c r="W35" s="338" t="s">
        <v>12</v>
      </c>
      <c r="X35" s="338"/>
      <c r="Y35" s="338"/>
      <c r="Z35" s="338"/>
      <c r="AA35" s="336" t="s">
        <v>77</v>
      </c>
      <c r="AB35" s="338" t="s">
        <v>85</v>
      </c>
      <c r="AC35" s="338"/>
      <c r="AD35" s="338"/>
      <c r="AE35" s="338"/>
      <c r="AF35" s="336" t="s">
        <v>78</v>
      </c>
      <c r="AG35" s="338" t="s">
        <v>86</v>
      </c>
      <c r="AH35" s="338"/>
      <c r="AI35" s="338"/>
      <c r="AJ35" s="330" t="s">
        <v>72</v>
      </c>
      <c r="AK35" s="336" t="s">
        <v>108</v>
      </c>
      <c r="AL35" s="336" t="s">
        <v>109</v>
      </c>
      <c r="AM35" s="336" t="s">
        <v>79</v>
      </c>
      <c r="AN35" s="338" t="s">
        <v>14</v>
      </c>
      <c r="AO35" s="338"/>
      <c r="AP35" s="338"/>
      <c r="AQ35" s="336" t="s">
        <v>80</v>
      </c>
      <c r="AR35" s="332" t="s">
        <v>10</v>
      </c>
      <c r="AS35" s="333"/>
      <c r="AT35" s="333"/>
      <c r="AU35" s="333"/>
      <c r="AV35" s="335"/>
      <c r="AW35" s="336" t="s">
        <v>81</v>
      </c>
      <c r="AX35" s="338" t="s">
        <v>11</v>
      </c>
      <c r="AY35" s="338"/>
      <c r="AZ35" s="338"/>
      <c r="BA35" s="338"/>
      <c r="BB35" s="336" t="s">
        <v>82</v>
      </c>
      <c r="BC35" s="332" t="s">
        <v>12</v>
      </c>
      <c r="BD35" s="333"/>
      <c r="BE35" s="333"/>
      <c r="BF35" s="333"/>
      <c r="BG35" s="333"/>
      <c r="BH35" s="333"/>
      <c r="BI35" s="335"/>
      <c r="BJ35" s="336" t="s">
        <v>83</v>
      </c>
      <c r="BK35" s="338" t="s">
        <v>85</v>
      </c>
      <c r="BL35" s="338"/>
      <c r="BM35" s="338"/>
      <c r="BN35" s="336" t="s">
        <v>84</v>
      </c>
      <c r="BO35" s="336" t="s">
        <v>110</v>
      </c>
    </row>
    <row r="36" spans="2:68" ht="26.25" thickBot="1" x14ac:dyDescent="0.3">
      <c r="B36" s="340"/>
      <c r="C36" s="342"/>
      <c r="D36" s="337"/>
      <c r="E36" s="337"/>
      <c r="F36" s="337"/>
      <c r="G36" s="131">
        <v>0.25</v>
      </c>
      <c r="H36" s="131">
        <v>0.5</v>
      </c>
      <c r="I36" s="131">
        <v>0.75</v>
      </c>
      <c r="J36" s="337"/>
      <c r="K36" s="131" t="s">
        <v>87</v>
      </c>
      <c r="L36" s="131">
        <v>0.25</v>
      </c>
      <c r="M36" s="131">
        <v>0.5</v>
      </c>
      <c r="N36" s="131">
        <v>0.75</v>
      </c>
      <c r="O36" s="131" t="s">
        <v>87</v>
      </c>
      <c r="P36" s="337"/>
      <c r="Q36" s="132">
        <v>0.25</v>
      </c>
      <c r="R36" s="131">
        <v>0.5</v>
      </c>
      <c r="S36" s="131">
        <v>0.75</v>
      </c>
      <c r="T36" s="131" t="s">
        <v>87</v>
      </c>
      <c r="U36" s="131" t="s">
        <v>92</v>
      </c>
      <c r="V36" s="337"/>
      <c r="W36" s="131">
        <v>0.25</v>
      </c>
      <c r="X36" s="131">
        <v>0.5</v>
      </c>
      <c r="Y36" s="131">
        <v>0.75</v>
      </c>
      <c r="Z36" s="131" t="s">
        <v>87</v>
      </c>
      <c r="AA36" s="337"/>
      <c r="AB36" s="131">
        <v>0.25</v>
      </c>
      <c r="AC36" s="131">
        <v>0.5</v>
      </c>
      <c r="AD36" s="131">
        <v>0.75</v>
      </c>
      <c r="AE36" s="131" t="s">
        <v>87</v>
      </c>
      <c r="AF36" s="337"/>
      <c r="AG36" s="131">
        <v>0.25</v>
      </c>
      <c r="AH36" s="131">
        <v>0.5</v>
      </c>
      <c r="AI36" s="131">
        <v>0.75</v>
      </c>
      <c r="AJ36" s="331"/>
      <c r="AK36" s="337"/>
      <c r="AL36" s="337"/>
      <c r="AM36" s="337"/>
      <c r="AN36" s="131">
        <v>0.25</v>
      </c>
      <c r="AO36" s="131">
        <v>0.5</v>
      </c>
      <c r="AP36" s="131">
        <v>0.75</v>
      </c>
      <c r="AQ36" s="337"/>
      <c r="AR36" s="131" t="s">
        <v>87</v>
      </c>
      <c r="AS36" s="131">
        <v>0.25</v>
      </c>
      <c r="AT36" s="131">
        <v>0.5</v>
      </c>
      <c r="AU36" s="131">
        <v>0.75</v>
      </c>
      <c r="AV36" s="131" t="s">
        <v>87</v>
      </c>
      <c r="AW36" s="337"/>
      <c r="AX36" s="131">
        <v>0.25</v>
      </c>
      <c r="AY36" s="131">
        <v>0.5</v>
      </c>
      <c r="AZ36" s="131">
        <v>0.75</v>
      </c>
      <c r="BA36" s="131" t="s">
        <v>87</v>
      </c>
      <c r="BB36" s="337"/>
      <c r="BC36" s="131" t="s">
        <v>107</v>
      </c>
      <c r="BD36" s="131">
        <v>0.25</v>
      </c>
      <c r="BE36" s="131" t="s">
        <v>94</v>
      </c>
      <c r="BF36" s="131">
        <v>0.5</v>
      </c>
      <c r="BG36" s="131">
        <v>0.75</v>
      </c>
      <c r="BH36" s="131" t="s">
        <v>87</v>
      </c>
      <c r="BI36" s="131" t="s">
        <v>93</v>
      </c>
      <c r="BJ36" s="337"/>
      <c r="BK36" s="131">
        <v>0.25</v>
      </c>
      <c r="BL36" s="131">
        <v>0.5</v>
      </c>
      <c r="BM36" s="131">
        <v>0.75</v>
      </c>
      <c r="BN36" s="337"/>
      <c r="BO36" s="337"/>
    </row>
    <row r="37" spans="2:68" x14ac:dyDescent="0.25">
      <c r="B37" s="124" t="s">
        <v>66</v>
      </c>
      <c r="C37" s="31">
        <f>(C19-C28)*12</f>
        <v>4.1969282396207745</v>
      </c>
      <c r="D37" s="31">
        <f t="shared" ref="D37:BN37" si="8">(D19-D28)*12</f>
        <v>4.139571311344298</v>
      </c>
      <c r="E37" s="31">
        <f>(E19-E28)*12</f>
        <v>4.1841386847268041</v>
      </c>
      <c r="F37" s="31">
        <f t="shared" si="8"/>
        <v>3.4998030545216352</v>
      </c>
      <c r="G37" s="31">
        <f t="shared" si="8"/>
        <v>2.2913185899583368</v>
      </c>
      <c r="H37" s="31">
        <f t="shared" si="8"/>
        <v>1.7683126231086135</v>
      </c>
      <c r="I37" s="31">
        <f t="shared" si="8"/>
        <v>2.7589507932570996</v>
      </c>
      <c r="J37" s="31">
        <f t="shared" si="8"/>
        <v>4.2162498041093386</v>
      </c>
      <c r="K37" s="31">
        <f t="shared" si="8"/>
        <v>4.0976607954207793</v>
      </c>
      <c r="L37" s="31">
        <f t="shared" si="8"/>
        <v>4.2488432403488332</v>
      </c>
      <c r="M37" s="31">
        <f t="shared" si="8"/>
        <v>3.6890591019778185</v>
      </c>
      <c r="N37" s="31">
        <f t="shared" si="8"/>
        <v>4.3166934011192097</v>
      </c>
      <c r="O37" s="31">
        <f t="shared" si="8"/>
        <v>4.3834036913044656</v>
      </c>
      <c r="P37" s="31">
        <f t="shared" si="8"/>
        <v>5.6904701014004786</v>
      </c>
      <c r="Q37" s="31">
        <f t="shared" si="8"/>
        <v>4.8113926721766802</v>
      </c>
      <c r="R37" s="31">
        <f t="shared" si="8"/>
        <v>5.0003357253617651</v>
      </c>
      <c r="S37" s="31">
        <f t="shared" si="8"/>
        <v>5.6314845697770579</v>
      </c>
      <c r="T37" s="31">
        <f t="shared" si="8"/>
        <v>6.024122947746946</v>
      </c>
      <c r="U37" s="31">
        <f t="shared" si="8"/>
        <v>5.6827613960344934</v>
      </c>
      <c r="V37" s="31">
        <f t="shared" si="8"/>
        <v>5.6810170708636178</v>
      </c>
      <c r="W37" s="31">
        <f t="shared" si="8"/>
        <v>3.7763900551176448</v>
      </c>
      <c r="X37" s="31">
        <f t="shared" si="8"/>
        <v>3.0882970393690812</v>
      </c>
      <c r="Y37" s="31">
        <f t="shared" si="8"/>
        <v>3.4481730236216208</v>
      </c>
      <c r="Z37" s="31">
        <f t="shared" si="8"/>
        <v>3.2663002204712939</v>
      </c>
      <c r="AA37" s="31">
        <f t="shared" si="8"/>
        <v>3.9014530078743519</v>
      </c>
      <c r="AB37" s="31">
        <f t="shared" si="8"/>
        <v>2.9426689921260731</v>
      </c>
      <c r="AC37" s="31">
        <f t="shared" si="8"/>
        <v>2.4414249763767657</v>
      </c>
      <c r="AD37" s="31">
        <f t="shared" si="8"/>
        <v>3.165788960629925</v>
      </c>
      <c r="AE37" s="31">
        <f t="shared" si="8"/>
        <v>3.3286575433066901</v>
      </c>
      <c r="AF37" s="31">
        <f t="shared" si="8"/>
        <v>3.5670449448816726</v>
      </c>
      <c r="AG37" s="31">
        <f t="shared" si="8"/>
        <v>4.7736049291329437</v>
      </c>
      <c r="AH37" s="31">
        <f t="shared" si="8"/>
        <v>5.6140689133849264</v>
      </c>
      <c r="AI37" s="31">
        <f t="shared" si="8"/>
        <v>7.0275208976377144</v>
      </c>
      <c r="AJ37" s="31">
        <f t="shared" si="8"/>
        <v>5.2314685669302889</v>
      </c>
      <c r="AK37" s="31">
        <f t="shared" si="8"/>
        <v>4.9559692598409129</v>
      </c>
      <c r="AL37" s="31">
        <f t="shared" si="8"/>
        <v>4.9496488031481931</v>
      </c>
      <c r="AM37" s="31">
        <f t="shared" si="8"/>
        <v>4.4123688818885967</v>
      </c>
      <c r="AN37" s="31">
        <f t="shared" si="8"/>
        <v>3.5994968661416351</v>
      </c>
      <c r="AO37" s="31">
        <f t="shared" si="8"/>
        <v>3.4729888503929942</v>
      </c>
      <c r="AP37" s="31">
        <f t="shared" si="8"/>
        <v>4.0094088346459102</v>
      </c>
      <c r="AQ37" s="31">
        <f t="shared" si="8"/>
        <v>4.4849648188969695</v>
      </c>
      <c r="AR37" s="31">
        <f t="shared" si="8"/>
        <v>4.5387769133849361</v>
      </c>
      <c r="AS37" s="31">
        <f t="shared" si="8"/>
        <v>4.8249848031491638</v>
      </c>
      <c r="AT37" s="31">
        <f t="shared" si="8"/>
        <v>5.4221487874015111</v>
      </c>
      <c r="AU37" s="31">
        <f t="shared" si="8"/>
        <v>5.5756967716524741</v>
      </c>
      <c r="AV37" s="31">
        <f t="shared" si="8"/>
        <v>5.6821326614162899</v>
      </c>
      <c r="AW37" s="31">
        <f t="shared" si="8"/>
        <v>6.5895647559032113</v>
      </c>
      <c r="AX37" s="31">
        <f t="shared" si="8"/>
        <v>6.5671538273072656</v>
      </c>
      <c r="AY37" s="31">
        <f t="shared" si="8"/>
        <v>5.4827984967787415</v>
      </c>
      <c r="AZ37" s="31">
        <f t="shared" si="8"/>
        <v>5.7054417127774286</v>
      </c>
      <c r="BA37" s="31">
        <f t="shared" si="8"/>
        <v>5.4075464366501365</v>
      </c>
      <c r="BB37" s="31">
        <f t="shared" si="8"/>
        <v>5.2179954753032689</v>
      </c>
      <c r="BC37" s="31">
        <f t="shared" si="8"/>
        <v>4.6457308993940387</v>
      </c>
      <c r="BD37" s="31">
        <f t="shared" si="8"/>
        <v>5.0054759124423072</v>
      </c>
      <c r="BE37" s="31">
        <f t="shared" si="8"/>
        <v>4.3681909656220341</v>
      </c>
      <c r="BF37" s="31">
        <f t="shared" si="8"/>
        <v>4.1075275301432157</v>
      </c>
      <c r="BG37" s="31">
        <f t="shared" si="8"/>
        <v>4.2240506644175184</v>
      </c>
      <c r="BH37" s="31">
        <f t="shared" si="8"/>
        <v>4.2195285246343701</v>
      </c>
      <c r="BI37" s="31">
        <f t="shared" si="8"/>
        <v>4.4100345297351851</v>
      </c>
      <c r="BJ37" s="31">
        <f t="shared" si="8"/>
        <v>3.2930766656254491</v>
      </c>
      <c r="BK37" s="31">
        <f t="shared" si="8"/>
        <v>2.5066082546086363</v>
      </c>
      <c r="BL37" s="31">
        <f t="shared" si="8"/>
        <v>1.5882581555838442</v>
      </c>
      <c r="BM37" s="31">
        <f t="shared" si="8"/>
        <v>1.3199241342663299</v>
      </c>
      <c r="BN37" s="31">
        <f t="shared" si="8"/>
        <v>3.5563575768965165</v>
      </c>
      <c r="BO37" s="31">
        <f>AVERAGE(C37:BN41)</f>
        <v>3.6867348832677438</v>
      </c>
    </row>
    <row r="38" spans="2:68" x14ac:dyDescent="0.25">
      <c r="B38" s="124" t="s">
        <v>70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>
        <f t="shared" ref="BC38:BN38" si="9">(BC20-BC29)*12</f>
        <v>4.6445523247830351</v>
      </c>
      <c r="BD38" s="31">
        <f t="shared" si="9"/>
        <v>4.954976616442309</v>
      </c>
      <c r="BE38" s="31">
        <f t="shared" si="9"/>
        <v>4.4948507685035111</v>
      </c>
      <c r="BF38" s="31">
        <f t="shared" si="9"/>
        <v>4.5113752492984531</v>
      </c>
      <c r="BG38" s="31">
        <f t="shared" si="9"/>
        <v>4.759281827736686</v>
      </c>
      <c r="BH38" s="31">
        <f t="shared" si="9"/>
        <v>4.4557465611283078</v>
      </c>
      <c r="BI38" s="31">
        <f t="shared" si="9"/>
        <v>4.007333115045185</v>
      </c>
      <c r="BJ38" s="31">
        <f t="shared" si="9"/>
        <v>3.1433184152019749</v>
      </c>
      <c r="BK38" s="31">
        <f t="shared" si="9"/>
        <v>2.9101370473358656</v>
      </c>
      <c r="BL38" s="31">
        <f t="shared" si="9"/>
        <v>1.9415404499663964</v>
      </c>
      <c r="BM38" s="31">
        <f t="shared" si="9"/>
        <v>1.7797042818378941</v>
      </c>
      <c r="BN38" s="31">
        <f t="shared" si="9"/>
        <v>2.3111931532112067</v>
      </c>
      <c r="BO38" s="31"/>
    </row>
    <row r="39" spans="2:68" x14ac:dyDescent="0.25">
      <c r="B39" s="124" t="s">
        <v>67</v>
      </c>
      <c r="C39" s="31">
        <f t="shared" ref="C39:C40" si="10">(C21-C30)*12</f>
        <v>4.6483915179142059</v>
      </c>
      <c r="D39" s="31">
        <f t="shared" ref="D39:BN39" si="11">(D21-D30)*12</f>
        <v>4.5635454183525326</v>
      </c>
      <c r="E39" s="31">
        <f t="shared" si="11"/>
        <v>4.5997107599032461</v>
      </c>
      <c r="F39" s="31">
        <f t="shared" si="11"/>
        <v>3.8370507172357975</v>
      </c>
      <c r="G39" s="31">
        <f t="shared" si="11"/>
        <v>2.5772562526090042</v>
      </c>
      <c r="H39" s="31">
        <f t="shared" si="11"/>
        <v>2.1635879580235269</v>
      </c>
      <c r="I39" s="31">
        <f t="shared" si="11"/>
        <v>2.7818707932592588</v>
      </c>
      <c r="J39" s="31">
        <f t="shared" si="11"/>
        <v>3.9377778041111924</v>
      </c>
      <c r="K39" s="31">
        <f t="shared" si="11"/>
        <v>3.3466051778013934</v>
      </c>
      <c r="L39" s="31">
        <f t="shared" si="11"/>
        <v>3.4451072403480794</v>
      </c>
      <c r="M39" s="31">
        <f t="shared" si="11"/>
        <v>3.3171071019769443</v>
      </c>
      <c r="N39" s="31">
        <f t="shared" si="11"/>
        <v>3.7192014011202446</v>
      </c>
      <c r="O39" s="31">
        <f t="shared" si="11"/>
        <v>3.7367230521308556</v>
      </c>
      <c r="P39" s="31">
        <f t="shared" si="11"/>
        <v>4.702846101400155</v>
      </c>
      <c r="Q39" s="31">
        <f t="shared" si="11"/>
        <v>3.9074570792158738</v>
      </c>
      <c r="R39" s="31">
        <f t="shared" si="11"/>
        <v>3.3160843576811203</v>
      </c>
      <c r="S39" s="31">
        <f t="shared" si="11"/>
        <v>4.3220832257165966</v>
      </c>
      <c r="T39" s="31">
        <f t="shared" si="11"/>
        <v>4.5464054169060546</v>
      </c>
      <c r="U39" s="31">
        <f t="shared" si="11"/>
        <v>4.0098675560361698</v>
      </c>
      <c r="V39" s="31">
        <f t="shared" si="11"/>
        <v>4.8847090708645737</v>
      </c>
      <c r="W39" s="31">
        <f t="shared" si="11"/>
        <v>3.3335000551178382</v>
      </c>
      <c r="X39" s="31">
        <f t="shared" si="11"/>
        <v>2.6539210393689245</v>
      </c>
      <c r="Y39" s="31">
        <f t="shared" si="11"/>
        <v>3.1298370236204391</v>
      </c>
      <c r="Z39" s="31">
        <f t="shared" si="11"/>
        <v>2.9779882204720707</v>
      </c>
      <c r="AA39" s="31">
        <f t="shared" si="11"/>
        <v>3.0786370078740219</v>
      </c>
      <c r="AB39" s="31">
        <f t="shared" si="11"/>
        <v>2.2429369921273974</v>
      </c>
      <c r="AC39" s="31">
        <f t="shared" si="11"/>
        <v>1.9960089763771975</v>
      </c>
      <c r="AD39" s="31">
        <f t="shared" si="11"/>
        <v>2.4599969606301784</v>
      </c>
      <c r="AE39" s="31">
        <f t="shared" si="11"/>
        <v>2.5458375433063338</v>
      </c>
      <c r="AF39" s="31">
        <f t="shared" si="11"/>
        <v>3.3560129448810585</v>
      </c>
      <c r="AG39" s="31">
        <f t="shared" si="11"/>
        <v>4.0553209291319945</v>
      </c>
      <c r="AH39" s="31">
        <f t="shared" si="11"/>
        <v>4.9471209133839693</v>
      </c>
      <c r="AI39" s="31">
        <f t="shared" si="11"/>
        <v>6.3734488976356261</v>
      </c>
      <c r="AJ39" s="31">
        <f t="shared" si="11"/>
        <v>5.0077405669289874</v>
      </c>
      <c r="AK39" s="31">
        <f t="shared" si="11"/>
        <v>4.8511252598409556</v>
      </c>
      <c r="AL39" s="31">
        <f t="shared" si="11"/>
        <v>4.7248048031483449</v>
      </c>
      <c r="AM39" s="31">
        <f t="shared" si="11"/>
        <v>3.9400728818886819</v>
      </c>
      <c r="AN39" s="31">
        <f t="shared" si="11"/>
        <v>3.3262328661412539</v>
      </c>
      <c r="AO39" s="31">
        <f t="shared" si="11"/>
        <v>2.7155248503927396</v>
      </c>
      <c r="AP39" s="31">
        <f t="shared" si="11"/>
        <v>3.6602568346447697</v>
      </c>
      <c r="AQ39" s="31">
        <f t="shared" si="11"/>
        <v>3.9036368188967572</v>
      </c>
      <c r="AR39" s="31">
        <f t="shared" si="11"/>
        <v>4.490032913385221</v>
      </c>
      <c r="AS39" s="31">
        <f t="shared" si="11"/>
        <v>4.5096968031484721</v>
      </c>
      <c r="AT39" s="31">
        <f t="shared" si="11"/>
        <v>4.3964007874005802</v>
      </c>
      <c r="AU39" s="31">
        <f t="shared" si="11"/>
        <v>4.4157647716533575</v>
      </c>
      <c r="AV39" s="31">
        <f t="shared" si="11"/>
        <v>4.7740926614155796</v>
      </c>
      <c r="AW39" s="31">
        <f t="shared" si="11"/>
        <v>4.8370127559037428</v>
      </c>
      <c r="AX39" s="31">
        <f t="shared" si="11"/>
        <v>5.1736658273084686</v>
      </c>
      <c r="AY39" s="31">
        <f t="shared" si="11"/>
        <v>4.3323344967789126</v>
      </c>
      <c r="AZ39" s="31">
        <f t="shared" si="11"/>
        <v>4.6549857127761243</v>
      </c>
      <c r="BA39" s="31">
        <f t="shared" si="11"/>
        <v>4.5821744366494386</v>
      </c>
      <c r="BB39" s="31">
        <f t="shared" si="11"/>
        <v>4.5741474753040166</v>
      </c>
      <c r="BC39" s="31">
        <f t="shared" si="11"/>
        <v>4.0462509182511894</v>
      </c>
      <c r="BD39" s="31">
        <f t="shared" si="11"/>
        <v>4.0968896225217577</v>
      </c>
      <c r="BE39" s="31">
        <f t="shared" si="11"/>
        <v>4.2177770942630559</v>
      </c>
      <c r="BF39" s="31">
        <f t="shared" si="11"/>
        <v>4.196056275016872</v>
      </c>
      <c r="BG39" s="31">
        <f t="shared" si="11"/>
        <v>3.9618946240266268</v>
      </c>
      <c r="BH39" s="31">
        <f t="shared" si="11"/>
        <v>3.9136272020346041</v>
      </c>
      <c r="BI39" s="31">
        <f t="shared" si="11"/>
        <v>4.3794268414544604</v>
      </c>
      <c r="BJ39" s="31">
        <f t="shared" si="11"/>
        <v>3.659855061367125</v>
      </c>
      <c r="BK39" s="31">
        <f t="shared" si="11"/>
        <v>2.6924155792066813</v>
      </c>
      <c r="BL39" s="31">
        <f t="shared" si="11"/>
        <v>1.5837813931093478</v>
      </c>
      <c r="BM39" s="31">
        <f t="shared" si="11"/>
        <v>1.5654953393054711</v>
      </c>
      <c r="BN39" s="31">
        <f t="shared" si="11"/>
        <v>2.2128560592964277</v>
      </c>
      <c r="BO39" s="31"/>
    </row>
    <row r="40" spans="2:68" x14ac:dyDescent="0.25">
      <c r="B40" s="124" t="s">
        <v>68</v>
      </c>
      <c r="C40" s="31">
        <f t="shared" si="10"/>
        <v>4.3328370248559622</v>
      </c>
      <c r="D40" s="31">
        <f t="shared" ref="D40:BN40" si="12">(D22-D31)*12</f>
        <v>4.3581864904817849</v>
      </c>
      <c r="E40" s="31">
        <f t="shared" si="12"/>
        <v>4.2709449861149551</v>
      </c>
      <c r="F40" s="31">
        <f t="shared" si="12"/>
        <v>3.6535733261080168</v>
      </c>
      <c r="G40" s="31">
        <f t="shared" si="12"/>
        <v>2.0260871743844291</v>
      </c>
      <c r="H40" s="31">
        <f t="shared" si="12"/>
        <v>1.7314843114190808</v>
      </c>
      <c r="I40" s="31">
        <f t="shared" si="12"/>
        <v>2.4178329271435359</v>
      </c>
      <c r="J40" s="31">
        <f t="shared" si="12"/>
        <v>3.3617778041111706</v>
      </c>
      <c r="K40" s="31">
        <f t="shared" si="12"/>
        <v>3.2962097050444754</v>
      </c>
      <c r="L40" s="31">
        <f t="shared" si="12"/>
        <v>3.4719872403470617</v>
      </c>
      <c r="M40" s="31">
        <f t="shared" si="12"/>
        <v>3.7045631019768734</v>
      </c>
      <c r="N40" s="31">
        <f t="shared" si="12"/>
        <v>3.7460814011205912</v>
      </c>
      <c r="O40" s="31">
        <f t="shared" si="12"/>
        <v>3.8205771203884069</v>
      </c>
      <c r="P40" s="31">
        <f t="shared" si="12"/>
        <v>4.1268461014001332</v>
      </c>
      <c r="Q40" s="31">
        <f t="shared" si="12"/>
        <v>3.4938763280169951</v>
      </c>
      <c r="R40" s="31">
        <f t="shared" si="12"/>
        <v>2.9278130115849308</v>
      </c>
      <c r="S40" s="31">
        <f t="shared" si="12"/>
        <v>3.3533354946125655</v>
      </c>
      <c r="T40" s="31">
        <f t="shared" si="12"/>
        <v>3.6610198000480523</v>
      </c>
      <c r="U40" s="31">
        <f t="shared" si="12"/>
        <v>4.0893697160363445</v>
      </c>
      <c r="V40" s="31">
        <f t="shared" si="12"/>
        <v>3.5681650708652342</v>
      </c>
      <c r="W40" s="31">
        <f t="shared" si="12"/>
        <v>3.4766060551173723</v>
      </c>
      <c r="X40" s="31">
        <f t="shared" si="12"/>
        <v>2.5027210393686801</v>
      </c>
      <c r="Y40" s="31">
        <f t="shared" si="12"/>
        <v>2.8586370236203038</v>
      </c>
      <c r="Z40" s="31">
        <f t="shared" si="12"/>
        <v>2.8267882204718262</v>
      </c>
      <c r="AA40" s="31">
        <f t="shared" si="12"/>
        <v>3.5274370078732318</v>
      </c>
      <c r="AB40" s="31">
        <f t="shared" si="12"/>
        <v>1.9717369921258978</v>
      </c>
      <c r="AC40" s="31">
        <f t="shared" si="12"/>
        <v>2.0848089763767348</v>
      </c>
      <c r="AD40" s="31">
        <f t="shared" si="12"/>
        <v>2.6687969606296065</v>
      </c>
      <c r="AE40" s="31">
        <f t="shared" si="12"/>
        <v>2.7546375433057619</v>
      </c>
      <c r="AF40" s="31">
        <f t="shared" si="12"/>
        <v>3.204812944880814</v>
      </c>
      <c r="AG40" s="31">
        <f t="shared" si="12"/>
        <v>3.6641209291319683</v>
      </c>
      <c r="AH40" s="31">
        <f t="shared" si="12"/>
        <v>4.5559209133839431</v>
      </c>
      <c r="AI40" s="31">
        <f t="shared" si="12"/>
        <v>5.6222488976359273</v>
      </c>
      <c r="AJ40" s="31">
        <f t="shared" si="12"/>
        <v>4.2565405669292886</v>
      </c>
      <c r="AK40" s="31">
        <f t="shared" si="12"/>
        <v>3.9799252598413659</v>
      </c>
      <c r="AL40" s="31">
        <f t="shared" si="12"/>
        <v>3.9736048031486462</v>
      </c>
      <c r="AM40" s="31">
        <f t="shared" si="12"/>
        <v>3.6688728818885465</v>
      </c>
      <c r="AN40" s="31">
        <f t="shared" si="12"/>
        <v>2.2150328661418826</v>
      </c>
      <c r="AO40" s="31">
        <f t="shared" si="12"/>
        <v>2.3243248503927134</v>
      </c>
      <c r="AP40" s="31">
        <f t="shared" si="12"/>
        <v>3.0290568346435975</v>
      </c>
      <c r="AQ40" s="31">
        <f t="shared" si="12"/>
        <v>4.1124368188961853</v>
      </c>
      <c r="AR40" s="31">
        <f t="shared" si="12"/>
        <v>3.9788329133839397</v>
      </c>
      <c r="AS40" s="31">
        <f t="shared" si="12"/>
        <v>4.1184968031484459</v>
      </c>
      <c r="AT40" s="31">
        <f t="shared" si="12"/>
        <v>3.9667527874007646</v>
      </c>
      <c r="AU40" s="31">
        <f t="shared" si="12"/>
        <v>3.9039167716537122</v>
      </c>
      <c r="AV40" s="31">
        <f t="shared" si="12"/>
        <v>3.8724126614165471</v>
      </c>
      <c r="AW40" s="31">
        <f t="shared" si="12"/>
        <v>4.722964755902467</v>
      </c>
      <c r="AX40" s="31">
        <f t="shared" si="12"/>
        <v>3.1774178273090001</v>
      </c>
      <c r="AY40" s="31">
        <f t="shared" si="12"/>
        <v>2.7338864967791778</v>
      </c>
      <c r="AZ40" s="31">
        <f t="shared" si="12"/>
        <v>3.2143377127763415</v>
      </c>
      <c r="BA40" s="31">
        <f t="shared" si="12"/>
        <v>3.2316944366498319</v>
      </c>
      <c r="BB40" s="31">
        <f t="shared" si="12"/>
        <v>4.4912994753030944</v>
      </c>
      <c r="BC40" s="31"/>
      <c r="BD40" s="31">
        <f t="shared" si="12"/>
        <v>4.7813754439625882</v>
      </c>
      <c r="BE40" s="31">
        <f t="shared" si="12"/>
        <v>4.9609539518619385</v>
      </c>
      <c r="BF40" s="31">
        <f t="shared" si="12"/>
        <v>4.2697760474511597</v>
      </c>
      <c r="BG40" s="31">
        <f t="shared" si="12"/>
        <v>4.4958167898930697</v>
      </c>
      <c r="BH40" s="31">
        <f t="shared" si="12"/>
        <v>4.7791826837878943</v>
      </c>
      <c r="BI40" s="31">
        <f t="shared" si="12"/>
        <v>5.1877849426791727</v>
      </c>
      <c r="BJ40" s="31">
        <f t="shared" si="12"/>
        <v>4.1912685479210268</v>
      </c>
      <c r="BK40" s="31">
        <f t="shared" si="12"/>
        <v>2.191902229140851</v>
      </c>
      <c r="BL40" s="31">
        <f t="shared" si="12"/>
        <v>1.748545835481309</v>
      </c>
      <c r="BM40" s="31">
        <f t="shared" si="12"/>
        <v>1.3394140097962008</v>
      </c>
      <c r="BN40" s="31">
        <f t="shared" si="12"/>
        <v>2.2833648076957616</v>
      </c>
      <c r="BO40" s="31"/>
    </row>
    <row r="41" spans="2:68" x14ac:dyDescent="0.25">
      <c r="B41" s="125" t="s">
        <v>69</v>
      </c>
      <c r="C41" s="31">
        <f>(C23-C32)*12</f>
        <v>4.1299254789023507</v>
      </c>
      <c r="D41" s="31">
        <f t="shared" ref="D41:BN41" si="13">(D23-D32)*12</f>
        <v>4.0393646692841685</v>
      </c>
      <c r="E41" s="31">
        <f t="shared" si="13"/>
        <v>4.0705388199098707</v>
      </c>
      <c r="F41" s="31">
        <f t="shared" si="13"/>
        <v>3.09090793498126</v>
      </c>
      <c r="G41" s="31">
        <f t="shared" si="13"/>
        <v>2.6490261242552151</v>
      </c>
      <c r="H41" s="31">
        <f t="shared" si="13"/>
        <v>2.2838187387806101</v>
      </c>
      <c r="I41" s="31">
        <f t="shared" si="13"/>
        <v>2.3748009271430419</v>
      </c>
      <c r="J41" s="31">
        <f t="shared" si="13"/>
        <v>3.3356178041103703</v>
      </c>
      <c r="K41" s="31">
        <f t="shared" si="13"/>
        <v>3.5666503702550472</v>
      </c>
      <c r="L41" s="31">
        <f t="shared" si="13"/>
        <v>3.4869272403489049</v>
      </c>
      <c r="M41" s="31">
        <f t="shared" si="13"/>
        <v>3.4007231019772917</v>
      </c>
      <c r="N41" s="31">
        <f t="shared" si="13"/>
        <v>3.6739854011184434</v>
      </c>
      <c r="O41" s="31">
        <f t="shared" si="13"/>
        <v>3.4183951163404345</v>
      </c>
      <c r="P41" s="31">
        <f t="shared" si="13"/>
        <v>2.7866501014018468</v>
      </c>
      <c r="Q41" s="31">
        <f t="shared" si="13"/>
        <v>2.8444253422817383</v>
      </c>
      <c r="R41" s="31">
        <f t="shared" si="13"/>
        <v>2.4039874170239273</v>
      </c>
      <c r="S41" s="31">
        <f t="shared" si="13"/>
        <v>2.7023923804731567</v>
      </c>
      <c r="T41" s="31">
        <f t="shared" si="13"/>
        <v>2.6451720245668184</v>
      </c>
      <c r="U41" s="31">
        <f t="shared" si="13"/>
        <v>2.9231038760358388</v>
      </c>
      <c r="V41" s="31">
        <f t="shared" si="13"/>
        <v>2.9226370708647664</v>
      </c>
      <c r="W41" s="31">
        <f t="shared" si="13"/>
        <v>2.8766960551170087</v>
      </c>
      <c r="X41" s="31">
        <f t="shared" si="13"/>
        <v>2.3851450393681262</v>
      </c>
      <c r="Y41" s="31">
        <f t="shared" si="13"/>
        <v>2.3268330236205657</v>
      </c>
      <c r="Z41" s="31">
        <f t="shared" si="13"/>
        <v>2.3992642204707408</v>
      </c>
      <c r="AA41" s="31">
        <f t="shared" si="13"/>
        <v>2.3671570078722652</v>
      </c>
      <c r="AB41" s="31">
        <f t="shared" si="13"/>
        <v>1.9335769921253814</v>
      </c>
      <c r="AC41" s="31">
        <f t="shared" si="13"/>
        <v>2.0374929763761429</v>
      </c>
      <c r="AD41" s="31">
        <f t="shared" si="13"/>
        <v>2.1373529606289594</v>
      </c>
      <c r="AE41" s="31">
        <f t="shared" si="13"/>
        <v>2.1729975433049731</v>
      </c>
      <c r="AF41" s="31">
        <f t="shared" si="13"/>
        <v>1.9153409448813363</v>
      </c>
      <c r="AG41" s="31">
        <f t="shared" si="13"/>
        <v>3.3600289291330228</v>
      </c>
      <c r="AH41" s="31">
        <f t="shared" si="13"/>
        <v>4.3267929133853613</v>
      </c>
      <c r="AI41" s="31">
        <f t="shared" si="13"/>
        <v>5.3788408976379287</v>
      </c>
      <c r="AJ41" s="31">
        <f t="shared" si="13"/>
        <v>3.093668566928045</v>
      </c>
      <c r="AK41" s="31">
        <f t="shared" si="13"/>
        <v>2.9388172598410165</v>
      </c>
      <c r="AL41" s="31">
        <f t="shared" si="13"/>
        <v>2.9324968031482967</v>
      </c>
      <c r="AM41" s="31">
        <f t="shared" si="13"/>
        <v>2.9997528818876162</v>
      </c>
      <c r="AN41" s="31">
        <f t="shared" si="13"/>
        <v>1.8443768661404647</v>
      </c>
      <c r="AO41" s="31">
        <f t="shared" si="13"/>
        <v>2.3245288503921984</v>
      </c>
      <c r="AP41" s="31">
        <f t="shared" si="13"/>
        <v>2.9721288346440815</v>
      </c>
      <c r="AQ41" s="31">
        <f t="shared" si="13"/>
        <v>4.2723248188963225</v>
      </c>
      <c r="AR41" s="31">
        <f t="shared" si="13"/>
        <v>4.0792129133842536</v>
      </c>
      <c r="AS41" s="31">
        <f t="shared" si="13"/>
        <v>3.7639568031486306</v>
      </c>
      <c r="AT41" s="31">
        <f t="shared" si="13"/>
        <v>3.1599447874009456</v>
      </c>
      <c r="AU41" s="31">
        <f t="shared" si="13"/>
        <v>2.9446007716528584</v>
      </c>
      <c r="AV41" s="31">
        <f t="shared" si="13"/>
        <v>2.9646846614164133</v>
      </c>
      <c r="AW41" s="31">
        <f t="shared" si="13"/>
        <v>3.1289687559037702</v>
      </c>
      <c r="AX41" s="31">
        <f t="shared" si="13"/>
        <v>2.9059538273095313</v>
      </c>
      <c r="AY41" s="31">
        <f t="shared" si="13"/>
        <v>2.3366624967793541</v>
      </c>
      <c r="AZ41" s="31">
        <f t="shared" si="13"/>
        <v>3.1454457127783826</v>
      </c>
      <c r="BA41" s="31">
        <f t="shared" si="13"/>
        <v>2.9860664366492529</v>
      </c>
      <c r="BB41" s="31">
        <f t="shared" si="13"/>
        <v>3.8911554753026394</v>
      </c>
      <c r="BC41" s="31"/>
      <c r="BD41" s="31">
        <f t="shared" si="13"/>
        <v>4.1633173025225005</v>
      </c>
      <c r="BE41" s="31">
        <f t="shared" si="13"/>
        <v>5.0012385048225951</v>
      </c>
      <c r="BF41" s="31">
        <f t="shared" si="13"/>
        <v>4.4258143198571815</v>
      </c>
      <c r="BG41" s="31">
        <f t="shared" si="13"/>
        <v>4.349684147040989</v>
      </c>
      <c r="BH41" s="31">
        <f t="shared" si="13"/>
        <v>4.7060313572997075</v>
      </c>
      <c r="BI41" s="31">
        <f t="shared" si="13"/>
        <v>5.042988081299427</v>
      </c>
      <c r="BJ41" s="31">
        <f t="shared" si="13"/>
        <v>3.9887312077357819</v>
      </c>
      <c r="BK41" s="31">
        <f t="shared" si="13"/>
        <v>2.5583745635776722</v>
      </c>
      <c r="BL41" s="31">
        <f t="shared" si="13"/>
        <v>1.6265095945886969</v>
      </c>
      <c r="BM41" s="31">
        <f t="shared" si="13"/>
        <v>2.0243004852632112</v>
      </c>
      <c r="BN41" s="31">
        <f t="shared" si="13"/>
        <v>2.5469124587980332</v>
      </c>
      <c r="BO41" s="31"/>
    </row>
    <row r="42" spans="2:68" s="263" customFormat="1" x14ac:dyDescent="0.25"/>
    <row r="43" spans="2:68" s="263" customFormat="1" ht="15.75" thickBot="1" x14ac:dyDescent="0.3">
      <c r="B43" s="151" t="s">
        <v>1358</v>
      </c>
      <c r="BC43" s="59">
        <f>AVERAGE(BC47:BD47)</f>
        <v>5.8997644706126717</v>
      </c>
    </row>
    <row r="44" spans="2:68" s="263" customFormat="1" x14ac:dyDescent="0.25">
      <c r="B44" s="339" t="s">
        <v>1</v>
      </c>
      <c r="C44" s="341" t="s">
        <v>71</v>
      </c>
      <c r="D44" s="336" t="s">
        <v>96</v>
      </c>
      <c r="E44" s="336" t="s">
        <v>97</v>
      </c>
      <c r="F44" s="336" t="s">
        <v>73</v>
      </c>
      <c r="G44" s="338" t="s">
        <v>14</v>
      </c>
      <c r="H44" s="338"/>
      <c r="I44" s="338"/>
      <c r="J44" s="336" t="s">
        <v>74</v>
      </c>
      <c r="K44" s="332" t="s">
        <v>10</v>
      </c>
      <c r="L44" s="333"/>
      <c r="M44" s="333"/>
      <c r="N44" s="333"/>
      <c r="O44" s="335"/>
      <c r="P44" s="336" t="s">
        <v>75</v>
      </c>
      <c r="Q44" s="332" t="s">
        <v>11</v>
      </c>
      <c r="R44" s="333"/>
      <c r="S44" s="333"/>
      <c r="T44" s="333"/>
      <c r="U44" s="335"/>
      <c r="V44" s="336" t="s">
        <v>76</v>
      </c>
      <c r="W44" s="338" t="s">
        <v>12</v>
      </c>
      <c r="X44" s="338"/>
      <c r="Y44" s="338"/>
      <c r="Z44" s="338"/>
      <c r="AA44" s="336" t="s">
        <v>77</v>
      </c>
      <c r="AB44" s="338" t="s">
        <v>85</v>
      </c>
      <c r="AC44" s="338"/>
      <c r="AD44" s="338"/>
      <c r="AE44" s="338"/>
      <c r="AF44" s="336" t="s">
        <v>78</v>
      </c>
      <c r="AG44" s="338" t="s">
        <v>86</v>
      </c>
      <c r="AH44" s="338"/>
      <c r="AI44" s="338"/>
      <c r="AJ44" s="330" t="s">
        <v>72</v>
      </c>
      <c r="AK44" s="336" t="s">
        <v>108</v>
      </c>
      <c r="AL44" s="336" t="s">
        <v>109</v>
      </c>
      <c r="AM44" s="336" t="s">
        <v>79</v>
      </c>
      <c r="AN44" s="338" t="s">
        <v>14</v>
      </c>
      <c r="AO44" s="338"/>
      <c r="AP44" s="338"/>
      <c r="AQ44" s="336" t="s">
        <v>80</v>
      </c>
      <c r="AR44" s="332" t="s">
        <v>10</v>
      </c>
      <c r="AS44" s="333"/>
      <c r="AT44" s="333"/>
      <c r="AU44" s="333"/>
      <c r="AV44" s="335"/>
      <c r="AW44" s="336" t="s">
        <v>81</v>
      </c>
      <c r="AX44" s="338" t="s">
        <v>11</v>
      </c>
      <c r="AY44" s="338"/>
      <c r="AZ44" s="338"/>
      <c r="BA44" s="338"/>
      <c r="BB44" s="336" t="s">
        <v>82</v>
      </c>
      <c r="BC44" s="332" t="s">
        <v>12</v>
      </c>
      <c r="BD44" s="333"/>
      <c r="BE44" s="333"/>
      <c r="BF44" s="333"/>
      <c r="BG44" s="333"/>
      <c r="BH44" s="333"/>
      <c r="BI44" s="335"/>
      <c r="BJ44" s="336" t="s">
        <v>83</v>
      </c>
      <c r="BK44" s="338" t="s">
        <v>85</v>
      </c>
      <c r="BL44" s="338"/>
      <c r="BM44" s="338"/>
      <c r="BN44" s="336" t="s">
        <v>84</v>
      </c>
      <c r="BO44" s="336" t="s">
        <v>110</v>
      </c>
    </row>
    <row r="45" spans="2:68" s="263" customFormat="1" ht="26.25" thickBot="1" x14ac:dyDescent="0.3">
      <c r="B45" s="340"/>
      <c r="C45" s="342"/>
      <c r="D45" s="337"/>
      <c r="E45" s="337"/>
      <c r="F45" s="337"/>
      <c r="G45" s="131">
        <v>0.25</v>
      </c>
      <c r="H45" s="131">
        <v>0.5</v>
      </c>
      <c r="I45" s="131">
        <v>0.75</v>
      </c>
      <c r="J45" s="337"/>
      <c r="K45" s="131" t="s">
        <v>87</v>
      </c>
      <c r="L45" s="131">
        <v>0.25</v>
      </c>
      <c r="M45" s="131">
        <v>0.5</v>
      </c>
      <c r="N45" s="131">
        <v>0.75</v>
      </c>
      <c r="O45" s="131" t="s">
        <v>87</v>
      </c>
      <c r="P45" s="337"/>
      <c r="Q45" s="132">
        <v>0.25</v>
      </c>
      <c r="R45" s="131">
        <v>0.5</v>
      </c>
      <c r="S45" s="131">
        <v>0.75</v>
      </c>
      <c r="T45" s="131" t="s">
        <v>87</v>
      </c>
      <c r="U45" s="131" t="s">
        <v>92</v>
      </c>
      <c r="V45" s="337"/>
      <c r="W45" s="131">
        <v>0.25</v>
      </c>
      <c r="X45" s="131">
        <v>0.5</v>
      </c>
      <c r="Y45" s="131">
        <v>0.75</v>
      </c>
      <c r="Z45" s="131" t="s">
        <v>87</v>
      </c>
      <c r="AA45" s="337"/>
      <c r="AB45" s="131">
        <v>0.25</v>
      </c>
      <c r="AC45" s="131">
        <v>0.5</v>
      </c>
      <c r="AD45" s="131">
        <v>0.75</v>
      </c>
      <c r="AE45" s="131" t="s">
        <v>87</v>
      </c>
      <c r="AF45" s="337"/>
      <c r="AG45" s="131">
        <v>0.25</v>
      </c>
      <c r="AH45" s="131">
        <v>0.5</v>
      </c>
      <c r="AI45" s="131">
        <v>0.75</v>
      </c>
      <c r="AJ45" s="331"/>
      <c r="AK45" s="337"/>
      <c r="AL45" s="337"/>
      <c r="AM45" s="337"/>
      <c r="AN45" s="131">
        <v>0.25</v>
      </c>
      <c r="AO45" s="131">
        <v>0.5</v>
      </c>
      <c r="AP45" s="131">
        <v>0.75</v>
      </c>
      <c r="AQ45" s="337"/>
      <c r="AR45" s="131" t="s">
        <v>87</v>
      </c>
      <c r="AS45" s="131">
        <v>0.25</v>
      </c>
      <c r="AT45" s="131">
        <v>0.5</v>
      </c>
      <c r="AU45" s="131">
        <v>0.75</v>
      </c>
      <c r="AV45" s="131" t="s">
        <v>87</v>
      </c>
      <c r="AW45" s="337"/>
      <c r="AX45" s="131">
        <v>0.25</v>
      </c>
      <c r="AY45" s="131">
        <v>0.5</v>
      </c>
      <c r="AZ45" s="131">
        <v>0.75</v>
      </c>
      <c r="BA45" s="131" t="s">
        <v>87</v>
      </c>
      <c r="BB45" s="337"/>
      <c r="BC45" s="131" t="s">
        <v>107</v>
      </c>
      <c r="BD45" s="131">
        <v>0.25</v>
      </c>
      <c r="BE45" s="131" t="s">
        <v>94</v>
      </c>
      <c r="BF45" s="131">
        <v>0.5</v>
      </c>
      <c r="BG45" s="131">
        <v>0.75</v>
      </c>
      <c r="BH45" s="131" t="s">
        <v>87</v>
      </c>
      <c r="BI45" s="131" t="s">
        <v>93</v>
      </c>
      <c r="BJ45" s="337"/>
      <c r="BK45" s="131">
        <v>0.25</v>
      </c>
      <c r="BL45" s="131">
        <v>0.5</v>
      </c>
      <c r="BM45" s="131">
        <v>0.75</v>
      </c>
      <c r="BN45" s="337"/>
      <c r="BO45" s="337"/>
    </row>
    <row r="46" spans="2:68" s="263" customFormat="1" x14ac:dyDescent="0.25">
      <c r="B46" s="124" t="s">
        <v>66</v>
      </c>
      <c r="C46" s="31">
        <f>C37+'Beam Elev'!C41</f>
        <v>5.5469282396207742</v>
      </c>
      <c r="D46" s="31">
        <f>D37+'Beam Elev'!D41</f>
        <v>5.4895713113442977</v>
      </c>
      <c r="E46" s="31">
        <f>E37+'Beam Elev'!E41</f>
        <v>5.5341386847268037</v>
      </c>
      <c r="F46" s="31">
        <f>F37+'Beam Elev'!F41</f>
        <v>4.8498030545216348</v>
      </c>
      <c r="G46" s="31">
        <f>G37+'Beam Elev'!G41</f>
        <v>3.6413185899583369</v>
      </c>
      <c r="H46" s="31">
        <f>H37+'Beam Elev'!H41</f>
        <v>3.1183126231086136</v>
      </c>
      <c r="I46" s="31">
        <f>I37+'Beam Elev'!I41</f>
        <v>4.1089507932570992</v>
      </c>
      <c r="J46" s="31">
        <f>J37+'Beam Elev'!J41</f>
        <v>5.5662498041093382</v>
      </c>
      <c r="K46" s="31">
        <f>K37+'Beam Elev'!K41</f>
        <v>5.197660795420779</v>
      </c>
      <c r="L46" s="31">
        <f>L37+'Beam Elev'!L41</f>
        <v>5.3488432403488329</v>
      </c>
      <c r="M46" s="31">
        <f>M37+'Beam Elev'!M41</f>
        <v>4.7890591019778181</v>
      </c>
      <c r="N46" s="31">
        <f>N37+'Beam Elev'!N41</f>
        <v>5.4166934011192094</v>
      </c>
      <c r="O46" s="31">
        <f>O37+'Beam Elev'!O41</f>
        <v>5.5634036913044653</v>
      </c>
      <c r="P46" s="31">
        <f>P37+'Beam Elev'!P41</f>
        <v>6.8704701014004783</v>
      </c>
      <c r="Q46" s="31">
        <f>Q37+'Beam Elev'!Q41</f>
        <v>5.9913926721766799</v>
      </c>
      <c r="R46" s="31">
        <f>R37+'Beam Elev'!R41</f>
        <v>6.1803357253617648</v>
      </c>
      <c r="S46" s="31">
        <f>S37+'Beam Elev'!S41</f>
        <v>6.8114845697770576</v>
      </c>
      <c r="T46" s="31">
        <f>T37+'Beam Elev'!T41</f>
        <v>7.2041229477469457</v>
      </c>
      <c r="U46" s="31">
        <f>U37+'Beam Elev'!U41</f>
        <v>6.8627613960344931</v>
      </c>
      <c r="V46" s="31">
        <f>V37+'Beam Elev'!V41</f>
        <v>6.8610170708636176</v>
      </c>
      <c r="W46" s="31">
        <f>W37+'Beam Elev'!W41</f>
        <v>4.9563900551176445</v>
      </c>
      <c r="X46" s="31">
        <f>X37+'Beam Elev'!X41</f>
        <v>4.2682970393690809</v>
      </c>
      <c r="Y46" s="31">
        <f>Y37+'Beam Elev'!Y41</f>
        <v>4.6281730236216205</v>
      </c>
      <c r="Z46" s="31">
        <f>Z37+'Beam Elev'!Z41</f>
        <v>4.4463002204712936</v>
      </c>
      <c r="AA46" s="31">
        <f>AA37+'Beam Elev'!AA41</f>
        <v>5.0014530078743515</v>
      </c>
      <c r="AB46" s="31">
        <f>AB37+'Beam Elev'!AB41</f>
        <v>4.0426689921260728</v>
      </c>
      <c r="AC46" s="31">
        <f>AC37+'Beam Elev'!AC41</f>
        <v>3.5414249763767658</v>
      </c>
      <c r="AD46" s="31">
        <f>AD37+'Beam Elev'!AD41</f>
        <v>4.2657889606299246</v>
      </c>
      <c r="AE46" s="31">
        <f>AE37+'Beam Elev'!AE41</f>
        <v>4.4286575433066897</v>
      </c>
      <c r="AF46" s="31">
        <f>AF37+'Beam Elev'!AF41</f>
        <v>4.8270449448816724</v>
      </c>
      <c r="AG46" s="31">
        <f>AG37+'Beam Elev'!AG41</f>
        <v>6.0336049291329434</v>
      </c>
      <c r="AH46" s="31">
        <f>AH37+'Beam Elev'!AH41</f>
        <v>6.8740689133849262</v>
      </c>
      <c r="AI46" s="31">
        <f>AI37+'Beam Elev'!AI41</f>
        <v>8.2875208976377142</v>
      </c>
      <c r="AJ46" s="31">
        <f>AJ37+'Beam Elev'!AJ41</f>
        <v>6.4914685669302887</v>
      </c>
      <c r="AK46" s="31">
        <f>AK37+'Beam Elev'!AK41</f>
        <v>6.3059692598409125</v>
      </c>
      <c r="AL46" s="31">
        <f>AL37+'Beam Elev'!AL41</f>
        <v>6.2996488031481928</v>
      </c>
      <c r="AM46" s="31">
        <f>AM37+'Beam Elev'!AM41</f>
        <v>5.7623688818885963</v>
      </c>
      <c r="AN46" s="31">
        <f>AN37+'Beam Elev'!AN41</f>
        <v>4.9494968661416348</v>
      </c>
      <c r="AO46" s="31">
        <f>AO37+'Beam Elev'!AO41</f>
        <v>4.8229888503929939</v>
      </c>
      <c r="AP46" s="31">
        <f>AP37+'Beam Elev'!AP41</f>
        <v>5.3594088346459099</v>
      </c>
      <c r="AQ46" s="31">
        <f>AQ37+'Beam Elev'!AQ41</f>
        <v>5.8349648188969692</v>
      </c>
      <c r="AR46" s="31">
        <f>AR37+'Beam Elev'!AR41</f>
        <v>5.7187769133849358</v>
      </c>
      <c r="AS46" s="31">
        <f>AS37+'Beam Elev'!AS41</f>
        <v>6.0049848031491635</v>
      </c>
      <c r="AT46" s="31">
        <f>AT37+'Beam Elev'!AT41</f>
        <v>6.6021487874015108</v>
      </c>
      <c r="AU46" s="31">
        <f>AU37+'Beam Elev'!AU41</f>
        <v>6.7556967716524738</v>
      </c>
      <c r="AV46" s="31">
        <f>AV37+'Beam Elev'!AV41</f>
        <v>6.8621326614162896</v>
      </c>
      <c r="AW46" s="31">
        <f>AW37+'Beam Elev'!AW41</f>
        <v>7.7695647559032111</v>
      </c>
      <c r="AX46" s="31">
        <f>AX37+'Beam Elev'!AX41</f>
        <v>7.7471538273072653</v>
      </c>
      <c r="AY46" s="31">
        <f>AY37+'Beam Elev'!AY41</f>
        <v>6.6627984967787413</v>
      </c>
      <c r="AZ46" s="31">
        <f>AZ37+'Beam Elev'!AZ41</f>
        <v>6.8854417127774283</v>
      </c>
      <c r="BA46" s="31">
        <f>BA37+'Beam Elev'!BA41</f>
        <v>6.5875464366501362</v>
      </c>
      <c r="BB46" s="31">
        <f>BB37+'Beam Elev'!BB41</f>
        <v>6.3979954753032686</v>
      </c>
      <c r="BC46" s="31">
        <f>BC37+'Beam Elev'!BC41</f>
        <v>5.8257308993940384</v>
      </c>
      <c r="BD46" s="31">
        <f>BD37+'Beam Elev'!BD41</f>
        <v>6.1854759124423069</v>
      </c>
      <c r="BE46" s="31">
        <f>BE37+'Beam Elev'!BE41</f>
        <v>5.5481909656220338</v>
      </c>
      <c r="BF46" s="31">
        <f>BF37+'Beam Elev'!BF41</f>
        <v>5.2875275301432154</v>
      </c>
      <c r="BG46" s="31">
        <f>BG37+'Beam Elev'!BG41</f>
        <v>5.4040506644175181</v>
      </c>
      <c r="BH46" s="31">
        <f>BH37+'Beam Elev'!BH41</f>
        <v>5.3995285246343698</v>
      </c>
      <c r="BI46" s="31">
        <f>BI37+'Beam Elev'!BI41</f>
        <v>5.6700345297351848</v>
      </c>
      <c r="BJ46" s="31">
        <f>BJ37+'Beam Elev'!BJ41</f>
        <v>4.5530766656254489</v>
      </c>
      <c r="BK46" s="31">
        <f>BK37+'Beam Elev'!BK41</f>
        <v>3.7666082546086361</v>
      </c>
      <c r="BL46" s="31">
        <f>BL37+'Beam Elev'!BL41</f>
        <v>2.848258155583844</v>
      </c>
      <c r="BM46" s="31">
        <f>BM37+'Beam Elev'!BM41</f>
        <v>2.5799241342663297</v>
      </c>
      <c r="BN46" s="31">
        <f>BN37+'Beam Elev'!BN41</f>
        <v>4.8163575768965163</v>
      </c>
      <c r="BO46" s="31">
        <f>AVERAGE(C46:BN50)</f>
        <v>4.9038777404105947</v>
      </c>
      <c r="BP46" s="59">
        <f>AVERAGE(C46:BN46)</f>
        <v>5.5353004789857678</v>
      </c>
    </row>
    <row r="47" spans="2:68" s="263" customFormat="1" x14ac:dyDescent="0.25">
      <c r="B47" s="124" t="s">
        <v>70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>
        <f>BC38+'Beam Elev'!BC42</f>
        <v>5.7445523247830348</v>
      </c>
      <c r="BD47" s="31">
        <f>BD38+'Beam Elev'!BD42</f>
        <v>6.0549766164423087</v>
      </c>
      <c r="BE47" s="31">
        <f>BE38+'Beam Elev'!BE42</f>
        <v>5.5948507685035107</v>
      </c>
      <c r="BF47" s="31">
        <f>BF38+'Beam Elev'!BF42</f>
        <v>5.6113752492984528</v>
      </c>
      <c r="BG47" s="31">
        <f>BG38+'Beam Elev'!BG42</f>
        <v>5.8592818277366856</v>
      </c>
      <c r="BH47" s="31">
        <f>BH38+'Beam Elev'!BH42</f>
        <v>5.5557465611283074</v>
      </c>
      <c r="BI47" s="31">
        <f>BI38+'Beam Elev'!BI42</f>
        <v>5.1073331150451846</v>
      </c>
      <c r="BJ47" s="31">
        <f>BJ38+'Beam Elev'!BJ42</f>
        <v>4.2433184152019745</v>
      </c>
      <c r="BK47" s="31">
        <f>BK38+'Beam Elev'!BK42</f>
        <v>4.0101370473358653</v>
      </c>
      <c r="BL47" s="31">
        <f>BL38+'Beam Elev'!BL42</f>
        <v>3.0415404499663965</v>
      </c>
      <c r="BM47" s="31">
        <f>BM38+'Beam Elev'!BM42</f>
        <v>2.8797042818378942</v>
      </c>
      <c r="BN47" s="31">
        <f>BN38+'Beam Elev'!BN42</f>
        <v>3.4111931532112068</v>
      </c>
      <c r="BO47" s="31"/>
    </row>
    <row r="48" spans="2:68" s="263" customFormat="1" x14ac:dyDescent="0.25">
      <c r="B48" s="124" t="s">
        <v>67</v>
      </c>
      <c r="C48" s="31">
        <f>C39+'Beam Elev'!C43</f>
        <v>5.9983915179142056</v>
      </c>
      <c r="D48" s="31">
        <f>D39+'Beam Elev'!D43</f>
        <v>5.9135454183525322</v>
      </c>
      <c r="E48" s="31">
        <f>E39+'Beam Elev'!E43</f>
        <v>5.9497107599032457</v>
      </c>
      <c r="F48" s="31">
        <f>F39+'Beam Elev'!F43</f>
        <v>5.1870507172357971</v>
      </c>
      <c r="G48" s="31">
        <f>G39+'Beam Elev'!G43</f>
        <v>3.9272562526090042</v>
      </c>
      <c r="H48" s="31">
        <f>H39+'Beam Elev'!H43</f>
        <v>3.513587958023527</v>
      </c>
      <c r="I48" s="31">
        <f>I39+'Beam Elev'!I43</f>
        <v>4.1318707932592584</v>
      </c>
      <c r="J48" s="31">
        <f>J39+'Beam Elev'!J43</f>
        <v>5.287777804111192</v>
      </c>
      <c r="K48" s="31">
        <f>K39+'Beam Elev'!K43</f>
        <v>4.4466051778013931</v>
      </c>
      <c r="L48" s="31">
        <f>L39+'Beam Elev'!L43</f>
        <v>4.545107240348079</v>
      </c>
      <c r="M48" s="31">
        <f>M39+'Beam Elev'!M43</f>
        <v>4.4171071019769439</v>
      </c>
      <c r="N48" s="31">
        <f>N39+'Beam Elev'!N43</f>
        <v>4.8192014011202442</v>
      </c>
      <c r="O48" s="31">
        <f>O39+'Beam Elev'!O43</f>
        <v>4.9167230521308554</v>
      </c>
      <c r="P48" s="31">
        <f>P39+'Beam Elev'!P43</f>
        <v>5.8828461014001547</v>
      </c>
      <c r="Q48" s="31">
        <f>Q39+'Beam Elev'!Q43</f>
        <v>5.0874570792158735</v>
      </c>
      <c r="R48" s="31">
        <f>R39+'Beam Elev'!R43</f>
        <v>4.49608435768112</v>
      </c>
      <c r="S48" s="31">
        <f>S39+'Beam Elev'!S43</f>
        <v>5.5020832257165964</v>
      </c>
      <c r="T48" s="31">
        <f>T39+'Beam Elev'!T43</f>
        <v>5.7264054169060543</v>
      </c>
      <c r="U48" s="31">
        <f>U39+'Beam Elev'!U43</f>
        <v>5.1898675560361696</v>
      </c>
      <c r="V48" s="31">
        <f>V39+'Beam Elev'!V43</f>
        <v>6.0647090708645734</v>
      </c>
      <c r="W48" s="31">
        <f>W39+'Beam Elev'!W43</f>
        <v>4.5135000551178379</v>
      </c>
      <c r="X48" s="31">
        <f>X39+'Beam Elev'!X43</f>
        <v>3.8339210393689243</v>
      </c>
      <c r="Y48" s="31">
        <f>Y39+'Beam Elev'!Y43</f>
        <v>4.3098370236204389</v>
      </c>
      <c r="Z48" s="31">
        <f>Z39+'Beam Elev'!Z43</f>
        <v>4.1579882204720704</v>
      </c>
      <c r="AA48" s="31">
        <f>AA39+'Beam Elev'!AA43</f>
        <v>4.1786370078740216</v>
      </c>
      <c r="AB48" s="31">
        <f>AB39+'Beam Elev'!AB43</f>
        <v>3.3429369921273975</v>
      </c>
      <c r="AC48" s="31">
        <f>AC39+'Beam Elev'!AC43</f>
        <v>3.0960089763771976</v>
      </c>
      <c r="AD48" s="31">
        <f>AD39+'Beam Elev'!AD43</f>
        <v>3.5599969606301785</v>
      </c>
      <c r="AE48" s="31">
        <f>AE39+'Beam Elev'!AE43</f>
        <v>3.6458375433063339</v>
      </c>
      <c r="AF48" s="31">
        <f>AF39+'Beam Elev'!AF43</f>
        <v>4.6160129448810583</v>
      </c>
      <c r="AG48" s="31">
        <f>AG39+'Beam Elev'!AG43</f>
        <v>5.3153209291319943</v>
      </c>
      <c r="AH48" s="31">
        <f>AH39+'Beam Elev'!AH43</f>
        <v>6.2071209133839691</v>
      </c>
      <c r="AI48" s="31">
        <f>AI39+'Beam Elev'!AI43</f>
        <v>7.6334488976356258</v>
      </c>
      <c r="AJ48" s="31">
        <f>AJ39+'Beam Elev'!AJ43</f>
        <v>6.2677405669289872</v>
      </c>
      <c r="AK48" s="31">
        <f>AK39+'Beam Elev'!AK43</f>
        <v>6.2011252598409552</v>
      </c>
      <c r="AL48" s="31">
        <f>AL39+'Beam Elev'!AL43</f>
        <v>6.0748048031483446</v>
      </c>
      <c r="AM48" s="31">
        <f>AM39+'Beam Elev'!AM43</f>
        <v>5.2900728818886815</v>
      </c>
      <c r="AN48" s="31">
        <f>AN39+'Beam Elev'!AN43</f>
        <v>4.6762328661412536</v>
      </c>
      <c r="AO48" s="31">
        <f>AO39+'Beam Elev'!AO43</f>
        <v>4.0655248503927393</v>
      </c>
      <c r="AP48" s="31">
        <f>AP39+'Beam Elev'!AP43</f>
        <v>5.0102568346447693</v>
      </c>
      <c r="AQ48" s="31">
        <f>AQ39+'Beam Elev'!AQ43</f>
        <v>5.2536368188967568</v>
      </c>
      <c r="AR48" s="31">
        <f>AR39+'Beam Elev'!AR43</f>
        <v>5.6700329133852208</v>
      </c>
      <c r="AS48" s="31">
        <f>AS39+'Beam Elev'!AS43</f>
        <v>5.6896968031484718</v>
      </c>
      <c r="AT48" s="31">
        <f>AT39+'Beam Elev'!AT43</f>
        <v>5.5764007874005799</v>
      </c>
      <c r="AU48" s="31">
        <f>AU39+'Beam Elev'!AU43</f>
        <v>5.5957647716533572</v>
      </c>
      <c r="AV48" s="31">
        <f>AV39+'Beam Elev'!AV43</f>
        <v>5.9540926614155794</v>
      </c>
      <c r="AW48" s="31">
        <f>AW39+'Beam Elev'!AW43</f>
        <v>6.0170127559037425</v>
      </c>
      <c r="AX48" s="31">
        <f>AX39+'Beam Elev'!AX43</f>
        <v>6.3536658273084683</v>
      </c>
      <c r="AY48" s="31">
        <f>AY39+'Beam Elev'!AY43</f>
        <v>5.5123344967789123</v>
      </c>
      <c r="AZ48" s="31">
        <f>AZ39+'Beam Elev'!AZ43</f>
        <v>5.834985712776124</v>
      </c>
      <c r="BA48" s="31">
        <f>BA39+'Beam Elev'!BA43</f>
        <v>5.7621744366494383</v>
      </c>
      <c r="BB48" s="31">
        <f>BB39+'Beam Elev'!BB43</f>
        <v>5.7541474753040163</v>
      </c>
      <c r="BC48" s="31">
        <f>BC39+'Beam Elev'!BC43</f>
        <v>5.2262509182511891</v>
      </c>
      <c r="BD48" s="31">
        <f>BD39+'Beam Elev'!BD43</f>
        <v>5.2768896225217574</v>
      </c>
      <c r="BE48" s="31">
        <f>BE39+'Beam Elev'!BE43</f>
        <v>5.3977770942630556</v>
      </c>
      <c r="BF48" s="31">
        <f>BF39+'Beam Elev'!BF43</f>
        <v>5.3760562750168717</v>
      </c>
      <c r="BG48" s="31">
        <f>BG39+'Beam Elev'!BG43</f>
        <v>5.1418946240266266</v>
      </c>
      <c r="BH48" s="31">
        <f>BH39+'Beam Elev'!BH43</f>
        <v>5.0936272020346038</v>
      </c>
      <c r="BI48" s="31">
        <f>BI39+'Beam Elev'!BI43</f>
        <v>5.6394268414544602</v>
      </c>
      <c r="BJ48" s="31">
        <f>BJ39+'Beam Elev'!BJ43</f>
        <v>4.9198550613671248</v>
      </c>
      <c r="BK48" s="31">
        <f>BK39+'Beam Elev'!BK43</f>
        <v>3.9524155792066811</v>
      </c>
      <c r="BL48" s="31">
        <f>BL39+'Beam Elev'!BL43</f>
        <v>2.8437813931093476</v>
      </c>
      <c r="BM48" s="31">
        <f>BM39+'Beam Elev'!BM43</f>
        <v>2.8254953393054709</v>
      </c>
      <c r="BN48" s="31">
        <f>BN39+'Beam Elev'!BN43</f>
        <v>3.4728560592964275</v>
      </c>
      <c r="BO48" s="31"/>
    </row>
    <row r="49" spans="2:67" s="263" customFormat="1" x14ac:dyDescent="0.25">
      <c r="B49" s="124" t="s">
        <v>68</v>
      </c>
      <c r="C49" s="31">
        <f>C40+'Beam Elev'!C44</f>
        <v>5.6828370248559619</v>
      </c>
      <c r="D49" s="31">
        <f>D40+'Beam Elev'!D44</f>
        <v>5.7081864904817845</v>
      </c>
      <c r="E49" s="31">
        <f>E40+'Beam Elev'!E44</f>
        <v>5.6209449861149547</v>
      </c>
      <c r="F49" s="31">
        <f>F40+'Beam Elev'!F44</f>
        <v>5.0035733261080164</v>
      </c>
      <c r="G49" s="31">
        <f>G40+'Beam Elev'!G44</f>
        <v>3.3760871743844292</v>
      </c>
      <c r="H49" s="31">
        <f>H40+'Beam Elev'!H44</f>
        <v>3.0814843114190809</v>
      </c>
      <c r="I49" s="31">
        <f>I40+'Beam Elev'!I44</f>
        <v>3.767832927143536</v>
      </c>
      <c r="J49" s="31">
        <f>J40+'Beam Elev'!J44</f>
        <v>4.7117778041111702</v>
      </c>
      <c r="K49" s="31">
        <f>K40+'Beam Elev'!K44</f>
        <v>4.3962097050444751</v>
      </c>
      <c r="L49" s="31">
        <f>L40+'Beam Elev'!L44</f>
        <v>4.5719872403470614</v>
      </c>
      <c r="M49" s="31">
        <f>M40+'Beam Elev'!M44</f>
        <v>4.8045631019768731</v>
      </c>
      <c r="N49" s="31">
        <f>N40+'Beam Elev'!N44</f>
        <v>4.8460814011205908</v>
      </c>
      <c r="O49" s="31">
        <f>O40+'Beam Elev'!O44</f>
        <v>5.0005771203884066</v>
      </c>
      <c r="P49" s="31">
        <f>P40+'Beam Elev'!P44</f>
        <v>5.3068461014001329</v>
      </c>
      <c r="Q49" s="31">
        <f>Q40+'Beam Elev'!Q44</f>
        <v>4.6738763280169948</v>
      </c>
      <c r="R49" s="31">
        <f>R40+'Beam Elev'!R44</f>
        <v>4.1078130115849305</v>
      </c>
      <c r="S49" s="31">
        <f>S40+'Beam Elev'!S44</f>
        <v>4.5333354946125652</v>
      </c>
      <c r="T49" s="31">
        <f>T40+'Beam Elev'!T44</f>
        <v>4.841019800048052</v>
      </c>
      <c r="U49" s="31">
        <f>U40+'Beam Elev'!U44</f>
        <v>5.2693697160363442</v>
      </c>
      <c r="V49" s="31">
        <f>V40+'Beam Elev'!V44</f>
        <v>4.7481650708652339</v>
      </c>
      <c r="W49" s="31">
        <f>W40+'Beam Elev'!W44</f>
        <v>4.656606055117372</v>
      </c>
      <c r="X49" s="31">
        <f>X40+'Beam Elev'!X44</f>
        <v>3.6827210393686798</v>
      </c>
      <c r="Y49" s="31">
        <f>Y40+'Beam Elev'!Y44</f>
        <v>4.0386370236203035</v>
      </c>
      <c r="Z49" s="31">
        <f>Z40+'Beam Elev'!Z44</f>
        <v>4.0067882204718259</v>
      </c>
      <c r="AA49" s="31">
        <f>AA40+'Beam Elev'!AA44</f>
        <v>4.6274370078732314</v>
      </c>
      <c r="AB49" s="31">
        <f>AB40+'Beam Elev'!AB44</f>
        <v>3.0717369921258979</v>
      </c>
      <c r="AC49" s="31">
        <f>AC40+'Beam Elev'!AC44</f>
        <v>3.1848089763767349</v>
      </c>
      <c r="AD49" s="31">
        <f>AD40+'Beam Elev'!AD44</f>
        <v>3.7687969606296066</v>
      </c>
      <c r="AE49" s="31">
        <f>AE40+'Beam Elev'!AE44</f>
        <v>3.854637543305762</v>
      </c>
      <c r="AF49" s="31">
        <f>AF40+'Beam Elev'!AF44</f>
        <v>4.4648129448808138</v>
      </c>
      <c r="AG49" s="31">
        <f>AG40+'Beam Elev'!AG44</f>
        <v>4.9241209291319681</v>
      </c>
      <c r="AH49" s="31">
        <f>AH40+'Beam Elev'!AH44</f>
        <v>5.8159209133839429</v>
      </c>
      <c r="AI49" s="31">
        <f>AI40+'Beam Elev'!AI44</f>
        <v>6.8822488976359271</v>
      </c>
      <c r="AJ49" s="31">
        <f>AJ40+'Beam Elev'!AJ44</f>
        <v>5.5165405669292884</v>
      </c>
      <c r="AK49" s="31">
        <f>AK40+'Beam Elev'!AK44</f>
        <v>5.3299252598413656</v>
      </c>
      <c r="AL49" s="31">
        <f>AL40+'Beam Elev'!AL44</f>
        <v>5.3236048031486458</v>
      </c>
      <c r="AM49" s="31">
        <f>AM40+'Beam Elev'!AM44</f>
        <v>5.0188728818885462</v>
      </c>
      <c r="AN49" s="31">
        <f>AN40+'Beam Elev'!AN44</f>
        <v>3.5650328661418826</v>
      </c>
      <c r="AO49" s="31">
        <f>AO40+'Beam Elev'!AO44</f>
        <v>3.6743248503927135</v>
      </c>
      <c r="AP49" s="31">
        <f>AP40+'Beam Elev'!AP44</f>
        <v>4.3790568346435972</v>
      </c>
      <c r="AQ49" s="31">
        <f>AQ40+'Beam Elev'!AQ44</f>
        <v>5.4624368188961849</v>
      </c>
      <c r="AR49" s="31">
        <f>AR40+'Beam Elev'!AR44</f>
        <v>5.1588329133839395</v>
      </c>
      <c r="AS49" s="31">
        <f>AS40+'Beam Elev'!AS44</f>
        <v>5.2984968031484456</v>
      </c>
      <c r="AT49" s="31">
        <f>AT40+'Beam Elev'!AT44</f>
        <v>5.1467527874007644</v>
      </c>
      <c r="AU49" s="31">
        <f>AU40+'Beam Elev'!AU44</f>
        <v>5.0839167716537119</v>
      </c>
      <c r="AV49" s="31">
        <f>AV40+'Beam Elev'!AV44</f>
        <v>5.0524126614165468</v>
      </c>
      <c r="AW49" s="31">
        <f>AW40+'Beam Elev'!AW44</f>
        <v>5.9029647559024667</v>
      </c>
      <c r="AX49" s="31">
        <f>AX40+'Beam Elev'!AX44</f>
        <v>4.3574178273089998</v>
      </c>
      <c r="AY49" s="31">
        <f>AY40+'Beam Elev'!AY44</f>
        <v>3.9138864967791775</v>
      </c>
      <c r="AZ49" s="31">
        <f>AZ40+'Beam Elev'!AZ44</f>
        <v>4.3943377127763412</v>
      </c>
      <c r="BA49" s="31">
        <f>BA40+'Beam Elev'!BA44</f>
        <v>4.4116944366498316</v>
      </c>
      <c r="BB49" s="31">
        <f>BB40+'Beam Elev'!BB44</f>
        <v>5.6712994753030941</v>
      </c>
      <c r="BC49" s="31"/>
      <c r="BD49" s="31">
        <f>BD40+'Beam Elev'!BD44</f>
        <v>5.9613754439625879</v>
      </c>
      <c r="BE49" s="31">
        <f>BE40+'Beam Elev'!BE44</f>
        <v>6.1409539518619383</v>
      </c>
      <c r="BF49" s="31">
        <f>BF40+'Beam Elev'!BF44</f>
        <v>5.4497760474511594</v>
      </c>
      <c r="BG49" s="31">
        <f>BG40+'Beam Elev'!BG44</f>
        <v>5.6758167898930694</v>
      </c>
      <c r="BH49" s="31">
        <f>BH40+'Beam Elev'!BH44</f>
        <v>5.9591826837878941</v>
      </c>
      <c r="BI49" s="31">
        <f>BI40+'Beam Elev'!BI44</f>
        <v>6.4477849426791725</v>
      </c>
      <c r="BJ49" s="31">
        <f>BJ40+'Beam Elev'!BJ44</f>
        <v>5.4512685479210266</v>
      </c>
      <c r="BK49" s="31">
        <f>BK40+'Beam Elev'!BK44</f>
        <v>3.4519022291408508</v>
      </c>
      <c r="BL49" s="31">
        <f>BL40+'Beam Elev'!BL44</f>
        <v>3.0085458354813088</v>
      </c>
      <c r="BM49" s="31">
        <f>BM40+'Beam Elev'!BM44</f>
        <v>2.5994140097962006</v>
      </c>
      <c r="BN49" s="31">
        <f>BN40+'Beam Elev'!BN44</f>
        <v>3.5433648076957613</v>
      </c>
      <c r="BO49" s="31"/>
    </row>
    <row r="50" spans="2:67" s="263" customFormat="1" x14ac:dyDescent="0.25">
      <c r="B50" s="125" t="s">
        <v>69</v>
      </c>
      <c r="C50" s="31">
        <f>C41+'Beam Elev'!C45</f>
        <v>5.4799254789023504</v>
      </c>
      <c r="D50" s="31">
        <f>D41+'Beam Elev'!D45</f>
        <v>5.3893646692841681</v>
      </c>
      <c r="E50" s="31">
        <f>E41+'Beam Elev'!E45</f>
        <v>5.4205388199098703</v>
      </c>
      <c r="F50" s="31">
        <f>F41+'Beam Elev'!F45</f>
        <v>4.4409079349812597</v>
      </c>
      <c r="G50" s="31">
        <f>G41+'Beam Elev'!G45</f>
        <v>3.9990261242552152</v>
      </c>
      <c r="H50" s="31">
        <f>H41+'Beam Elev'!H45</f>
        <v>3.6338187387806102</v>
      </c>
      <c r="I50" s="31">
        <f>I41+'Beam Elev'!I45</f>
        <v>3.724800927143042</v>
      </c>
      <c r="J50" s="31">
        <f>J41+'Beam Elev'!J45</f>
        <v>4.68561780411037</v>
      </c>
      <c r="K50" s="31">
        <f>K41+'Beam Elev'!K45</f>
        <v>4.6666503702550468</v>
      </c>
      <c r="L50" s="31">
        <f>L41+'Beam Elev'!L45</f>
        <v>4.5869272403489045</v>
      </c>
      <c r="M50" s="31">
        <f>M41+'Beam Elev'!M45</f>
        <v>4.5007231019772913</v>
      </c>
      <c r="N50" s="31">
        <f>N41+'Beam Elev'!N45</f>
        <v>4.7739854011184431</v>
      </c>
      <c r="O50" s="31">
        <f>O41+'Beam Elev'!O45</f>
        <v>4.5983951163404342</v>
      </c>
      <c r="P50" s="31">
        <f>P41+'Beam Elev'!P45</f>
        <v>3.9666501014018465</v>
      </c>
      <c r="Q50" s="31">
        <f>Q41+'Beam Elev'!Q45</f>
        <v>4.024425342281738</v>
      </c>
      <c r="R50" s="31">
        <f>R41+'Beam Elev'!R45</f>
        <v>3.583987417023927</v>
      </c>
      <c r="S50" s="31">
        <f>S41+'Beam Elev'!S45</f>
        <v>3.8823923804731564</v>
      </c>
      <c r="T50" s="31">
        <f>T41+'Beam Elev'!T45</f>
        <v>3.8251720245668182</v>
      </c>
      <c r="U50" s="31">
        <f>U41+'Beam Elev'!U45</f>
        <v>4.1031038760358385</v>
      </c>
      <c r="V50" s="31">
        <f>V41+'Beam Elev'!V45</f>
        <v>4.1026370708647661</v>
      </c>
      <c r="W50" s="31">
        <f>W41+'Beam Elev'!W45</f>
        <v>4.0566960551170084</v>
      </c>
      <c r="X50" s="31">
        <f>X41+'Beam Elev'!X45</f>
        <v>3.5651450393681259</v>
      </c>
      <c r="Y50" s="31">
        <f>Y41+'Beam Elev'!Y45</f>
        <v>3.5068330236205654</v>
      </c>
      <c r="Z50" s="31">
        <f>Z41+'Beam Elev'!Z45</f>
        <v>3.5792642204707406</v>
      </c>
      <c r="AA50" s="31">
        <f>AA41+'Beam Elev'!AA45</f>
        <v>3.4671570078722653</v>
      </c>
      <c r="AB50" s="31">
        <f>AB41+'Beam Elev'!AB45</f>
        <v>3.0335769921253815</v>
      </c>
      <c r="AC50" s="31">
        <f>AC41+'Beam Elev'!AC45</f>
        <v>3.137492976376143</v>
      </c>
      <c r="AD50" s="31">
        <f>AD41+'Beam Elev'!AD45</f>
        <v>3.2373529606289595</v>
      </c>
      <c r="AE50" s="31">
        <f>AE41+'Beam Elev'!AE45</f>
        <v>3.2729975433049732</v>
      </c>
      <c r="AF50" s="31">
        <f>AF41+'Beam Elev'!AF45</f>
        <v>3.1753409448813361</v>
      </c>
      <c r="AG50" s="31">
        <f>AG41+'Beam Elev'!AG45</f>
        <v>4.6200289291330225</v>
      </c>
      <c r="AH50" s="31">
        <f>AH41+'Beam Elev'!AH45</f>
        <v>5.5867929133853611</v>
      </c>
      <c r="AI50" s="31">
        <f>AI41+'Beam Elev'!AI45</f>
        <v>6.6388408976379285</v>
      </c>
      <c r="AJ50" s="31">
        <f>AJ41+'Beam Elev'!AJ45</f>
        <v>4.3536685669280448</v>
      </c>
      <c r="AK50" s="31">
        <f>AK41+'Beam Elev'!AK45</f>
        <v>4.2888172598410161</v>
      </c>
      <c r="AL50" s="31">
        <f>AL41+'Beam Elev'!AL45</f>
        <v>4.2824968031482964</v>
      </c>
      <c r="AM50" s="31">
        <f>AM41+'Beam Elev'!AM45</f>
        <v>4.3497528818876159</v>
      </c>
      <c r="AN50" s="31">
        <f>AN41+'Beam Elev'!AN45</f>
        <v>3.1943768661404648</v>
      </c>
      <c r="AO50" s="31">
        <f>AO41+'Beam Elev'!AO45</f>
        <v>3.6745288503921985</v>
      </c>
      <c r="AP50" s="31">
        <f>AP41+'Beam Elev'!AP45</f>
        <v>4.3221288346440812</v>
      </c>
      <c r="AQ50" s="31">
        <f>AQ41+'Beam Elev'!AQ45</f>
        <v>5.6223248188963222</v>
      </c>
      <c r="AR50" s="31">
        <f>AR41+'Beam Elev'!AR45</f>
        <v>5.2592129133842533</v>
      </c>
      <c r="AS50" s="31">
        <f>AS41+'Beam Elev'!AS45</f>
        <v>4.9439568031486303</v>
      </c>
      <c r="AT50" s="31">
        <f>AT41+'Beam Elev'!AT45</f>
        <v>4.3399447874009454</v>
      </c>
      <c r="AU50" s="31">
        <f>AU41+'Beam Elev'!AU45</f>
        <v>4.1246007716528581</v>
      </c>
      <c r="AV50" s="31">
        <f>AV41+'Beam Elev'!AV45</f>
        <v>4.144684661416413</v>
      </c>
      <c r="AW50" s="31">
        <f>AW41+'Beam Elev'!AW45</f>
        <v>4.3089687559037699</v>
      </c>
      <c r="AX50" s="31">
        <f>AX41+'Beam Elev'!AX45</f>
        <v>4.0859538273095311</v>
      </c>
      <c r="AY50" s="31">
        <f>AY41+'Beam Elev'!AY45</f>
        <v>3.5166624967793538</v>
      </c>
      <c r="AZ50" s="31">
        <f>AZ41+'Beam Elev'!AZ45</f>
        <v>4.3254457127783823</v>
      </c>
      <c r="BA50" s="31">
        <f>BA41+'Beam Elev'!BA45</f>
        <v>4.1660664366492526</v>
      </c>
      <c r="BB50" s="31">
        <f>BB41+'Beam Elev'!BB45</f>
        <v>5.0711554753026391</v>
      </c>
      <c r="BC50" s="31"/>
      <c r="BD50" s="31">
        <f>BD41+'Beam Elev'!BD45</f>
        <v>5.3433173025225003</v>
      </c>
      <c r="BE50" s="31">
        <f>BE41+'Beam Elev'!BE45</f>
        <v>6.1812385048225948</v>
      </c>
      <c r="BF50" s="31">
        <f>BF41+'Beam Elev'!BF45</f>
        <v>5.6058143198571813</v>
      </c>
      <c r="BG50" s="31">
        <f>BG41+'Beam Elev'!BG45</f>
        <v>5.5296841470409888</v>
      </c>
      <c r="BH50" s="31">
        <f>BH41+'Beam Elev'!BH45</f>
        <v>5.8860313572997072</v>
      </c>
      <c r="BI50" s="31">
        <f>BI41+'Beam Elev'!BI45</f>
        <v>6.3029880812994268</v>
      </c>
      <c r="BJ50" s="31">
        <f>BJ41+'Beam Elev'!BJ45</f>
        <v>5.2487312077357817</v>
      </c>
      <c r="BK50" s="31">
        <f>BK41+'Beam Elev'!BK45</f>
        <v>3.818374563577672</v>
      </c>
      <c r="BL50" s="31">
        <f>BL41+'Beam Elev'!BL45</f>
        <v>2.8865095945886967</v>
      </c>
      <c r="BM50" s="31">
        <f>BM41+'Beam Elev'!BM45</f>
        <v>3.2843004852632109</v>
      </c>
      <c r="BN50" s="31">
        <f>BN41+'Beam Elev'!BN45</f>
        <v>3.806912458798033</v>
      </c>
      <c r="BO50" s="31"/>
    </row>
    <row r="51" spans="2:67" x14ac:dyDescent="0.25">
      <c r="B51" s="59">
        <f>AVERAGE(C37:C41)</f>
        <v>4.3270205653233234</v>
      </c>
      <c r="C51" s="59">
        <f>(AVERAGE(C6,C8)-C28+'Beam Elev'!C41/12)*12</f>
        <v>14.046928239621231</v>
      </c>
      <c r="D51" s="59">
        <f>(AVERAGE(D6,D8)-D28+'Beam Elev'!D41/12)*12</f>
        <v>13.989571311344754</v>
      </c>
      <c r="E51" s="59">
        <f>(AVERAGE(E6,E8)-E28+'Beam Elev'!E41/12)*12</f>
        <v>14.035364621265764</v>
      </c>
      <c r="F51" s="59">
        <f>(AVERAGE(F6,F8)-F28+'Beam Elev'!F41/12)*12</f>
        <v>13.349803054522091</v>
      </c>
      <c r="G51" s="59">
        <f>(AVERAGE(G6,G8)-G28+'Beam Elev'!G41/12)*12</f>
        <v>12.20952193706362</v>
      </c>
      <c r="H51" s="59">
        <f>(AVERAGE(H6,H8)-H28+'Beam Elev'!H41/12)*12</f>
        <v>11.754203967505511</v>
      </c>
      <c r="I51" s="59">
        <f>(AVERAGE(I6,I8)-I28+'Beam Elev'!I41/12)*12</f>
        <v>12.727894793257384</v>
      </c>
      <c r="J51" s="59">
        <f>(AVERAGE(J6,J8)-J28+'Beam Elev'!J41/12)*12</f>
        <v>14.067113804110342</v>
      </c>
      <c r="K51" s="59">
        <f>(AVERAGE(K6,K8)-K28+'Beam Elev'!K41/12)*12</f>
        <v>13.809037946441642</v>
      </c>
      <c r="L51" s="59">
        <f>(AVERAGE(L6,L8)-L28+'Beam Elev'!L41/12)*12</f>
        <v>13.99370724034916</v>
      </c>
      <c r="M51" s="59">
        <f>(AVERAGE(M6,M8)-M28+'Beam Elev'!M41/12)*12</f>
        <v>13.469923101978658</v>
      </c>
      <c r="N51" s="59">
        <f>(AVERAGE(N6,N8)-N28+'Beam Elev'!N41/12)*12</f>
        <v>14.025269401119751</v>
      </c>
      <c r="O51" s="59">
        <f>(AVERAGE(O6,O8)-O28+'Beam Elev'!O41/12)*12</f>
        <v>14.141197470020124</v>
      </c>
      <c r="P51" s="59">
        <f>(AVERAGE(P6,P8)-P28+'Beam Elev'!P41/12)*12</f>
        <v>15.370470101400933</v>
      </c>
      <c r="Q51" s="59">
        <f>(AVERAGE(Q6,Q8)-Q28+'Beam Elev'!Q41/12)*12</f>
        <v>14.604143017616643</v>
      </c>
      <c r="R51" s="59">
        <f>(AVERAGE(R6,R8)-R28+'Beam Elev'!R41/12)*12</f>
        <v>14.843838799015138</v>
      </c>
      <c r="S51" s="59">
        <f>(AVERAGE(S6,S8)-S28+'Beam Elev'!S41/12)*12</f>
        <v>15.438250414338363</v>
      </c>
      <c r="T51" s="59">
        <f>(AVERAGE(T6,T8)-T28+'Beam Elev'!T41/12)*12</f>
        <v>15.815447895606376</v>
      </c>
      <c r="U51" s="59">
        <f>(AVERAGE(U6,U8)-U28+'Beam Elev'!U41/12)*12</f>
        <v>15.406741711875547</v>
      </c>
      <c r="V51" s="59">
        <f>(AVERAGE(V6,V8)-V28+'Beam Elev'!V41/12)*12</f>
        <v>15.398025070863405</v>
      </c>
      <c r="W51" s="59">
        <f>(AVERAGE(W6,W8)-W28+'Beam Elev'!W41/12)*12</f>
        <v>13.484285555117076</v>
      </c>
      <c r="X51" s="59">
        <f>(AVERAGE(X6,X8)-X28+'Beam Elev'!X41/12)*12</f>
        <v>12.791697039369119</v>
      </c>
      <c r="Y51" s="59">
        <f>(AVERAGE(Y6,Y8)-Y28+'Beam Elev'!Y41/12)*12</f>
        <v>13.151573023621658</v>
      </c>
      <c r="Z51" s="59">
        <f>(AVERAGE(Z6,Z8)-Z28+'Beam Elev'!Z41/12)*12</f>
        <v>12.969700220471331</v>
      </c>
      <c r="AA51" s="59">
        <f>(AVERAGE(AA6,AA8)-AA28+'Beam Elev'!AA41/12)*12</f>
        <v>13.524853007874391</v>
      </c>
      <c r="AB51" s="59">
        <f>(AVERAGE(AB6,AB8)-AB28+'Beam Elev'!AB41/12)*12</f>
        <v>12.566068992126112</v>
      </c>
      <c r="AC51" s="59">
        <f>(AVERAGE(AC6,AC8)-AC28+'Beam Elev'!AC41/12)*12</f>
        <v>12.064824976376805</v>
      </c>
      <c r="AD51" s="59">
        <f>(AVERAGE(AD6,AD8)-AD28+'Beam Elev'!AD41/12)*12</f>
        <v>12.789188960629964</v>
      </c>
      <c r="AE51" s="59">
        <f>(AVERAGE(AE6,AE8)-AE28+'Beam Elev'!AE41/12)*12</f>
        <v>12.952057543306729</v>
      </c>
      <c r="AF51" s="59">
        <f>(AVERAGE(AF6,AF8)-AF28+'Beam Elev'!AF41/12)*12</f>
        <v>13.35044494488171</v>
      </c>
      <c r="AG51" s="59">
        <f>(AVERAGE(AG6,AG8)-AG28+'Beam Elev'!AG41/12)*12</f>
        <v>14.557004929132981</v>
      </c>
      <c r="AH51" s="59">
        <f>(AVERAGE(AH6,AH8)-AH28+'Beam Elev'!AH41/12)*12</f>
        <v>15.397468913384964</v>
      </c>
      <c r="AI51" s="59">
        <f>(AVERAGE(AI6,AI8)-AI28+'Beam Elev'!AI41/12)*12</f>
        <v>16.81092089763775</v>
      </c>
      <c r="AJ51" s="59">
        <f>(AVERAGE(AJ6,AJ8)-AJ28+'Beam Elev'!AJ41/12)*12</f>
        <v>15.014868566930327</v>
      </c>
      <c r="AK51" s="59">
        <f>(AVERAGE(AK6,AK8)-AK28+'Beam Elev'!AK41/12)*12</f>
        <v>14.829369259840952</v>
      </c>
      <c r="AL51" s="59">
        <f>(AVERAGE(AL6,AL8)-AL28+'Beam Elev'!AL41/12)*12</f>
        <v>14.823048803148232</v>
      </c>
      <c r="AM51" s="59">
        <f>(AVERAGE(AM6,AM8)-AM28+'Beam Elev'!AM41/12)*12</f>
        <v>14.285768881888636</v>
      </c>
      <c r="AN51" s="59">
        <f>(AVERAGE(AN6,AN8)-AN28+'Beam Elev'!AN41/12)*12</f>
        <v>13.472896866141674</v>
      </c>
      <c r="AO51" s="59">
        <f>(AVERAGE(AO6,AO8)-AO28+'Beam Elev'!AO41/12)*12</f>
        <v>13.346388850393033</v>
      </c>
      <c r="AP51" s="59">
        <f>(AVERAGE(AP6,AP8)-AP28+'Beam Elev'!AP41/12)*12</f>
        <v>13.88280883464595</v>
      </c>
      <c r="AQ51" s="59">
        <f>(AVERAGE(AQ6,AQ8)-AQ28+'Beam Elev'!AQ41/12)*12</f>
        <v>14.358364818897009</v>
      </c>
      <c r="AR51" s="59">
        <f>(AVERAGE(AR6,AR8)-AR28+'Beam Elev'!AR41/12)*12</f>
        <v>14.242176913384974</v>
      </c>
      <c r="AS51" s="59">
        <f>(AVERAGE(AS6,AS8)-AS28+'Beam Elev'!AS41/12)*12</f>
        <v>14.528384803149201</v>
      </c>
      <c r="AT51" s="59">
        <f>(AVERAGE(AT6,AT8)-AT28+'Beam Elev'!AT41/12)*12</f>
        <v>15.122584787402211</v>
      </c>
      <c r="AU51" s="59">
        <f>(AVERAGE(AU6,AU8)-AU28+'Beam Elev'!AU41/12)*12</f>
        <v>15.270282771652255</v>
      </c>
      <c r="AV51" s="59">
        <f>(AVERAGE(AV6,AV8)-AV28+'Beam Elev'!AV41/12)*12</f>
        <v>15.375392661417372</v>
      </c>
      <c r="AW51" s="59">
        <f>(AVERAGE(AW6,AW8)-AW28+'Beam Elev'!AW41/12)*12</f>
        <v>16.278300755903437</v>
      </c>
      <c r="AX51" s="59">
        <f>(AVERAGE(AX6,AX8)-AX28+'Beam Elev'!AX41/12)*12</f>
        <v>16.250039827307937</v>
      </c>
      <c r="AY51" s="59">
        <f>(AVERAGE(AY6,AY8)-AY28+'Beam Elev'!AY41/12)*12</f>
        <v>15.159834496779858</v>
      </c>
      <c r="AZ51" s="59">
        <f>(AVERAGE(AZ6,AZ8)-AZ28+'Beam Elev'!AZ41/12)*12</f>
        <v>15.376627712777626</v>
      </c>
      <c r="BA51" s="59">
        <f>(AVERAGE(BA6,BA8)-BA28+'Beam Elev'!BA41/12)*12</f>
        <v>15.077406436650271</v>
      </c>
      <c r="BB51" s="59">
        <f>(AVERAGE(BB6,BB8)-BB28+'Beam Elev'!BB41/12)*12</f>
        <v>14.883331475303912</v>
      </c>
      <c r="BC51" s="59">
        <f>(AVERAGE(BC6,BC8)-BC28+'Beam Elev'!BC41/12)*12</f>
        <v>15.771925779394842</v>
      </c>
      <c r="BD51" s="59">
        <f>(AVERAGE(BD6,BD8)-BD28+'Beam Elev'!BD41/12)*12</f>
        <v>14.685475912442762</v>
      </c>
      <c r="BE51" s="59">
        <f>(AVERAGE(BE6,BE8)-BE28+'Beam Elev'!BE41/12)*12</f>
        <v>14.048190965622489</v>
      </c>
      <c r="BF51" s="59">
        <f>(AVERAGE(BF6,BF8)-BF28+'Beam Elev'!BF41/12)*12</f>
        <v>13.793788155785641</v>
      </c>
      <c r="BG51" s="59">
        <f>(AVERAGE(BG6,BG8)-BG28+'Beam Elev'!BG41/12)*12</f>
        <v>13.925262692403685</v>
      </c>
      <c r="BH51" s="59">
        <f>(AVERAGE(BH6,BH8)-BH28+'Beam Elev'!BH41/12)*12</f>
        <v>13.926025193671357</v>
      </c>
      <c r="BI51" s="59">
        <f>(AVERAGE(BI6,BI8)-BI28+'Beam Elev'!BI41/12)*12</f>
        <v>14.170196930741222</v>
      </c>
      <c r="BJ51" s="59">
        <f>(AVERAGE(BJ6,BJ8)-BJ28+'Beam Elev'!BJ41/12)*12</f>
        <v>13.023483680498211</v>
      </c>
      <c r="BK51" s="59">
        <f>(AVERAGE(BK6,BK8)-BK28+'Beam Elev'!BK41/12)*12</f>
        <v>12.311097157840559</v>
      </c>
      <c r="BL51" s="59">
        <f>(AVERAGE(BL6,BL8)-BL28+'Beam Elev'!BL41/12)*12</f>
        <v>11.390735693960105</v>
      </c>
      <c r="BM51" s="59">
        <f>(AVERAGE(BM6,BM8)-BM28+'Beam Elev'!BM41/12)*12</f>
        <v>11.13412591766224</v>
      </c>
      <c r="BN51" s="59">
        <f>(AVERAGE(BN6,BN8)-BN28+'Beam Elev'!BN41/12)*12</f>
        <v>13.371065130307906</v>
      </c>
      <c r="BO51" s="59">
        <f>AVERAGE(C51:BN51)</f>
        <v>14.094309275581129</v>
      </c>
    </row>
    <row r="52" spans="2:67" x14ac:dyDescent="0.25">
      <c r="C52" s="59">
        <f>(AVERAGE(C14,C12)-C32+'Beam Elev'!C45/12)*12</f>
        <v>13.817652402505338</v>
      </c>
      <c r="D52" s="59">
        <f>(AVERAGE(D14,D12)-D32+'Beam Elev'!D45/12)*12</f>
        <v>13.730707150421587</v>
      </c>
      <c r="E52" s="59">
        <f>(AVERAGE(E14,E12)-E32+'Beam Elev'!E45/12)*12</f>
        <v>13.76344862377082</v>
      </c>
      <c r="F52" s="59">
        <f>(AVERAGE(F14,F12)-F32+'Beam Elev'!F45/12)*12</f>
        <v>12.830777778530866</v>
      </c>
      <c r="G52" s="59">
        <f>(AVERAGE(G14,G12)-G32+'Beam Elev'!G45/12)*12</f>
        <v>12.499026124255671</v>
      </c>
      <c r="H52" s="59">
        <f>(AVERAGE(H14,H12)-H32+'Beam Elev'!H45/12)*12</f>
        <v>12.133818738781066</v>
      </c>
      <c r="I52" s="59">
        <f>(AVERAGE(I14,I12)-I32+'Beam Elev'!I45/12)*12</f>
        <v>12.224800927143498</v>
      </c>
      <c r="J52" s="59">
        <f>(AVERAGE(J14,J12)-J32+'Beam Elev'!J45/12)*12</f>
        <v>13.042481804110686</v>
      </c>
      <c r="K52" s="59">
        <f>(AVERAGE(K14,K12)-K32+'Beam Elev'!K45/12)*12</f>
        <v>13.142134656532654</v>
      </c>
      <c r="L52" s="59">
        <f>(AVERAGE(L14,L12)-L32+'Beam Elev'!L45/12)*12</f>
        <v>13.083471240348537</v>
      </c>
      <c r="M52" s="59">
        <f>(AVERAGE(M14,M12)-M32+'Beam Elev'!M45/12)*12</f>
        <v>13.000723101977748</v>
      </c>
      <c r="N52" s="59">
        <f>(AVERAGE(N14,N12)-N32+'Beam Elev'!N45/12)*12</f>
        <v>13.234529401118927</v>
      </c>
      <c r="O52" s="59">
        <f>(AVERAGE(O14,O12)-O32+'Beam Elev'!O45/12)*12</f>
        <v>13.018021064652821</v>
      </c>
      <c r="P52" s="59">
        <f>(AVERAGE(P14,P12)-P32+'Beam Elev'!P45/12)*12</f>
        <v>12.250938101401225</v>
      </c>
      <c r="Q52" s="59">
        <f>(AVERAGE(Q14,Q12)-Q32+'Beam Elev'!Q45/12)*12</f>
        <v>12.504862832842427</v>
      </c>
      <c r="R52" s="59">
        <f>(AVERAGE(R14,R12)-R32+'Beam Elev'!R45/12)*12</f>
        <v>12.083987417024382</v>
      </c>
      <c r="S52" s="59">
        <f>(AVERAGE(S14,S12)-S32+'Beam Elev'!S45/12)*12</f>
        <v>12.382392380473611</v>
      </c>
      <c r="T52" s="59">
        <f>(AVERAGE(T14,T12)-T32+'Beam Elev'!T45/12)*12</f>
        <v>12.318916730709297</v>
      </c>
      <c r="U52" s="59">
        <f>(AVERAGE(U14,U12)-U32+'Beam Elev'!U45/12)*12</f>
        <v>12.571775431877249</v>
      </c>
      <c r="V52" s="59">
        <f>(AVERAGE(V14,V12)-V32+'Beam Elev'!V45/12)*12</f>
        <v>12.565629070865889</v>
      </c>
      <c r="W52" s="59">
        <f>(AVERAGE(W14,W12)-W32+'Beam Elev'!W45/12)*12</f>
        <v>12.528800555118487</v>
      </c>
      <c r="X52" s="59">
        <f>(AVERAGE(X14,X12)-X32+'Beam Elev'!X45/12)*12</f>
        <v>12.041745039368998</v>
      </c>
      <c r="Y52" s="59">
        <f>(AVERAGE(Y14,Y12)-Y32+'Beam Elev'!Y45/12)*12</f>
        <v>11.983433023621437</v>
      </c>
      <c r="Z52" s="59">
        <f>(AVERAGE(Z14,Z12)-Z32+'Beam Elev'!Z45/12)*12</f>
        <v>12.055864220471612</v>
      </c>
      <c r="AA52" s="59">
        <f>(AVERAGE(AA14,AA12)-AA32+'Beam Elev'!AA45/12)*12</f>
        <v>11.943757007873137</v>
      </c>
      <c r="AB52" s="59">
        <f>(AVERAGE(AB14,AB12)-AB32+'Beam Elev'!AB45/12)*12</f>
        <v>11.510176992126253</v>
      </c>
      <c r="AC52" s="59">
        <f>(AVERAGE(AC14,AC12)-AC32+'Beam Elev'!AC45/12)*12</f>
        <v>11.614092976377014</v>
      </c>
      <c r="AD52" s="59">
        <f>(AVERAGE(AD14,AD12)-AD32+'Beam Elev'!AD45/12)*12</f>
        <v>11.713952960629831</v>
      </c>
      <c r="AE52" s="59">
        <f>(AVERAGE(AE14,AE12)-AE32+'Beam Elev'!AE45/12)*12</f>
        <v>11.749597543305844</v>
      </c>
      <c r="AF52" s="59">
        <f>(AVERAGE(AF14,AF12)-AF32+'Beam Elev'!AF45/12)*12</f>
        <v>11.651940944882208</v>
      </c>
      <c r="AG52" s="59">
        <f>(AVERAGE(AG14,AG12)-AG32+'Beam Elev'!AG45/12)*12</f>
        <v>13.096628929133894</v>
      </c>
      <c r="AH52" s="59">
        <f>(AVERAGE(AH14,AH12)-AH32+'Beam Elev'!AH45/12)*12</f>
        <v>14.063392913386233</v>
      </c>
      <c r="AI52" s="59">
        <f>(AVERAGE(AI14,AI12)-AI32+'Beam Elev'!AI45/12)*12</f>
        <v>15.1154408976388</v>
      </c>
      <c r="AJ52" s="59">
        <f>(AVERAGE(AJ14,AJ12)-AJ32+'Beam Elev'!AJ45/12)*12</f>
        <v>12.830268566928916</v>
      </c>
      <c r="AK52" s="59">
        <f>(AVERAGE(AK14,AK12)-AK32+'Beam Elev'!AK45/12)*12</f>
        <v>12.76541725984189</v>
      </c>
      <c r="AL52" s="59">
        <f>(AVERAGE(AL14,AL12)-AL32+'Beam Elev'!AL45/12)*12</f>
        <v>12.75909680314917</v>
      </c>
      <c r="AM52" s="59">
        <f>(AVERAGE(AM14,AM12)-AM32+'Beam Elev'!AM45/12)*12</f>
        <v>12.826352881888489</v>
      </c>
      <c r="AN52" s="59">
        <f>(AVERAGE(AN14,AN12)-AN32+'Beam Elev'!AN45/12)*12</f>
        <v>11.670976866141338</v>
      </c>
      <c r="AO52" s="59">
        <f>(AVERAGE(AO14,AO12)-AO32+'Beam Elev'!AO45/12)*12</f>
        <v>12.151128850393071</v>
      </c>
      <c r="AP52" s="59">
        <f>(AVERAGE(AP14,AP12)-AP32+'Beam Elev'!AP45/12)*12</f>
        <v>12.798728834644955</v>
      </c>
      <c r="AQ52" s="59">
        <f>(AVERAGE(AQ14,AQ12)-AQ32+'Beam Elev'!AQ45/12)*12</f>
        <v>14.098924818897196</v>
      </c>
      <c r="AR52" s="59">
        <f>(AVERAGE(AR14,AR12)-AR32+'Beam Elev'!AR45/12)*12</f>
        <v>13.735812913385125</v>
      </c>
      <c r="AS52" s="59">
        <f>(AVERAGE(AS14,AS12)-AS32+'Beam Elev'!AS45/12)*12</f>
        <v>13.420556803149502</v>
      </c>
      <c r="AT52" s="59">
        <f>(AVERAGE(AT14,AT12)-AT32+'Beam Elev'!AT45/12)*12</f>
        <v>12.819508787401155</v>
      </c>
      <c r="AU52" s="59">
        <f>(AVERAGE(AU14,AU12)-AU32+'Beam Elev'!AU45/12)*12</f>
        <v>12.610014771653987</v>
      </c>
      <c r="AV52" s="59">
        <f>(AVERAGE(AV14,AV12)-AV32+'Beam Elev'!AV45/12)*12</f>
        <v>12.63142466141624</v>
      </c>
      <c r="AW52" s="59">
        <f>(AVERAGE(AW14,AW12)-AW32+'Beam Elev'!AW45/12)*12</f>
        <v>12.800232755904453</v>
      </c>
      <c r="AX52" s="59">
        <f>(AVERAGE(AX14,AX12)-AX32+'Beam Elev'!AX45/12)*12</f>
        <v>12.583067827309769</v>
      </c>
      <c r="AY52" s="59">
        <f>(AVERAGE(AY14,AY12)-AY32+'Beam Elev'!AY45/12)*12</f>
        <v>12.019626496780511</v>
      </c>
      <c r="AZ52" s="59">
        <f>(AVERAGE(AZ14,AZ12)-AZ32+'Beam Elev'!AZ45/12)*12</f>
        <v>12.834259712779094</v>
      </c>
      <c r="BA52" s="59">
        <f>(AVERAGE(BA14,BA12)-BA32+'Beam Elev'!BA45/12)*12</f>
        <v>12.676206436650027</v>
      </c>
      <c r="BB52" s="59">
        <f>(AVERAGE(BB14,BB12)-BB32+'Beam Elev'!BB45/12)*12</f>
        <v>13.585819475302905</v>
      </c>
      <c r="BC52" s="59"/>
      <c r="BD52" s="59">
        <f>(AVERAGE(BD14,BD12)-BD32+'Beam Elev'!BD45/12)*12</f>
        <v>13.86923516748282</v>
      </c>
      <c r="BE52" s="59">
        <f>(AVERAGE(BE14,BE12)-BE32+'Beam Elev'!BE45/12)*12</f>
        <v>14.713031055222636</v>
      </c>
      <c r="BF52" s="59">
        <f>(AVERAGE(BF14,BF12)-BF32+'Beam Elev'!BF45/12)*12</f>
        <v>14.131104986057544</v>
      </c>
      <c r="BG52" s="59">
        <f>(AVERAGE(BG14,BG12)-BG32+'Beam Elev'!BG45/12)*12</f>
        <v>14.042342116774471</v>
      </c>
      <c r="BH52" s="59">
        <f>(AVERAGE(BH14,BH12)-BH32+'Beam Elev'!BH45/12)*12</f>
        <v>14.396765762325394</v>
      </c>
      <c r="BI52" s="59">
        <f>(AVERAGE(BI14,BI12)-BI32+'Beam Elev'!BI45/12)*12</f>
        <v>14.808477364683094</v>
      </c>
      <c r="BJ52" s="59">
        <f>(AVERAGE(BJ14,BJ12)-BJ32+'Beam Elev'!BJ45/12)*12</f>
        <v>13.75235883703659</v>
      </c>
      <c r="BK52" s="59">
        <f>(AVERAGE(BK14,BK12)-BK32+'Beam Elev'!BK45/12)*12</f>
        <v>12.331495489969038</v>
      </c>
      <c r="BL52" s="59">
        <f>(AVERAGE(BL14,BL12)-BL32+'Beam Elev'!BL45/12)*12</f>
        <v>11.401021102579543</v>
      </c>
      <c r="BM52" s="59">
        <f>(AVERAGE(BM14,BM12)-BM32+'Beam Elev'!BM45/12)*12</f>
        <v>11.791100099062314</v>
      </c>
      <c r="BN52" s="59">
        <f>(AVERAGE(BN14,BN12)-BN32+'Beam Elev'!BN45/12)*12</f>
        <v>12.304698617878111</v>
      </c>
      <c r="BO52" s="59">
        <f>AVERAGE(C52:BN52)</f>
        <v>12.832190081047091</v>
      </c>
    </row>
    <row r="53" spans="2:67" x14ac:dyDescent="0.25">
      <c r="C53" s="59"/>
      <c r="D53" s="59"/>
      <c r="E53" s="59"/>
      <c r="F53" s="59"/>
      <c r="G53" s="59"/>
      <c r="H53" s="59"/>
      <c r="I53" s="59"/>
      <c r="J53" s="59"/>
      <c r="K53" s="8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>
        <f>AVERAGE(BO51)</f>
        <v>14.094309275581129</v>
      </c>
    </row>
    <row r="54" spans="2:67" x14ac:dyDescent="0.25">
      <c r="C54" s="59">
        <f>C37+2</f>
        <v>6.1969282396207745</v>
      </c>
      <c r="D54" s="59">
        <f t="shared" ref="D54:BN58" si="14">D37+2</f>
        <v>6.139571311344298</v>
      </c>
      <c r="E54" s="59">
        <f t="shared" si="14"/>
        <v>6.1841386847268041</v>
      </c>
      <c r="F54" s="59">
        <f t="shared" si="14"/>
        <v>5.4998030545216352</v>
      </c>
      <c r="G54" s="59">
        <f t="shared" si="14"/>
        <v>4.2913185899583368</v>
      </c>
      <c r="H54" s="59">
        <f t="shared" si="14"/>
        <v>3.7683126231086135</v>
      </c>
      <c r="I54" s="59">
        <f t="shared" si="14"/>
        <v>4.7589507932570996</v>
      </c>
      <c r="J54" s="59">
        <f t="shared" si="14"/>
        <v>6.2162498041093386</v>
      </c>
      <c r="K54" s="59">
        <f t="shared" si="14"/>
        <v>6.0976607954207793</v>
      </c>
      <c r="L54" s="59">
        <f t="shared" si="14"/>
        <v>6.2488432403488332</v>
      </c>
      <c r="M54" s="59">
        <f t="shared" si="14"/>
        <v>5.6890591019778185</v>
      </c>
      <c r="N54" s="59">
        <f t="shared" si="14"/>
        <v>6.3166934011192097</v>
      </c>
      <c r="O54" s="59">
        <f t="shared" si="14"/>
        <v>6.3834036913044656</v>
      </c>
      <c r="P54" s="59">
        <f t="shared" si="14"/>
        <v>7.6904701014004786</v>
      </c>
      <c r="Q54" s="59">
        <f t="shared" si="14"/>
        <v>6.8113926721766802</v>
      </c>
      <c r="R54" s="59">
        <f t="shared" si="14"/>
        <v>7.0003357253617651</v>
      </c>
      <c r="S54" s="59">
        <f t="shared" si="14"/>
        <v>7.6314845697770579</v>
      </c>
      <c r="T54" s="59">
        <f t="shared" si="14"/>
        <v>8.024122947746946</v>
      </c>
      <c r="U54" s="59">
        <f t="shared" si="14"/>
        <v>7.6827613960344934</v>
      </c>
      <c r="V54" s="59">
        <f t="shared" si="14"/>
        <v>7.6810170708636178</v>
      </c>
      <c r="W54" s="59">
        <f t="shared" si="14"/>
        <v>5.7763900551176448</v>
      </c>
      <c r="X54" s="59">
        <f t="shared" si="14"/>
        <v>5.0882970393690812</v>
      </c>
      <c r="Y54" s="59">
        <f t="shared" si="14"/>
        <v>5.4481730236216208</v>
      </c>
      <c r="Z54" s="59">
        <f t="shared" si="14"/>
        <v>5.2663002204712939</v>
      </c>
      <c r="AA54" s="59">
        <f t="shared" si="14"/>
        <v>5.9014530078743519</v>
      </c>
      <c r="AB54" s="59">
        <f t="shared" si="14"/>
        <v>4.9426689921260731</v>
      </c>
      <c r="AC54" s="59">
        <f t="shared" si="14"/>
        <v>4.4414249763767657</v>
      </c>
      <c r="AD54" s="59">
        <f t="shared" si="14"/>
        <v>5.165788960629925</v>
      </c>
      <c r="AE54" s="59">
        <f t="shared" si="14"/>
        <v>5.3286575433066901</v>
      </c>
      <c r="AF54" s="59">
        <f t="shared" si="14"/>
        <v>5.5670449448816726</v>
      </c>
      <c r="AG54" s="59">
        <f t="shared" si="14"/>
        <v>6.7736049291329437</v>
      </c>
      <c r="AH54" s="59">
        <f t="shared" si="14"/>
        <v>7.6140689133849264</v>
      </c>
      <c r="AI54" s="59">
        <f t="shared" si="14"/>
        <v>9.0275208976377144</v>
      </c>
      <c r="AJ54" s="59">
        <f t="shared" si="14"/>
        <v>7.2314685669302889</v>
      </c>
      <c r="AK54" s="59">
        <f t="shared" si="14"/>
        <v>6.9559692598409129</v>
      </c>
      <c r="AL54" s="59">
        <f t="shared" si="14"/>
        <v>6.9496488031481931</v>
      </c>
      <c r="AM54" s="59">
        <f t="shared" si="14"/>
        <v>6.4123688818885967</v>
      </c>
      <c r="AN54" s="59">
        <f t="shared" si="14"/>
        <v>5.5994968661416351</v>
      </c>
      <c r="AO54" s="59">
        <f t="shared" si="14"/>
        <v>5.4729888503929942</v>
      </c>
      <c r="AP54" s="59">
        <f t="shared" si="14"/>
        <v>6.0094088346459102</v>
      </c>
      <c r="AQ54" s="59">
        <f t="shared" si="14"/>
        <v>6.4849648188969695</v>
      </c>
      <c r="AR54" s="59">
        <f t="shared" si="14"/>
        <v>6.5387769133849361</v>
      </c>
      <c r="AS54" s="59">
        <f t="shared" si="14"/>
        <v>6.8249848031491638</v>
      </c>
      <c r="AT54" s="59">
        <f t="shared" si="14"/>
        <v>7.4221487874015111</v>
      </c>
      <c r="AU54" s="59">
        <f t="shared" si="14"/>
        <v>7.5756967716524741</v>
      </c>
      <c r="AV54" s="59">
        <f t="shared" si="14"/>
        <v>7.6821326614162899</v>
      </c>
      <c r="AW54" s="59">
        <f t="shared" si="14"/>
        <v>8.5895647559032113</v>
      </c>
      <c r="AX54" s="59">
        <f t="shared" si="14"/>
        <v>8.5671538273072656</v>
      </c>
      <c r="AY54" s="59">
        <f t="shared" si="14"/>
        <v>7.4827984967787415</v>
      </c>
      <c r="AZ54" s="59">
        <f t="shared" si="14"/>
        <v>7.7054417127774286</v>
      </c>
      <c r="BA54" s="59">
        <f t="shared" si="14"/>
        <v>7.4075464366501365</v>
      </c>
      <c r="BB54" s="59">
        <f t="shared" si="14"/>
        <v>7.2179954753032689</v>
      </c>
      <c r="BC54" s="59">
        <f t="shared" si="14"/>
        <v>6.6457308993940387</v>
      </c>
      <c r="BD54" s="59">
        <f t="shared" si="14"/>
        <v>7.0054759124423072</v>
      </c>
      <c r="BE54" s="59">
        <f t="shared" si="14"/>
        <v>6.3681909656220341</v>
      </c>
      <c r="BF54" s="59">
        <f t="shared" si="14"/>
        <v>6.1075275301432157</v>
      </c>
      <c r="BG54" s="59">
        <f t="shared" si="14"/>
        <v>6.2240506644175184</v>
      </c>
      <c r="BH54" s="59">
        <f t="shared" si="14"/>
        <v>6.2195285246343701</v>
      </c>
      <c r="BI54" s="59">
        <f t="shared" si="14"/>
        <v>6.4100345297351851</v>
      </c>
      <c r="BJ54" s="59">
        <f t="shared" si="14"/>
        <v>5.2930766656254491</v>
      </c>
      <c r="BK54" s="59">
        <f t="shared" si="14"/>
        <v>4.5066082546086363</v>
      </c>
      <c r="BL54" s="59">
        <f t="shared" si="14"/>
        <v>3.5882581555838442</v>
      </c>
      <c r="BM54" s="59">
        <f t="shared" si="14"/>
        <v>3.3199241342663299</v>
      </c>
      <c r="BN54" s="59">
        <f t="shared" si="14"/>
        <v>5.5563575768965165</v>
      </c>
      <c r="BO54" s="59">
        <f>AVERAGE(BO51:BO52)</f>
        <v>13.46324967831411</v>
      </c>
    </row>
    <row r="55" spans="2:67" x14ac:dyDescent="0.25">
      <c r="C55" s="59">
        <f t="shared" ref="C55:R58" si="15">C38+2</f>
        <v>2</v>
      </c>
      <c r="D55" s="59">
        <f t="shared" si="15"/>
        <v>2</v>
      </c>
      <c r="E55" s="59">
        <f t="shared" si="15"/>
        <v>2</v>
      </c>
      <c r="F55" s="59">
        <f t="shared" si="15"/>
        <v>2</v>
      </c>
      <c r="G55" s="59">
        <f t="shared" si="15"/>
        <v>2</v>
      </c>
      <c r="H55" s="59">
        <f t="shared" si="15"/>
        <v>2</v>
      </c>
      <c r="I55" s="59">
        <f t="shared" si="15"/>
        <v>2</v>
      </c>
      <c r="J55" s="59">
        <f t="shared" si="15"/>
        <v>2</v>
      </c>
      <c r="K55" s="59">
        <f t="shared" si="15"/>
        <v>2</v>
      </c>
      <c r="L55" s="59">
        <f t="shared" si="15"/>
        <v>2</v>
      </c>
      <c r="M55" s="59">
        <f t="shared" si="15"/>
        <v>2</v>
      </c>
      <c r="N55" s="59">
        <f t="shared" si="15"/>
        <v>2</v>
      </c>
      <c r="O55" s="59">
        <f t="shared" si="15"/>
        <v>2</v>
      </c>
      <c r="P55" s="59">
        <f t="shared" si="15"/>
        <v>2</v>
      </c>
      <c r="Q55" s="59">
        <f t="shared" si="15"/>
        <v>2</v>
      </c>
      <c r="R55" s="59">
        <f t="shared" si="15"/>
        <v>2</v>
      </c>
      <c r="S55" s="59">
        <f t="shared" si="14"/>
        <v>2</v>
      </c>
      <c r="T55" s="59">
        <f t="shared" si="14"/>
        <v>2</v>
      </c>
      <c r="U55" s="59">
        <f t="shared" si="14"/>
        <v>2</v>
      </c>
      <c r="V55" s="59">
        <f t="shared" si="14"/>
        <v>2</v>
      </c>
      <c r="W55" s="59">
        <f t="shared" si="14"/>
        <v>2</v>
      </c>
      <c r="X55" s="59">
        <f t="shared" si="14"/>
        <v>2</v>
      </c>
      <c r="Y55" s="59">
        <f t="shared" si="14"/>
        <v>2</v>
      </c>
      <c r="Z55" s="59">
        <f t="shared" si="14"/>
        <v>2</v>
      </c>
      <c r="AA55" s="59">
        <f t="shared" si="14"/>
        <v>2</v>
      </c>
      <c r="AB55" s="59">
        <f t="shared" si="14"/>
        <v>2</v>
      </c>
      <c r="AC55" s="59">
        <f t="shared" si="14"/>
        <v>2</v>
      </c>
      <c r="AD55" s="59">
        <f t="shared" si="14"/>
        <v>2</v>
      </c>
      <c r="AE55" s="59">
        <f t="shared" si="14"/>
        <v>2</v>
      </c>
      <c r="AF55" s="59">
        <f t="shared" si="14"/>
        <v>2</v>
      </c>
      <c r="AG55" s="59">
        <f t="shared" si="14"/>
        <v>2</v>
      </c>
      <c r="AH55" s="59">
        <f t="shared" si="14"/>
        <v>2</v>
      </c>
      <c r="AI55" s="59">
        <f t="shared" si="14"/>
        <v>2</v>
      </c>
      <c r="AJ55" s="59">
        <f t="shared" si="14"/>
        <v>2</v>
      </c>
      <c r="AK55" s="59">
        <f t="shared" si="14"/>
        <v>2</v>
      </c>
      <c r="AL55" s="59">
        <f t="shared" si="14"/>
        <v>2</v>
      </c>
      <c r="AM55" s="59">
        <f t="shared" si="14"/>
        <v>2</v>
      </c>
      <c r="AN55" s="59">
        <f t="shared" si="14"/>
        <v>2</v>
      </c>
      <c r="AO55" s="59">
        <f t="shared" si="14"/>
        <v>2</v>
      </c>
      <c r="AP55" s="59">
        <f t="shared" si="14"/>
        <v>2</v>
      </c>
      <c r="AQ55" s="59">
        <f t="shared" si="14"/>
        <v>2</v>
      </c>
      <c r="AR55" s="59">
        <f t="shared" si="14"/>
        <v>2</v>
      </c>
      <c r="AS55" s="59">
        <f t="shared" si="14"/>
        <v>2</v>
      </c>
      <c r="AT55" s="59">
        <f t="shared" si="14"/>
        <v>2</v>
      </c>
      <c r="AU55" s="59">
        <f t="shared" si="14"/>
        <v>2</v>
      </c>
      <c r="AV55" s="59">
        <f t="shared" si="14"/>
        <v>2</v>
      </c>
      <c r="AW55" s="59">
        <f t="shared" si="14"/>
        <v>2</v>
      </c>
      <c r="AX55" s="59">
        <f t="shared" si="14"/>
        <v>2</v>
      </c>
      <c r="AY55" s="59">
        <f t="shared" si="14"/>
        <v>2</v>
      </c>
      <c r="AZ55" s="59">
        <f t="shared" si="14"/>
        <v>2</v>
      </c>
      <c r="BA55" s="59">
        <f t="shared" si="14"/>
        <v>2</v>
      </c>
      <c r="BB55" s="59">
        <f t="shared" si="14"/>
        <v>2</v>
      </c>
      <c r="BC55" s="59">
        <f t="shared" si="14"/>
        <v>6.6445523247830351</v>
      </c>
      <c r="BD55" s="59">
        <f t="shared" si="14"/>
        <v>6.954976616442309</v>
      </c>
      <c r="BE55" s="59">
        <f t="shared" si="14"/>
        <v>6.4948507685035111</v>
      </c>
      <c r="BF55" s="59">
        <f t="shared" si="14"/>
        <v>6.5113752492984531</v>
      </c>
      <c r="BG55" s="59">
        <f t="shared" si="14"/>
        <v>6.759281827736686</v>
      </c>
      <c r="BH55" s="59">
        <f t="shared" si="14"/>
        <v>6.4557465611283078</v>
      </c>
      <c r="BI55" s="59">
        <f t="shared" si="14"/>
        <v>6.007333115045185</v>
      </c>
      <c r="BJ55" s="59">
        <f t="shared" si="14"/>
        <v>5.1433184152019749</v>
      </c>
      <c r="BK55" s="59">
        <f t="shared" si="14"/>
        <v>4.9101370473358656</v>
      </c>
      <c r="BL55" s="59">
        <f t="shared" si="14"/>
        <v>3.9415404499663964</v>
      </c>
      <c r="BM55" s="59">
        <f t="shared" si="14"/>
        <v>3.7797042818378941</v>
      </c>
      <c r="BN55" s="59">
        <f t="shared" si="14"/>
        <v>4.3111931532112067</v>
      </c>
    </row>
    <row r="56" spans="2:67" x14ac:dyDescent="0.25">
      <c r="C56" s="59">
        <f t="shared" si="15"/>
        <v>6.6483915179142059</v>
      </c>
      <c r="D56" s="59">
        <f t="shared" si="14"/>
        <v>6.5635454183525326</v>
      </c>
      <c r="E56" s="59">
        <f t="shared" si="14"/>
        <v>6.5997107599032461</v>
      </c>
      <c r="F56" s="59">
        <f t="shared" si="14"/>
        <v>5.8370507172357975</v>
      </c>
      <c r="G56" s="59">
        <f t="shared" si="14"/>
        <v>4.5772562526090042</v>
      </c>
      <c r="H56" s="59">
        <f t="shared" si="14"/>
        <v>4.1635879580235269</v>
      </c>
      <c r="I56" s="59">
        <f t="shared" si="14"/>
        <v>4.7818707932592588</v>
      </c>
      <c r="J56" s="59">
        <f t="shared" si="14"/>
        <v>5.9377778041111924</v>
      </c>
      <c r="K56" s="59">
        <f t="shared" si="14"/>
        <v>5.3466051778013934</v>
      </c>
      <c r="L56" s="59">
        <f t="shared" si="14"/>
        <v>5.4451072403480794</v>
      </c>
      <c r="M56" s="59">
        <f t="shared" si="14"/>
        <v>5.3171071019769443</v>
      </c>
      <c r="N56" s="59">
        <f t="shared" si="14"/>
        <v>5.7192014011202446</v>
      </c>
      <c r="O56" s="59">
        <f t="shared" si="14"/>
        <v>5.7367230521308556</v>
      </c>
      <c r="P56" s="59">
        <f t="shared" si="14"/>
        <v>6.702846101400155</v>
      </c>
      <c r="Q56" s="59">
        <f t="shared" si="14"/>
        <v>5.9074570792158738</v>
      </c>
      <c r="R56" s="59">
        <f t="shared" si="14"/>
        <v>5.3160843576811203</v>
      </c>
      <c r="S56" s="59">
        <f t="shared" si="14"/>
        <v>6.3220832257165966</v>
      </c>
      <c r="T56" s="59">
        <f t="shared" si="14"/>
        <v>6.5464054169060546</v>
      </c>
      <c r="U56" s="59">
        <f t="shared" si="14"/>
        <v>6.0098675560361698</v>
      </c>
      <c r="V56" s="59">
        <f t="shared" si="14"/>
        <v>6.8847090708645737</v>
      </c>
      <c r="W56" s="59">
        <f t="shared" si="14"/>
        <v>5.3335000551178382</v>
      </c>
      <c r="X56" s="59">
        <f t="shared" si="14"/>
        <v>4.6539210393689245</v>
      </c>
      <c r="Y56" s="59">
        <f t="shared" si="14"/>
        <v>5.1298370236204391</v>
      </c>
      <c r="Z56" s="59">
        <f t="shared" si="14"/>
        <v>4.9779882204720707</v>
      </c>
      <c r="AA56" s="59">
        <f t="shared" si="14"/>
        <v>5.0786370078740219</v>
      </c>
      <c r="AB56" s="59">
        <f t="shared" si="14"/>
        <v>4.2429369921273974</v>
      </c>
      <c r="AC56" s="59">
        <f t="shared" si="14"/>
        <v>3.9960089763771975</v>
      </c>
      <c r="AD56" s="59">
        <f t="shared" si="14"/>
        <v>4.4599969606301784</v>
      </c>
      <c r="AE56" s="59">
        <f t="shared" si="14"/>
        <v>4.5458375433063338</v>
      </c>
      <c r="AF56" s="59">
        <f t="shared" si="14"/>
        <v>5.3560129448810585</v>
      </c>
      <c r="AG56" s="59">
        <f t="shared" si="14"/>
        <v>6.0553209291319945</v>
      </c>
      <c r="AH56" s="59">
        <f t="shared" si="14"/>
        <v>6.9471209133839693</v>
      </c>
      <c r="AI56" s="59">
        <f t="shared" si="14"/>
        <v>8.3734488976356261</v>
      </c>
      <c r="AJ56" s="59">
        <f t="shared" si="14"/>
        <v>7.0077405669289874</v>
      </c>
      <c r="AK56" s="59">
        <f t="shared" si="14"/>
        <v>6.8511252598409556</v>
      </c>
      <c r="AL56" s="59">
        <f t="shared" si="14"/>
        <v>6.7248048031483449</v>
      </c>
      <c r="AM56" s="59">
        <f t="shared" si="14"/>
        <v>5.9400728818886819</v>
      </c>
      <c r="AN56" s="59">
        <f t="shared" si="14"/>
        <v>5.3262328661412539</v>
      </c>
      <c r="AO56" s="59">
        <f t="shared" si="14"/>
        <v>4.7155248503927396</v>
      </c>
      <c r="AP56" s="59">
        <f t="shared" si="14"/>
        <v>5.6602568346447697</v>
      </c>
      <c r="AQ56" s="59">
        <f t="shared" si="14"/>
        <v>5.9036368188967572</v>
      </c>
      <c r="AR56" s="59">
        <f t="shared" si="14"/>
        <v>6.490032913385221</v>
      </c>
      <c r="AS56" s="59">
        <f t="shared" si="14"/>
        <v>6.5096968031484721</v>
      </c>
      <c r="AT56" s="59">
        <f t="shared" si="14"/>
        <v>6.3964007874005802</v>
      </c>
      <c r="AU56" s="59">
        <f t="shared" si="14"/>
        <v>6.4157647716533575</v>
      </c>
      <c r="AV56" s="59">
        <f t="shared" si="14"/>
        <v>6.7740926614155796</v>
      </c>
      <c r="AW56" s="59">
        <f t="shared" si="14"/>
        <v>6.8370127559037428</v>
      </c>
      <c r="AX56" s="59">
        <f t="shared" si="14"/>
        <v>7.1736658273084686</v>
      </c>
      <c r="AY56" s="59">
        <f t="shared" si="14"/>
        <v>6.3323344967789126</v>
      </c>
      <c r="AZ56" s="59">
        <f t="shared" si="14"/>
        <v>6.6549857127761243</v>
      </c>
      <c r="BA56" s="59">
        <f t="shared" si="14"/>
        <v>6.5821744366494386</v>
      </c>
      <c r="BB56" s="59">
        <f t="shared" si="14"/>
        <v>6.5741474753040166</v>
      </c>
      <c r="BC56" s="59">
        <f t="shared" si="14"/>
        <v>6.0462509182511894</v>
      </c>
      <c r="BD56" s="59">
        <f t="shared" si="14"/>
        <v>6.0968896225217577</v>
      </c>
      <c r="BE56" s="59">
        <f t="shared" si="14"/>
        <v>6.2177770942630559</v>
      </c>
      <c r="BF56" s="59">
        <f t="shared" si="14"/>
        <v>6.196056275016872</v>
      </c>
      <c r="BG56" s="59">
        <f t="shared" si="14"/>
        <v>5.9618946240266268</v>
      </c>
      <c r="BH56" s="59">
        <f t="shared" si="14"/>
        <v>5.9136272020346041</v>
      </c>
      <c r="BI56" s="59">
        <f t="shared" si="14"/>
        <v>6.3794268414544604</v>
      </c>
      <c r="BJ56" s="59">
        <f t="shared" si="14"/>
        <v>5.659855061367125</v>
      </c>
      <c r="BK56" s="59">
        <f t="shared" si="14"/>
        <v>4.6924155792066813</v>
      </c>
      <c r="BL56" s="59">
        <f t="shared" si="14"/>
        <v>3.5837813931093478</v>
      </c>
      <c r="BM56" s="59">
        <f t="shared" si="14"/>
        <v>3.5654953393054711</v>
      </c>
      <c r="BN56" s="59">
        <f t="shared" si="14"/>
        <v>4.2128560592964277</v>
      </c>
    </row>
    <row r="57" spans="2:67" x14ac:dyDescent="0.25">
      <c r="C57" s="59">
        <f t="shared" si="15"/>
        <v>6.3328370248559622</v>
      </c>
      <c r="D57" s="59">
        <f t="shared" si="14"/>
        <v>6.3581864904817849</v>
      </c>
      <c r="E57" s="59">
        <f t="shared" si="14"/>
        <v>6.2709449861149551</v>
      </c>
      <c r="F57" s="59">
        <f t="shared" si="14"/>
        <v>5.6535733261080168</v>
      </c>
      <c r="G57" s="59">
        <f t="shared" si="14"/>
        <v>4.0260871743844291</v>
      </c>
      <c r="H57" s="59">
        <f t="shared" si="14"/>
        <v>3.7314843114190808</v>
      </c>
      <c r="I57" s="59">
        <f t="shared" si="14"/>
        <v>4.4178329271435359</v>
      </c>
      <c r="J57" s="59">
        <f t="shared" si="14"/>
        <v>5.3617778041111706</v>
      </c>
      <c r="K57" s="59">
        <f t="shared" si="14"/>
        <v>5.2962097050444754</v>
      </c>
      <c r="L57" s="59">
        <f t="shared" si="14"/>
        <v>5.4719872403470617</v>
      </c>
      <c r="M57" s="59">
        <f t="shared" si="14"/>
        <v>5.7045631019768734</v>
      </c>
      <c r="N57" s="59">
        <f t="shared" si="14"/>
        <v>5.7460814011205912</v>
      </c>
      <c r="O57" s="59">
        <f t="shared" si="14"/>
        <v>5.8205771203884069</v>
      </c>
      <c r="P57" s="59">
        <f t="shared" si="14"/>
        <v>6.1268461014001332</v>
      </c>
      <c r="Q57" s="59">
        <f t="shared" si="14"/>
        <v>5.4938763280169951</v>
      </c>
      <c r="R57" s="59">
        <f t="shared" si="14"/>
        <v>4.9278130115849308</v>
      </c>
      <c r="S57" s="59">
        <f t="shared" si="14"/>
        <v>5.3533354946125655</v>
      </c>
      <c r="T57" s="59">
        <f t="shared" si="14"/>
        <v>5.6610198000480523</v>
      </c>
      <c r="U57" s="59">
        <f t="shared" si="14"/>
        <v>6.0893697160363445</v>
      </c>
      <c r="V57" s="59">
        <f t="shared" si="14"/>
        <v>5.5681650708652342</v>
      </c>
      <c r="W57" s="59">
        <f t="shared" si="14"/>
        <v>5.4766060551173723</v>
      </c>
      <c r="X57" s="59">
        <f t="shared" si="14"/>
        <v>4.5027210393686801</v>
      </c>
      <c r="Y57" s="59">
        <f t="shared" si="14"/>
        <v>4.8586370236203038</v>
      </c>
      <c r="Z57" s="59">
        <f t="shared" si="14"/>
        <v>4.8267882204718262</v>
      </c>
      <c r="AA57" s="59">
        <f t="shared" si="14"/>
        <v>5.5274370078732318</v>
      </c>
      <c r="AB57" s="59">
        <f t="shared" si="14"/>
        <v>3.9717369921258978</v>
      </c>
      <c r="AC57" s="59">
        <f t="shared" si="14"/>
        <v>4.0848089763767348</v>
      </c>
      <c r="AD57" s="59">
        <f t="shared" si="14"/>
        <v>4.6687969606296065</v>
      </c>
      <c r="AE57" s="59">
        <f t="shared" si="14"/>
        <v>4.7546375433057619</v>
      </c>
      <c r="AF57" s="59">
        <f t="shared" si="14"/>
        <v>5.204812944880814</v>
      </c>
      <c r="AG57" s="59">
        <f t="shared" si="14"/>
        <v>5.6641209291319683</v>
      </c>
      <c r="AH57" s="59">
        <f t="shared" si="14"/>
        <v>6.5559209133839431</v>
      </c>
      <c r="AI57" s="59">
        <f t="shared" si="14"/>
        <v>7.6222488976359273</v>
      </c>
      <c r="AJ57" s="59">
        <f t="shared" si="14"/>
        <v>6.2565405669292886</v>
      </c>
      <c r="AK57" s="59">
        <f t="shared" si="14"/>
        <v>5.9799252598413659</v>
      </c>
      <c r="AL57" s="59">
        <f t="shared" si="14"/>
        <v>5.9736048031486462</v>
      </c>
      <c r="AM57" s="59">
        <f t="shared" si="14"/>
        <v>5.6688728818885465</v>
      </c>
      <c r="AN57" s="59">
        <f t="shared" si="14"/>
        <v>4.2150328661418826</v>
      </c>
      <c r="AO57" s="59">
        <f t="shared" si="14"/>
        <v>4.3243248503927134</v>
      </c>
      <c r="AP57" s="59">
        <f t="shared" si="14"/>
        <v>5.0290568346435975</v>
      </c>
      <c r="AQ57" s="59">
        <f t="shared" si="14"/>
        <v>6.1124368188961853</v>
      </c>
      <c r="AR57" s="59">
        <f t="shared" si="14"/>
        <v>5.9788329133839397</v>
      </c>
      <c r="AS57" s="59">
        <f t="shared" si="14"/>
        <v>6.1184968031484459</v>
      </c>
      <c r="AT57" s="59">
        <f t="shared" si="14"/>
        <v>5.9667527874007646</v>
      </c>
      <c r="AU57" s="59">
        <f t="shared" si="14"/>
        <v>5.9039167716537122</v>
      </c>
      <c r="AV57" s="59">
        <f t="shared" si="14"/>
        <v>5.8724126614165471</v>
      </c>
      <c r="AW57" s="59">
        <f t="shared" si="14"/>
        <v>6.722964755902467</v>
      </c>
      <c r="AX57" s="59">
        <f t="shared" si="14"/>
        <v>5.1774178273090001</v>
      </c>
      <c r="AY57" s="59">
        <f t="shared" si="14"/>
        <v>4.7338864967791778</v>
      </c>
      <c r="AZ57" s="59">
        <f t="shared" si="14"/>
        <v>5.2143377127763415</v>
      </c>
      <c r="BA57" s="59">
        <f t="shared" si="14"/>
        <v>5.2316944366498319</v>
      </c>
      <c r="BB57" s="59">
        <f t="shared" si="14"/>
        <v>6.4912994753030944</v>
      </c>
      <c r="BC57" s="59">
        <f t="shared" si="14"/>
        <v>2</v>
      </c>
      <c r="BD57" s="59">
        <f t="shared" si="14"/>
        <v>6.7813754439625882</v>
      </c>
      <c r="BE57" s="59">
        <f t="shared" si="14"/>
        <v>6.9609539518619385</v>
      </c>
      <c r="BF57" s="59">
        <f t="shared" si="14"/>
        <v>6.2697760474511597</v>
      </c>
      <c r="BG57" s="59">
        <f t="shared" si="14"/>
        <v>6.4958167898930697</v>
      </c>
      <c r="BH57" s="59">
        <f t="shared" si="14"/>
        <v>6.7791826837878943</v>
      </c>
      <c r="BI57" s="59">
        <f t="shared" si="14"/>
        <v>7.1877849426791727</v>
      </c>
      <c r="BJ57" s="59">
        <f t="shared" si="14"/>
        <v>6.1912685479210268</v>
      </c>
      <c r="BK57" s="59">
        <f t="shared" si="14"/>
        <v>4.191902229140851</v>
      </c>
      <c r="BL57" s="59">
        <f t="shared" si="14"/>
        <v>3.748545835481309</v>
      </c>
      <c r="BM57" s="59">
        <f t="shared" si="14"/>
        <v>3.3394140097962008</v>
      </c>
      <c r="BN57" s="59">
        <f t="shared" si="14"/>
        <v>4.2833648076957616</v>
      </c>
    </row>
    <row r="58" spans="2:67" x14ac:dyDescent="0.25">
      <c r="C58" s="59">
        <f t="shared" si="15"/>
        <v>6.1299254789023507</v>
      </c>
      <c r="D58" s="59">
        <f t="shared" si="14"/>
        <v>6.0393646692841685</v>
      </c>
      <c r="E58" s="59">
        <f t="shared" si="14"/>
        <v>6.0705388199098707</v>
      </c>
      <c r="F58" s="59">
        <f t="shared" si="14"/>
        <v>5.09090793498126</v>
      </c>
      <c r="G58" s="59">
        <f t="shared" si="14"/>
        <v>4.6490261242552151</v>
      </c>
      <c r="H58" s="59">
        <f t="shared" si="14"/>
        <v>4.2838187387806101</v>
      </c>
      <c r="I58" s="59">
        <f t="shared" si="14"/>
        <v>4.3748009271430419</v>
      </c>
      <c r="J58" s="59">
        <f t="shared" si="14"/>
        <v>5.3356178041103703</v>
      </c>
      <c r="K58" s="59">
        <f t="shared" si="14"/>
        <v>5.5666503702550472</v>
      </c>
      <c r="L58" s="59">
        <f t="shared" si="14"/>
        <v>5.4869272403489049</v>
      </c>
      <c r="M58" s="59">
        <f t="shared" si="14"/>
        <v>5.4007231019772917</v>
      </c>
      <c r="N58" s="59">
        <f t="shared" si="14"/>
        <v>5.6739854011184434</v>
      </c>
      <c r="O58" s="59">
        <f t="shared" si="14"/>
        <v>5.4183951163404345</v>
      </c>
      <c r="P58" s="59">
        <f t="shared" si="14"/>
        <v>4.7866501014018468</v>
      </c>
      <c r="Q58" s="59">
        <f t="shared" si="14"/>
        <v>4.8444253422817383</v>
      </c>
      <c r="R58" s="59">
        <f t="shared" si="14"/>
        <v>4.4039874170239273</v>
      </c>
      <c r="S58" s="59">
        <f t="shared" si="14"/>
        <v>4.7023923804731567</v>
      </c>
      <c r="T58" s="59">
        <f t="shared" si="14"/>
        <v>4.6451720245668184</v>
      </c>
      <c r="U58" s="59">
        <f t="shared" si="14"/>
        <v>4.9231038760358388</v>
      </c>
      <c r="V58" s="59">
        <f t="shared" ref="V58:BN58" si="16">V41+2</f>
        <v>4.9226370708647664</v>
      </c>
      <c r="W58" s="59">
        <f t="shared" si="16"/>
        <v>4.8766960551170087</v>
      </c>
      <c r="X58" s="59">
        <f t="shared" si="16"/>
        <v>4.3851450393681262</v>
      </c>
      <c r="Y58" s="59">
        <f t="shared" si="16"/>
        <v>4.3268330236205657</v>
      </c>
      <c r="Z58" s="59">
        <f t="shared" si="16"/>
        <v>4.3992642204707408</v>
      </c>
      <c r="AA58" s="59">
        <f t="shared" si="16"/>
        <v>4.3671570078722652</v>
      </c>
      <c r="AB58" s="59">
        <f t="shared" si="16"/>
        <v>3.9335769921253814</v>
      </c>
      <c r="AC58" s="59">
        <f t="shared" si="16"/>
        <v>4.0374929763761429</v>
      </c>
      <c r="AD58" s="59">
        <f t="shared" si="16"/>
        <v>4.1373529606289594</v>
      </c>
      <c r="AE58" s="59">
        <f t="shared" si="16"/>
        <v>4.1729975433049731</v>
      </c>
      <c r="AF58" s="59">
        <f t="shared" si="16"/>
        <v>3.9153409448813363</v>
      </c>
      <c r="AG58" s="59">
        <f t="shared" si="16"/>
        <v>5.3600289291330228</v>
      </c>
      <c r="AH58" s="59">
        <f t="shared" si="16"/>
        <v>6.3267929133853613</v>
      </c>
      <c r="AI58" s="59">
        <f t="shared" si="16"/>
        <v>7.3788408976379287</v>
      </c>
      <c r="AJ58" s="59">
        <f t="shared" si="16"/>
        <v>5.093668566928045</v>
      </c>
      <c r="AK58" s="59">
        <f t="shared" si="16"/>
        <v>4.9388172598410165</v>
      </c>
      <c r="AL58" s="59">
        <f t="shared" si="16"/>
        <v>4.9324968031482967</v>
      </c>
      <c r="AM58" s="59">
        <f t="shared" si="16"/>
        <v>4.9997528818876162</v>
      </c>
      <c r="AN58" s="59">
        <f t="shared" si="16"/>
        <v>3.8443768661404647</v>
      </c>
      <c r="AO58" s="59">
        <f t="shared" si="16"/>
        <v>4.3245288503921984</v>
      </c>
      <c r="AP58" s="59">
        <f t="shared" si="16"/>
        <v>4.9721288346440815</v>
      </c>
      <c r="AQ58" s="59">
        <f t="shared" si="16"/>
        <v>6.2723248188963225</v>
      </c>
      <c r="AR58" s="59">
        <f t="shared" si="16"/>
        <v>6.0792129133842536</v>
      </c>
      <c r="AS58" s="59">
        <f t="shared" si="16"/>
        <v>5.7639568031486306</v>
      </c>
      <c r="AT58" s="59">
        <f t="shared" si="16"/>
        <v>5.1599447874009456</v>
      </c>
      <c r="AU58" s="59">
        <f t="shared" si="16"/>
        <v>4.9446007716528584</v>
      </c>
      <c r="AV58" s="59">
        <f t="shared" si="16"/>
        <v>4.9646846614164133</v>
      </c>
      <c r="AW58" s="59">
        <f t="shared" si="16"/>
        <v>5.1289687559037702</v>
      </c>
      <c r="AX58" s="59">
        <f t="shared" si="16"/>
        <v>4.9059538273095313</v>
      </c>
      <c r="AY58" s="59">
        <f t="shared" si="16"/>
        <v>4.3366624967793541</v>
      </c>
      <c r="AZ58" s="59">
        <f t="shared" si="16"/>
        <v>5.1454457127783826</v>
      </c>
      <c r="BA58" s="59">
        <f t="shared" si="16"/>
        <v>4.9860664366492529</v>
      </c>
      <c r="BB58" s="59">
        <f t="shared" si="16"/>
        <v>5.8911554753026394</v>
      </c>
      <c r="BC58" s="59">
        <f t="shared" si="16"/>
        <v>2</v>
      </c>
      <c r="BD58" s="59">
        <f t="shared" si="16"/>
        <v>6.1633173025225005</v>
      </c>
      <c r="BE58" s="59">
        <f t="shared" si="16"/>
        <v>7.0012385048225951</v>
      </c>
      <c r="BF58" s="59">
        <f t="shared" si="16"/>
        <v>6.4258143198571815</v>
      </c>
      <c r="BG58" s="59">
        <f t="shared" si="16"/>
        <v>6.349684147040989</v>
      </c>
      <c r="BH58" s="59">
        <f t="shared" si="16"/>
        <v>6.7060313572997075</v>
      </c>
      <c r="BI58" s="59">
        <f t="shared" si="16"/>
        <v>7.042988081299427</v>
      </c>
      <c r="BJ58" s="59">
        <f t="shared" si="16"/>
        <v>5.9887312077357819</v>
      </c>
      <c r="BK58" s="59">
        <f t="shared" si="16"/>
        <v>4.5583745635776722</v>
      </c>
      <c r="BL58" s="59">
        <f t="shared" si="16"/>
        <v>3.6265095945886969</v>
      </c>
      <c r="BM58" s="59">
        <f t="shared" si="16"/>
        <v>4.0243004852632112</v>
      </c>
      <c r="BN58" s="59">
        <f t="shared" si="16"/>
        <v>4.5469124587980332</v>
      </c>
    </row>
    <row r="60" spans="2:67" x14ac:dyDescent="0.25">
      <c r="B60" s="119">
        <f>7.5-2</f>
        <v>5.5</v>
      </c>
      <c r="C60" s="59">
        <f>C37</f>
        <v>4.1969282396207745</v>
      </c>
      <c r="D60" s="59">
        <f t="shared" ref="D60:BN64" si="17">D37</f>
        <v>4.139571311344298</v>
      </c>
      <c r="E60" s="59">
        <f t="shared" si="17"/>
        <v>4.1841386847268041</v>
      </c>
      <c r="F60" s="59">
        <f t="shared" si="17"/>
        <v>3.4998030545216352</v>
      </c>
      <c r="G60" s="59">
        <f t="shared" si="17"/>
        <v>2.2913185899583368</v>
      </c>
      <c r="H60" s="59">
        <f t="shared" si="17"/>
        <v>1.7683126231086135</v>
      </c>
      <c r="I60" s="59">
        <f t="shared" si="17"/>
        <v>2.7589507932570996</v>
      </c>
      <c r="J60" s="59">
        <f t="shared" si="17"/>
        <v>4.2162498041093386</v>
      </c>
      <c r="K60" s="59">
        <f t="shared" si="17"/>
        <v>4.0976607954207793</v>
      </c>
      <c r="L60" s="59">
        <f t="shared" si="17"/>
        <v>4.2488432403488332</v>
      </c>
      <c r="M60" s="59">
        <f t="shared" si="17"/>
        <v>3.6890591019778185</v>
      </c>
      <c r="N60" s="229">
        <f t="shared" si="17"/>
        <v>4.3166934011192097</v>
      </c>
      <c r="O60" s="229">
        <f t="shared" si="17"/>
        <v>4.3834036913044656</v>
      </c>
      <c r="P60" s="230">
        <f>P37</f>
        <v>5.6904701014004786</v>
      </c>
      <c r="Q60" s="230">
        <f t="shared" si="17"/>
        <v>4.8113926721766802</v>
      </c>
      <c r="R60" s="230">
        <f t="shared" si="17"/>
        <v>5.0003357253617651</v>
      </c>
      <c r="S60" s="230">
        <f t="shared" si="17"/>
        <v>5.6314845697770579</v>
      </c>
      <c r="T60" s="230">
        <f t="shared" si="17"/>
        <v>6.024122947746946</v>
      </c>
      <c r="U60" s="230">
        <f t="shared" si="17"/>
        <v>5.6827613960344934</v>
      </c>
      <c r="V60" s="230">
        <f t="shared" si="17"/>
        <v>5.6810170708636178</v>
      </c>
      <c r="W60" s="232">
        <f t="shared" si="17"/>
        <v>3.7763900551176448</v>
      </c>
      <c r="X60" s="232">
        <f t="shared" si="17"/>
        <v>3.0882970393690812</v>
      </c>
      <c r="Y60" s="232">
        <f t="shared" si="17"/>
        <v>3.4481730236216208</v>
      </c>
      <c r="Z60" s="232">
        <f t="shared" si="17"/>
        <v>3.2663002204712939</v>
      </c>
      <c r="AA60" s="232">
        <f t="shared" si="17"/>
        <v>3.9014530078743519</v>
      </c>
      <c r="AB60" s="232">
        <f t="shared" si="17"/>
        <v>2.9426689921260731</v>
      </c>
      <c r="AC60" s="232">
        <f t="shared" si="17"/>
        <v>2.4414249763767657</v>
      </c>
      <c r="AD60" s="232">
        <f t="shared" si="17"/>
        <v>3.165788960629925</v>
      </c>
      <c r="AE60" s="232">
        <f t="shared" si="17"/>
        <v>3.3286575433066901</v>
      </c>
      <c r="AF60" s="232">
        <f t="shared" si="17"/>
        <v>3.5670449448816726</v>
      </c>
      <c r="AG60" s="232">
        <f t="shared" si="17"/>
        <v>4.7736049291329437</v>
      </c>
      <c r="AH60" s="231">
        <f t="shared" si="17"/>
        <v>5.6140689133849264</v>
      </c>
      <c r="AI60" s="231">
        <f t="shared" si="17"/>
        <v>7.0275208976377144</v>
      </c>
      <c r="AJ60" s="231">
        <f t="shared" si="17"/>
        <v>5.2314685669302889</v>
      </c>
      <c r="AK60" s="231">
        <f t="shared" si="17"/>
        <v>4.9559692598409129</v>
      </c>
      <c r="AL60" s="231">
        <f t="shared" si="17"/>
        <v>4.9496488031481931</v>
      </c>
      <c r="AM60" s="231">
        <f t="shared" si="17"/>
        <v>4.4123688818885967</v>
      </c>
      <c r="AN60" s="231">
        <f t="shared" si="17"/>
        <v>3.5994968661416351</v>
      </c>
      <c r="AO60" s="231">
        <f t="shared" si="17"/>
        <v>3.4729888503929942</v>
      </c>
      <c r="AP60" s="231">
        <f t="shared" si="17"/>
        <v>4.0094088346459102</v>
      </c>
      <c r="AQ60" s="230">
        <f t="shared" si="17"/>
        <v>4.4849648188969695</v>
      </c>
      <c r="AR60" s="230">
        <f t="shared" si="17"/>
        <v>4.5387769133849361</v>
      </c>
      <c r="AS60" s="230">
        <f t="shared" si="17"/>
        <v>4.8249848031491638</v>
      </c>
      <c r="AT60" s="230">
        <f t="shared" si="17"/>
        <v>5.4221487874015111</v>
      </c>
      <c r="AU60" s="230">
        <f t="shared" si="17"/>
        <v>5.5756967716524741</v>
      </c>
      <c r="AV60" s="230">
        <f t="shared" si="17"/>
        <v>5.6821326614162899</v>
      </c>
      <c r="AW60" s="230">
        <f t="shared" si="17"/>
        <v>6.5895647559032113</v>
      </c>
      <c r="AX60" s="230">
        <f t="shared" si="17"/>
        <v>6.5671538273072656</v>
      </c>
      <c r="AY60" s="230">
        <f t="shared" si="17"/>
        <v>5.4827984967787415</v>
      </c>
      <c r="AZ60" s="230">
        <f t="shared" si="17"/>
        <v>5.7054417127774286</v>
      </c>
      <c r="BA60" s="230">
        <f t="shared" si="17"/>
        <v>5.4075464366501365</v>
      </c>
      <c r="BB60" s="230">
        <f t="shared" si="17"/>
        <v>5.2179954753032689</v>
      </c>
      <c r="BC60" s="229">
        <f t="shared" si="17"/>
        <v>4.6457308993940387</v>
      </c>
      <c r="BD60" s="229">
        <f t="shared" si="17"/>
        <v>5.0054759124423072</v>
      </c>
      <c r="BE60" s="229">
        <f t="shared" si="17"/>
        <v>4.3681909656220341</v>
      </c>
      <c r="BF60" s="229">
        <f t="shared" si="17"/>
        <v>4.1075275301432157</v>
      </c>
      <c r="BG60" s="229">
        <f t="shared" si="17"/>
        <v>4.2240506644175184</v>
      </c>
      <c r="BH60" s="229">
        <f t="shared" si="17"/>
        <v>4.2195285246343701</v>
      </c>
      <c r="BI60" s="229">
        <f t="shared" si="17"/>
        <v>4.4100345297351851</v>
      </c>
      <c r="BJ60" s="232">
        <f t="shared" si="17"/>
        <v>3.2930766656254491</v>
      </c>
      <c r="BK60" s="232">
        <f t="shared" si="17"/>
        <v>2.5066082546086363</v>
      </c>
      <c r="BL60" s="232">
        <f t="shared" si="17"/>
        <v>1.5882581555838442</v>
      </c>
      <c r="BM60" s="232">
        <f t="shared" si="17"/>
        <v>1.3199241342663299</v>
      </c>
      <c r="BN60" s="232">
        <f t="shared" si="17"/>
        <v>3.5563575768965165</v>
      </c>
    </row>
    <row r="61" spans="2:67" x14ac:dyDescent="0.25">
      <c r="C61" s="59">
        <f t="shared" ref="C61:R64" si="18">C38</f>
        <v>0</v>
      </c>
      <c r="D61" s="59">
        <f t="shared" si="18"/>
        <v>0</v>
      </c>
      <c r="E61" s="59">
        <f t="shared" si="18"/>
        <v>0</v>
      </c>
      <c r="F61" s="59">
        <f t="shared" si="18"/>
        <v>0</v>
      </c>
      <c r="G61" s="59">
        <f t="shared" si="18"/>
        <v>0</v>
      </c>
      <c r="H61" s="59">
        <f t="shared" si="18"/>
        <v>0</v>
      </c>
      <c r="I61" s="59">
        <f t="shared" si="18"/>
        <v>0</v>
      </c>
      <c r="J61" s="59">
        <f t="shared" si="18"/>
        <v>0</v>
      </c>
      <c r="K61" s="59">
        <f t="shared" si="18"/>
        <v>0</v>
      </c>
      <c r="L61" s="59">
        <f t="shared" si="18"/>
        <v>0</v>
      </c>
      <c r="M61" s="59">
        <f t="shared" si="18"/>
        <v>0</v>
      </c>
      <c r="N61" s="229">
        <f t="shared" si="18"/>
        <v>0</v>
      </c>
      <c r="O61" s="229">
        <f t="shared" si="18"/>
        <v>0</v>
      </c>
      <c r="P61" s="229">
        <f t="shared" si="18"/>
        <v>0</v>
      </c>
      <c r="Q61" s="229">
        <f t="shared" si="18"/>
        <v>0</v>
      </c>
      <c r="R61" s="229">
        <f t="shared" si="18"/>
        <v>0</v>
      </c>
      <c r="S61" s="229">
        <f t="shared" si="17"/>
        <v>0</v>
      </c>
      <c r="T61" s="229">
        <f t="shared" si="17"/>
        <v>0</v>
      </c>
      <c r="U61" s="229">
        <f t="shared" si="17"/>
        <v>0</v>
      </c>
      <c r="V61" s="229">
        <f t="shared" si="17"/>
        <v>0</v>
      </c>
      <c r="W61" s="232">
        <f t="shared" si="17"/>
        <v>0</v>
      </c>
      <c r="X61" s="232">
        <f t="shared" si="17"/>
        <v>0</v>
      </c>
      <c r="Y61" s="232">
        <f t="shared" si="17"/>
        <v>0</v>
      </c>
      <c r="Z61" s="232">
        <f t="shared" si="17"/>
        <v>0</v>
      </c>
      <c r="AA61" s="232">
        <f t="shared" si="17"/>
        <v>0</v>
      </c>
      <c r="AB61" s="232">
        <f t="shared" si="17"/>
        <v>0</v>
      </c>
      <c r="AC61" s="232">
        <f t="shared" si="17"/>
        <v>0</v>
      </c>
      <c r="AD61" s="232">
        <f t="shared" si="17"/>
        <v>0</v>
      </c>
      <c r="AE61" s="232">
        <f t="shared" si="17"/>
        <v>0</v>
      </c>
      <c r="AF61" s="232">
        <f t="shared" si="17"/>
        <v>0</v>
      </c>
      <c r="AG61" s="232">
        <f t="shared" si="17"/>
        <v>0</v>
      </c>
      <c r="AH61" s="231">
        <f t="shared" si="17"/>
        <v>0</v>
      </c>
      <c r="AI61" s="231">
        <f t="shared" si="17"/>
        <v>0</v>
      </c>
      <c r="AJ61" s="231">
        <f t="shared" si="17"/>
        <v>0</v>
      </c>
      <c r="AK61" s="231">
        <f t="shared" si="17"/>
        <v>0</v>
      </c>
      <c r="AL61" s="231">
        <f t="shared" si="17"/>
        <v>0</v>
      </c>
      <c r="AM61" s="231">
        <f t="shared" si="17"/>
        <v>0</v>
      </c>
      <c r="AN61" s="231">
        <f t="shared" si="17"/>
        <v>0</v>
      </c>
      <c r="AO61" s="231">
        <f t="shared" si="17"/>
        <v>0</v>
      </c>
      <c r="AP61" s="231">
        <f t="shared" si="17"/>
        <v>0</v>
      </c>
      <c r="AQ61" s="229">
        <f t="shared" si="17"/>
        <v>0</v>
      </c>
      <c r="AR61" s="229">
        <f t="shared" si="17"/>
        <v>0</v>
      </c>
      <c r="AS61" s="229">
        <f t="shared" si="17"/>
        <v>0</v>
      </c>
      <c r="AT61" s="229">
        <f t="shared" si="17"/>
        <v>0</v>
      </c>
      <c r="AU61" s="229">
        <f t="shared" si="17"/>
        <v>0</v>
      </c>
      <c r="AV61" s="229">
        <f t="shared" si="17"/>
        <v>0</v>
      </c>
      <c r="AW61" s="229">
        <f t="shared" si="17"/>
        <v>0</v>
      </c>
      <c r="AX61" s="229">
        <f t="shared" si="17"/>
        <v>0</v>
      </c>
      <c r="AY61" s="229">
        <f t="shared" si="17"/>
        <v>0</v>
      </c>
      <c r="AZ61" s="229">
        <f t="shared" si="17"/>
        <v>0</v>
      </c>
      <c r="BA61" s="229">
        <f t="shared" si="17"/>
        <v>0</v>
      </c>
      <c r="BB61" s="229">
        <f t="shared" si="17"/>
        <v>0</v>
      </c>
      <c r="BC61" s="229">
        <f t="shared" si="17"/>
        <v>4.6445523247830351</v>
      </c>
      <c r="BD61" s="229">
        <f t="shared" si="17"/>
        <v>4.954976616442309</v>
      </c>
      <c r="BE61" s="229">
        <f t="shared" si="17"/>
        <v>4.4948507685035111</v>
      </c>
      <c r="BF61" s="229">
        <f t="shared" si="17"/>
        <v>4.5113752492984531</v>
      </c>
      <c r="BG61" s="229">
        <f t="shared" si="17"/>
        <v>4.759281827736686</v>
      </c>
      <c r="BH61" s="229">
        <f t="shared" si="17"/>
        <v>4.4557465611283078</v>
      </c>
      <c r="BI61" s="229">
        <f t="shared" si="17"/>
        <v>4.007333115045185</v>
      </c>
      <c r="BJ61" s="232">
        <f t="shared" si="17"/>
        <v>3.1433184152019749</v>
      </c>
      <c r="BK61" s="232">
        <f t="shared" si="17"/>
        <v>2.9101370473358656</v>
      </c>
      <c r="BL61" s="232">
        <f t="shared" si="17"/>
        <v>1.9415404499663964</v>
      </c>
      <c r="BM61" s="232">
        <f t="shared" si="17"/>
        <v>1.7797042818378941</v>
      </c>
      <c r="BN61" s="232">
        <f t="shared" si="17"/>
        <v>2.3111931532112067</v>
      </c>
    </row>
    <row r="62" spans="2:67" x14ac:dyDescent="0.25">
      <c r="C62" s="59">
        <f t="shared" si="18"/>
        <v>4.6483915179142059</v>
      </c>
      <c r="D62" s="59">
        <f t="shared" si="17"/>
        <v>4.5635454183525326</v>
      </c>
      <c r="E62" s="59">
        <f t="shared" si="17"/>
        <v>4.5997107599032461</v>
      </c>
      <c r="F62" s="59">
        <f t="shared" si="17"/>
        <v>3.8370507172357975</v>
      </c>
      <c r="G62" s="59">
        <f t="shared" si="17"/>
        <v>2.5772562526090042</v>
      </c>
      <c r="H62" s="59">
        <f t="shared" si="17"/>
        <v>2.1635879580235269</v>
      </c>
      <c r="I62" s="59">
        <f t="shared" si="17"/>
        <v>2.7818707932592588</v>
      </c>
      <c r="J62" s="59">
        <f t="shared" si="17"/>
        <v>3.9377778041111924</v>
      </c>
      <c r="K62" s="59">
        <f t="shared" si="17"/>
        <v>3.3466051778013934</v>
      </c>
      <c r="L62" s="59">
        <f t="shared" si="17"/>
        <v>3.4451072403480794</v>
      </c>
      <c r="M62" s="59">
        <f t="shared" si="17"/>
        <v>3.3171071019769443</v>
      </c>
      <c r="N62" s="229">
        <f t="shared" si="17"/>
        <v>3.7192014011202446</v>
      </c>
      <c r="O62" s="229">
        <f t="shared" si="17"/>
        <v>3.7367230521308556</v>
      </c>
      <c r="P62" s="229">
        <f t="shared" si="17"/>
        <v>4.702846101400155</v>
      </c>
      <c r="Q62" s="229">
        <f t="shared" si="17"/>
        <v>3.9074570792158738</v>
      </c>
      <c r="R62" s="229">
        <f t="shared" si="17"/>
        <v>3.3160843576811203</v>
      </c>
      <c r="S62" s="229">
        <f t="shared" si="17"/>
        <v>4.3220832257165966</v>
      </c>
      <c r="T62" s="229">
        <f t="shared" si="17"/>
        <v>4.5464054169060546</v>
      </c>
      <c r="U62" s="229">
        <f t="shared" si="17"/>
        <v>4.0098675560361698</v>
      </c>
      <c r="V62" s="229">
        <f t="shared" si="17"/>
        <v>4.8847090708645737</v>
      </c>
      <c r="W62" s="232">
        <f t="shared" si="17"/>
        <v>3.3335000551178382</v>
      </c>
      <c r="X62" s="232">
        <f t="shared" si="17"/>
        <v>2.6539210393689245</v>
      </c>
      <c r="Y62" s="232">
        <f t="shared" si="17"/>
        <v>3.1298370236204391</v>
      </c>
      <c r="Z62" s="232">
        <f t="shared" si="17"/>
        <v>2.9779882204720707</v>
      </c>
      <c r="AA62" s="232">
        <f t="shared" si="17"/>
        <v>3.0786370078740219</v>
      </c>
      <c r="AB62" s="232">
        <f t="shared" si="17"/>
        <v>2.2429369921273974</v>
      </c>
      <c r="AC62" s="232">
        <f t="shared" si="17"/>
        <v>1.9960089763771975</v>
      </c>
      <c r="AD62" s="232">
        <f t="shared" si="17"/>
        <v>2.4599969606301784</v>
      </c>
      <c r="AE62" s="232">
        <f t="shared" si="17"/>
        <v>2.5458375433063338</v>
      </c>
      <c r="AF62" s="232">
        <f t="shared" si="17"/>
        <v>3.3560129448810585</v>
      </c>
      <c r="AG62" s="232">
        <f t="shared" si="17"/>
        <v>4.0553209291319945</v>
      </c>
      <c r="AH62" s="231">
        <f t="shared" si="17"/>
        <v>4.9471209133839693</v>
      </c>
      <c r="AI62" s="231">
        <f t="shared" si="17"/>
        <v>6.3734488976356261</v>
      </c>
      <c r="AJ62" s="231">
        <f t="shared" si="17"/>
        <v>5.0077405669289874</v>
      </c>
      <c r="AK62" s="231">
        <f t="shared" si="17"/>
        <v>4.8511252598409556</v>
      </c>
      <c r="AL62" s="231">
        <f t="shared" si="17"/>
        <v>4.7248048031483449</v>
      </c>
      <c r="AM62" s="231">
        <f t="shared" si="17"/>
        <v>3.9400728818886819</v>
      </c>
      <c r="AN62" s="231">
        <f t="shared" si="17"/>
        <v>3.3262328661412539</v>
      </c>
      <c r="AO62" s="231">
        <f t="shared" si="17"/>
        <v>2.7155248503927396</v>
      </c>
      <c r="AP62" s="231">
        <f t="shared" si="17"/>
        <v>3.6602568346447697</v>
      </c>
      <c r="AQ62" s="229">
        <f t="shared" si="17"/>
        <v>3.9036368188967572</v>
      </c>
      <c r="AR62" s="229">
        <f t="shared" si="17"/>
        <v>4.490032913385221</v>
      </c>
      <c r="AS62" s="229">
        <f t="shared" si="17"/>
        <v>4.5096968031484721</v>
      </c>
      <c r="AT62" s="229">
        <f t="shared" si="17"/>
        <v>4.3964007874005802</v>
      </c>
      <c r="AU62" s="229">
        <f t="shared" si="17"/>
        <v>4.4157647716533575</v>
      </c>
      <c r="AV62" s="229">
        <f t="shared" si="17"/>
        <v>4.7740926614155796</v>
      </c>
      <c r="AW62" s="229">
        <f t="shared" si="17"/>
        <v>4.8370127559037428</v>
      </c>
      <c r="AX62" s="229">
        <f t="shared" si="17"/>
        <v>5.1736658273084686</v>
      </c>
      <c r="AY62" s="229">
        <f t="shared" si="17"/>
        <v>4.3323344967789126</v>
      </c>
      <c r="AZ62" s="229">
        <f t="shared" si="17"/>
        <v>4.6549857127761243</v>
      </c>
      <c r="BA62" s="229">
        <f t="shared" si="17"/>
        <v>4.5821744366494386</v>
      </c>
      <c r="BB62" s="229">
        <f t="shared" si="17"/>
        <v>4.5741474753040166</v>
      </c>
      <c r="BC62" s="229">
        <f t="shared" si="17"/>
        <v>4.0462509182511894</v>
      </c>
      <c r="BD62" s="229">
        <f t="shared" si="17"/>
        <v>4.0968896225217577</v>
      </c>
      <c r="BE62" s="229">
        <f t="shared" si="17"/>
        <v>4.2177770942630559</v>
      </c>
      <c r="BF62" s="229">
        <f t="shared" si="17"/>
        <v>4.196056275016872</v>
      </c>
      <c r="BG62" s="229">
        <f t="shared" si="17"/>
        <v>3.9618946240266268</v>
      </c>
      <c r="BH62" s="229">
        <f t="shared" si="17"/>
        <v>3.9136272020346041</v>
      </c>
      <c r="BI62" s="229">
        <f t="shared" si="17"/>
        <v>4.3794268414544604</v>
      </c>
      <c r="BJ62" s="232">
        <f t="shared" si="17"/>
        <v>3.659855061367125</v>
      </c>
      <c r="BK62" s="232">
        <f t="shared" si="17"/>
        <v>2.6924155792066813</v>
      </c>
      <c r="BL62" s="232">
        <f t="shared" si="17"/>
        <v>1.5837813931093478</v>
      </c>
      <c r="BM62" s="232">
        <f t="shared" si="17"/>
        <v>1.5654953393054711</v>
      </c>
      <c r="BN62" s="232">
        <f t="shared" si="17"/>
        <v>2.2128560592964277</v>
      </c>
    </row>
    <row r="63" spans="2:67" x14ac:dyDescent="0.25">
      <c r="C63" s="59">
        <f t="shared" si="18"/>
        <v>4.3328370248559622</v>
      </c>
      <c r="D63" s="59">
        <f t="shared" si="17"/>
        <v>4.3581864904817849</v>
      </c>
      <c r="E63" s="59">
        <f t="shared" si="17"/>
        <v>4.2709449861149551</v>
      </c>
      <c r="F63" s="59">
        <f t="shared" si="17"/>
        <v>3.6535733261080168</v>
      </c>
      <c r="G63" s="59">
        <f t="shared" si="17"/>
        <v>2.0260871743844291</v>
      </c>
      <c r="H63" s="59">
        <f t="shared" si="17"/>
        <v>1.7314843114190808</v>
      </c>
      <c r="I63" s="59">
        <f t="shared" si="17"/>
        <v>2.4178329271435359</v>
      </c>
      <c r="J63" s="59">
        <f t="shared" si="17"/>
        <v>3.3617778041111706</v>
      </c>
      <c r="K63" s="59">
        <f t="shared" si="17"/>
        <v>3.2962097050444754</v>
      </c>
      <c r="L63" s="59">
        <f t="shared" si="17"/>
        <v>3.4719872403470617</v>
      </c>
      <c r="M63" s="59">
        <f t="shared" si="17"/>
        <v>3.7045631019768734</v>
      </c>
      <c r="N63" s="229">
        <f t="shared" si="17"/>
        <v>3.7460814011205912</v>
      </c>
      <c r="O63" s="229">
        <f t="shared" si="17"/>
        <v>3.8205771203884069</v>
      </c>
      <c r="P63" s="229">
        <f t="shared" si="17"/>
        <v>4.1268461014001332</v>
      </c>
      <c r="Q63" s="229">
        <f t="shared" si="17"/>
        <v>3.4938763280169951</v>
      </c>
      <c r="R63" s="229">
        <f t="shared" si="17"/>
        <v>2.9278130115849308</v>
      </c>
      <c r="S63" s="229">
        <f t="shared" si="17"/>
        <v>3.3533354946125655</v>
      </c>
      <c r="T63" s="229">
        <f t="shared" si="17"/>
        <v>3.6610198000480523</v>
      </c>
      <c r="U63" s="229">
        <f t="shared" si="17"/>
        <v>4.0893697160363445</v>
      </c>
      <c r="V63" s="229">
        <f t="shared" si="17"/>
        <v>3.5681650708652342</v>
      </c>
      <c r="W63" s="232">
        <f t="shared" si="17"/>
        <v>3.4766060551173723</v>
      </c>
      <c r="X63" s="232">
        <f t="shared" si="17"/>
        <v>2.5027210393686801</v>
      </c>
      <c r="Y63" s="232">
        <f t="shared" si="17"/>
        <v>2.8586370236203038</v>
      </c>
      <c r="Z63" s="232">
        <f t="shared" si="17"/>
        <v>2.8267882204718262</v>
      </c>
      <c r="AA63" s="232">
        <f t="shared" si="17"/>
        <v>3.5274370078732318</v>
      </c>
      <c r="AB63" s="232">
        <f t="shared" si="17"/>
        <v>1.9717369921258978</v>
      </c>
      <c r="AC63" s="232">
        <f t="shared" si="17"/>
        <v>2.0848089763767348</v>
      </c>
      <c r="AD63" s="232">
        <f t="shared" si="17"/>
        <v>2.6687969606296065</v>
      </c>
      <c r="AE63" s="232">
        <f t="shared" si="17"/>
        <v>2.7546375433057619</v>
      </c>
      <c r="AF63" s="232">
        <f t="shared" si="17"/>
        <v>3.204812944880814</v>
      </c>
      <c r="AG63" s="232">
        <f t="shared" si="17"/>
        <v>3.6641209291319683</v>
      </c>
      <c r="AH63" s="231">
        <f t="shared" si="17"/>
        <v>4.5559209133839431</v>
      </c>
      <c r="AI63" s="231">
        <f t="shared" si="17"/>
        <v>5.6222488976359273</v>
      </c>
      <c r="AJ63" s="231">
        <f t="shared" si="17"/>
        <v>4.2565405669292886</v>
      </c>
      <c r="AK63" s="231">
        <f t="shared" si="17"/>
        <v>3.9799252598413659</v>
      </c>
      <c r="AL63" s="231">
        <f t="shared" si="17"/>
        <v>3.9736048031486462</v>
      </c>
      <c r="AM63" s="231">
        <f t="shared" si="17"/>
        <v>3.6688728818885465</v>
      </c>
      <c r="AN63" s="231">
        <f t="shared" si="17"/>
        <v>2.2150328661418826</v>
      </c>
      <c r="AO63" s="231">
        <f t="shared" si="17"/>
        <v>2.3243248503927134</v>
      </c>
      <c r="AP63" s="231">
        <f t="shared" si="17"/>
        <v>3.0290568346435975</v>
      </c>
      <c r="AQ63" s="229">
        <f t="shared" si="17"/>
        <v>4.1124368188961853</v>
      </c>
      <c r="AR63" s="229">
        <f t="shared" si="17"/>
        <v>3.9788329133839397</v>
      </c>
      <c r="AS63" s="229">
        <f t="shared" si="17"/>
        <v>4.1184968031484459</v>
      </c>
      <c r="AT63" s="229">
        <f t="shared" si="17"/>
        <v>3.9667527874007646</v>
      </c>
      <c r="AU63" s="229">
        <f t="shared" si="17"/>
        <v>3.9039167716537122</v>
      </c>
      <c r="AV63" s="229">
        <f t="shared" si="17"/>
        <v>3.8724126614165471</v>
      </c>
      <c r="AW63" s="229">
        <f t="shared" si="17"/>
        <v>4.722964755902467</v>
      </c>
      <c r="AX63" s="229">
        <f t="shared" si="17"/>
        <v>3.1774178273090001</v>
      </c>
      <c r="AY63" s="229">
        <f t="shared" si="17"/>
        <v>2.7338864967791778</v>
      </c>
      <c r="AZ63" s="229">
        <f t="shared" si="17"/>
        <v>3.2143377127763415</v>
      </c>
      <c r="BA63" s="229">
        <f t="shared" si="17"/>
        <v>3.2316944366498319</v>
      </c>
      <c r="BB63" s="229">
        <f t="shared" si="17"/>
        <v>4.4912994753030944</v>
      </c>
      <c r="BC63" s="229">
        <f t="shared" si="17"/>
        <v>0</v>
      </c>
      <c r="BD63" s="229">
        <f t="shared" si="17"/>
        <v>4.7813754439625882</v>
      </c>
      <c r="BE63" s="229">
        <f t="shared" si="17"/>
        <v>4.9609539518619385</v>
      </c>
      <c r="BF63" s="229">
        <f t="shared" si="17"/>
        <v>4.2697760474511597</v>
      </c>
      <c r="BG63" s="229">
        <f t="shared" si="17"/>
        <v>4.4958167898930697</v>
      </c>
      <c r="BH63" s="229">
        <f t="shared" si="17"/>
        <v>4.7791826837878943</v>
      </c>
      <c r="BI63" s="229">
        <f t="shared" si="17"/>
        <v>5.1877849426791727</v>
      </c>
      <c r="BJ63" s="232">
        <f t="shared" si="17"/>
        <v>4.1912685479210268</v>
      </c>
      <c r="BK63" s="232">
        <f t="shared" si="17"/>
        <v>2.191902229140851</v>
      </c>
      <c r="BL63" s="232">
        <f t="shared" si="17"/>
        <v>1.748545835481309</v>
      </c>
      <c r="BM63" s="232">
        <f t="shared" si="17"/>
        <v>1.3394140097962008</v>
      </c>
      <c r="BN63" s="232">
        <f t="shared" si="17"/>
        <v>2.2833648076957616</v>
      </c>
    </row>
    <row r="64" spans="2:67" x14ac:dyDescent="0.25">
      <c r="C64" s="59">
        <f t="shared" si="18"/>
        <v>4.1299254789023507</v>
      </c>
      <c r="D64" s="59">
        <f t="shared" si="17"/>
        <v>4.0393646692841685</v>
      </c>
      <c r="E64" s="59">
        <f t="shared" si="17"/>
        <v>4.0705388199098707</v>
      </c>
      <c r="F64" s="59">
        <f t="shared" si="17"/>
        <v>3.09090793498126</v>
      </c>
      <c r="G64" s="59">
        <f t="shared" si="17"/>
        <v>2.6490261242552151</v>
      </c>
      <c r="H64" s="59">
        <f t="shared" si="17"/>
        <v>2.2838187387806101</v>
      </c>
      <c r="I64" s="59">
        <f t="shared" si="17"/>
        <v>2.3748009271430419</v>
      </c>
      <c r="J64" s="59">
        <f t="shared" si="17"/>
        <v>3.3356178041103703</v>
      </c>
      <c r="K64" s="59">
        <f t="shared" si="17"/>
        <v>3.5666503702550472</v>
      </c>
      <c r="L64" s="59">
        <f t="shared" si="17"/>
        <v>3.4869272403489049</v>
      </c>
      <c r="M64" s="59">
        <f t="shared" si="17"/>
        <v>3.4007231019772917</v>
      </c>
      <c r="N64" s="229">
        <f t="shared" si="17"/>
        <v>3.6739854011184434</v>
      </c>
      <c r="O64" s="229">
        <f t="shared" si="17"/>
        <v>3.4183951163404345</v>
      </c>
      <c r="P64" s="229">
        <f t="shared" si="17"/>
        <v>2.7866501014018468</v>
      </c>
      <c r="Q64" s="229">
        <f t="shared" si="17"/>
        <v>2.8444253422817383</v>
      </c>
      <c r="R64" s="229">
        <f t="shared" si="17"/>
        <v>2.4039874170239273</v>
      </c>
      <c r="S64" s="229">
        <f t="shared" si="17"/>
        <v>2.7023923804731567</v>
      </c>
      <c r="T64" s="229">
        <f t="shared" si="17"/>
        <v>2.6451720245668184</v>
      </c>
      <c r="U64" s="229">
        <f t="shared" si="17"/>
        <v>2.9231038760358388</v>
      </c>
      <c r="V64" s="229">
        <f t="shared" ref="V64:BN64" si="19">V41</f>
        <v>2.9226370708647664</v>
      </c>
      <c r="W64" s="232">
        <f t="shared" si="19"/>
        <v>2.8766960551170087</v>
      </c>
      <c r="X64" s="232">
        <f t="shared" si="19"/>
        <v>2.3851450393681262</v>
      </c>
      <c r="Y64" s="232">
        <f t="shared" si="19"/>
        <v>2.3268330236205657</v>
      </c>
      <c r="Z64" s="232">
        <f t="shared" si="19"/>
        <v>2.3992642204707408</v>
      </c>
      <c r="AA64" s="232">
        <f t="shared" si="19"/>
        <v>2.3671570078722652</v>
      </c>
      <c r="AB64" s="232">
        <f t="shared" si="19"/>
        <v>1.9335769921253814</v>
      </c>
      <c r="AC64" s="232">
        <f t="shared" si="19"/>
        <v>2.0374929763761429</v>
      </c>
      <c r="AD64" s="232">
        <f t="shared" si="19"/>
        <v>2.1373529606289594</v>
      </c>
      <c r="AE64" s="232">
        <f t="shared" si="19"/>
        <v>2.1729975433049731</v>
      </c>
      <c r="AF64" s="232">
        <f t="shared" si="19"/>
        <v>1.9153409448813363</v>
      </c>
      <c r="AG64" s="232">
        <f t="shared" si="19"/>
        <v>3.3600289291330228</v>
      </c>
      <c r="AH64" s="231">
        <f t="shared" si="19"/>
        <v>4.3267929133853613</v>
      </c>
      <c r="AI64" s="231">
        <f t="shared" si="19"/>
        <v>5.3788408976379287</v>
      </c>
      <c r="AJ64" s="231">
        <f t="shared" si="19"/>
        <v>3.093668566928045</v>
      </c>
      <c r="AK64" s="231">
        <f t="shared" si="19"/>
        <v>2.9388172598410165</v>
      </c>
      <c r="AL64" s="231">
        <f t="shared" si="19"/>
        <v>2.9324968031482967</v>
      </c>
      <c r="AM64" s="231">
        <f t="shared" si="19"/>
        <v>2.9997528818876162</v>
      </c>
      <c r="AN64" s="231">
        <f t="shared" si="19"/>
        <v>1.8443768661404647</v>
      </c>
      <c r="AO64" s="231">
        <f t="shared" si="19"/>
        <v>2.3245288503921984</v>
      </c>
      <c r="AP64" s="231">
        <f t="shared" si="19"/>
        <v>2.9721288346440815</v>
      </c>
      <c r="AQ64" s="229">
        <f t="shared" si="19"/>
        <v>4.2723248188963225</v>
      </c>
      <c r="AR64" s="229">
        <f t="shared" si="19"/>
        <v>4.0792129133842536</v>
      </c>
      <c r="AS64" s="229">
        <f t="shared" si="19"/>
        <v>3.7639568031486306</v>
      </c>
      <c r="AT64" s="229">
        <f t="shared" si="19"/>
        <v>3.1599447874009456</v>
      </c>
      <c r="AU64" s="229">
        <f t="shared" si="19"/>
        <v>2.9446007716528584</v>
      </c>
      <c r="AV64" s="229">
        <f t="shared" si="19"/>
        <v>2.9646846614164133</v>
      </c>
      <c r="AW64" s="229">
        <f t="shared" si="19"/>
        <v>3.1289687559037702</v>
      </c>
      <c r="AX64" s="229">
        <f t="shared" si="19"/>
        <v>2.9059538273095313</v>
      </c>
      <c r="AY64" s="229">
        <f t="shared" si="19"/>
        <v>2.3366624967793541</v>
      </c>
      <c r="AZ64" s="229">
        <f t="shared" si="19"/>
        <v>3.1454457127783826</v>
      </c>
      <c r="BA64" s="229">
        <f t="shared" si="19"/>
        <v>2.9860664366492529</v>
      </c>
      <c r="BB64" s="229">
        <f t="shared" si="19"/>
        <v>3.8911554753026394</v>
      </c>
      <c r="BC64" s="229">
        <f t="shared" si="19"/>
        <v>0</v>
      </c>
      <c r="BD64" s="229">
        <f t="shared" si="19"/>
        <v>4.1633173025225005</v>
      </c>
      <c r="BE64" s="229">
        <f t="shared" si="19"/>
        <v>5.0012385048225951</v>
      </c>
      <c r="BF64" s="229">
        <f t="shared" si="19"/>
        <v>4.4258143198571815</v>
      </c>
      <c r="BG64" s="229">
        <f t="shared" si="19"/>
        <v>4.349684147040989</v>
      </c>
      <c r="BH64" s="229">
        <f t="shared" si="19"/>
        <v>4.7060313572997075</v>
      </c>
      <c r="BI64" s="229">
        <f t="shared" si="19"/>
        <v>5.042988081299427</v>
      </c>
      <c r="BJ64" s="232">
        <f t="shared" si="19"/>
        <v>3.9887312077357819</v>
      </c>
      <c r="BK64" s="232">
        <f t="shared" si="19"/>
        <v>2.5583745635776722</v>
      </c>
      <c r="BL64" s="232">
        <f t="shared" si="19"/>
        <v>1.6265095945886969</v>
      </c>
      <c r="BM64" s="232">
        <f t="shared" si="19"/>
        <v>2.0243004852632112</v>
      </c>
      <c r="BN64" s="232">
        <f t="shared" si="19"/>
        <v>2.5469124587980332</v>
      </c>
    </row>
    <row r="65" spans="2:66" x14ac:dyDescent="0.25">
      <c r="P65" s="59"/>
      <c r="W65" s="59"/>
      <c r="AG65" s="59"/>
      <c r="AK65" s="59"/>
      <c r="AL65" s="59"/>
      <c r="AQ65" s="59">
        <f>7.5-AQ60</f>
        <v>3.0150351811030305</v>
      </c>
      <c r="AR65" s="59">
        <f t="shared" ref="AR65:BB65" si="20">7.5-AR60</f>
        <v>2.9612230866150639</v>
      </c>
      <c r="AS65" s="59">
        <f t="shared" si="20"/>
        <v>2.6750151968508362</v>
      </c>
      <c r="AT65" s="59">
        <f t="shared" si="20"/>
        <v>2.0778512125984889</v>
      </c>
      <c r="AU65" s="59">
        <f t="shared" si="20"/>
        <v>1.9243032283475259</v>
      </c>
      <c r="AV65" s="59">
        <f t="shared" si="20"/>
        <v>1.8178673385837101</v>
      </c>
      <c r="AW65" s="59">
        <f t="shared" si="20"/>
        <v>0.91043524409678867</v>
      </c>
      <c r="AX65" s="59">
        <f t="shared" si="20"/>
        <v>0.9328461726927344</v>
      </c>
      <c r="AY65" s="59">
        <f t="shared" si="20"/>
        <v>2.0172015032212585</v>
      </c>
      <c r="AZ65" s="59">
        <f t="shared" si="20"/>
        <v>1.7945582872225714</v>
      </c>
      <c r="BA65" s="59">
        <f t="shared" si="20"/>
        <v>2.0924535633498635</v>
      </c>
      <c r="BB65" s="59">
        <f t="shared" si="20"/>
        <v>2.2820045246967311</v>
      </c>
    </row>
    <row r="66" spans="2:66" x14ac:dyDescent="0.25">
      <c r="C66" s="59">
        <f>AVERAGE(C37:F37)</f>
        <v>4.005110322553378</v>
      </c>
      <c r="F66" s="59">
        <f>AVERAGE(F37:J37)</f>
        <v>2.9069269729910046</v>
      </c>
      <c r="G66" s="59"/>
      <c r="H66" s="59"/>
      <c r="I66" s="59"/>
      <c r="J66" s="59">
        <f>AVERAGE(J37:P37)</f>
        <v>4.3774828765258462</v>
      </c>
      <c r="P66" s="59">
        <f t="shared" ref="P66:V66" si="21">7.5-P60</f>
        <v>1.8095298985995214</v>
      </c>
      <c r="Q66" s="59">
        <f t="shared" si="21"/>
        <v>2.6886073278233198</v>
      </c>
      <c r="R66" s="59">
        <f>7.5-R60</f>
        <v>2.4996642746382349</v>
      </c>
      <c r="S66" s="59">
        <f t="shared" si="21"/>
        <v>1.8685154302229421</v>
      </c>
      <c r="T66" s="59">
        <f t="shared" si="21"/>
        <v>1.475877052253054</v>
      </c>
      <c r="U66" s="59">
        <f>7.5-U60</f>
        <v>1.8172386039655066</v>
      </c>
      <c r="V66" s="59">
        <f t="shared" si="21"/>
        <v>1.8189829291363822</v>
      </c>
      <c r="W66" s="59"/>
      <c r="AA66" s="59">
        <f>AVERAGE(AA37:AF37)</f>
        <v>3.2245064041992464</v>
      </c>
      <c r="AF66" s="59">
        <f>AVERAGE(AF37:AM37)</f>
        <v>5.0664618996056561</v>
      </c>
      <c r="AG66" s="59"/>
      <c r="AM66" s="59">
        <f>AVERAGE(AM37:AQ37)</f>
        <v>3.9958456503932211</v>
      </c>
      <c r="AQ66" s="59">
        <f>AVERAGE(AQ37:AW37)</f>
        <v>5.3026099302577938</v>
      </c>
      <c r="AW66" s="59">
        <f>AVERAGE(AW37:BB37)</f>
        <v>5.8284167841200087</v>
      </c>
      <c r="BB66" s="59">
        <f>AVERAGE(BB37:BJ37)</f>
        <v>4.3879567963685986</v>
      </c>
      <c r="BJ66" s="59">
        <f>AVERAGE(BJ37:BN37)</f>
        <v>2.452844957396155</v>
      </c>
    </row>
    <row r="67" spans="2:66" x14ac:dyDescent="0.25">
      <c r="C67" s="59"/>
      <c r="F67" s="59"/>
      <c r="G67" s="59"/>
      <c r="H67" s="59"/>
      <c r="I67" s="59"/>
      <c r="J67" s="59"/>
      <c r="K67" s="263"/>
      <c r="L67" s="263"/>
      <c r="M67" s="263"/>
      <c r="N67" s="263"/>
      <c r="O67" s="263"/>
      <c r="P67" s="59"/>
      <c r="Q67" s="263"/>
      <c r="R67" s="263"/>
      <c r="S67" s="263"/>
      <c r="T67" s="263"/>
      <c r="U67" s="263"/>
      <c r="V67" s="59"/>
      <c r="W67" s="59"/>
      <c r="X67" s="263"/>
      <c r="Y67" s="263"/>
      <c r="Z67" s="263"/>
      <c r="AA67" s="59"/>
      <c r="AB67" s="263"/>
      <c r="AC67" s="263"/>
      <c r="AD67" s="263"/>
      <c r="AE67" s="263"/>
      <c r="AF67" s="59"/>
      <c r="AG67" s="59"/>
      <c r="AH67" s="263"/>
      <c r="AI67" s="263"/>
      <c r="AJ67" s="263"/>
      <c r="AK67" s="263"/>
      <c r="AL67" s="263"/>
      <c r="AM67" s="59"/>
      <c r="AN67" s="263"/>
      <c r="AO67" s="263"/>
      <c r="AP67" s="263"/>
      <c r="AQ67" s="59"/>
      <c r="AR67" s="263"/>
      <c r="AS67" s="263"/>
      <c r="AT67" s="263"/>
      <c r="AU67" s="263"/>
      <c r="AV67" s="263"/>
      <c r="AW67" s="59"/>
      <c r="AX67" s="263"/>
      <c r="AY67" s="263"/>
      <c r="AZ67" s="263"/>
      <c r="BA67" s="263"/>
      <c r="BB67" s="59">
        <f>AVERAGE(BB38:BJ38)</f>
        <v>4.3714293597674327</v>
      </c>
      <c r="BC67" s="263"/>
      <c r="BD67" s="263"/>
      <c r="BE67" s="263"/>
      <c r="BF67" s="263"/>
      <c r="BG67" s="263"/>
      <c r="BH67" s="263"/>
      <c r="BI67" s="263"/>
      <c r="BJ67" s="59">
        <f>AVERAGE(BJ38:BN38)</f>
        <v>2.4171786695106676</v>
      </c>
    </row>
    <row r="68" spans="2:66" x14ac:dyDescent="0.25">
      <c r="C68" s="59">
        <f>AVERAGE(C39:F39)</f>
        <v>4.4121746033514455</v>
      </c>
      <c r="F68" s="59">
        <f>AVERAGE(F39:J39)</f>
        <v>3.0595087050477558</v>
      </c>
      <c r="G68" s="59"/>
      <c r="H68" s="59"/>
      <c r="I68" s="59"/>
      <c r="J68" s="59">
        <f>AVERAGE(J39:P39)</f>
        <v>3.7436239826984092</v>
      </c>
      <c r="K68" s="263"/>
      <c r="L68" s="263"/>
      <c r="M68" s="263"/>
      <c r="N68" s="263"/>
      <c r="O68" s="263"/>
      <c r="P68" s="59">
        <f>AVERAGE(P39:V39)</f>
        <v>4.2413504011172209</v>
      </c>
      <c r="Q68" s="263"/>
      <c r="R68" s="263"/>
      <c r="S68" s="263"/>
      <c r="T68" s="263"/>
      <c r="U68" s="263"/>
      <c r="V68" s="59">
        <f>AVERAGE(V39:AA39)</f>
        <v>3.3430987362196447</v>
      </c>
      <c r="W68" s="59"/>
      <c r="X68" s="263"/>
      <c r="Y68" s="263"/>
      <c r="Z68" s="263"/>
      <c r="AA68" s="59">
        <f>AVERAGE(AA39:AF39)</f>
        <v>2.6132384041993646</v>
      </c>
      <c r="AB68" s="263"/>
      <c r="AC68" s="263"/>
      <c r="AD68" s="263"/>
      <c r="AE68" s="263"/>
      <c r="AF68" s="59">
        <f>AVERAGE(AF39:AM39)</f>
        <v>4.6569558996049523</v>
      </c>
      <c r="AG68" s="59"/>
      <c r="AH68" s="263"/>
      <c r="AI68" s="263"/>
      <c r="AJ68" s="263"/>
      <c r="AK68" s="263"/>
      <c r="AL68" s="263"/>
      <c r="AM68" s="59">
        <f>AVERAGE(AM39:AQ39)</f>
        <v>3.5091448503928406</v>
      </c>
      <c r="AN68" s="263"/>
      <c r="AO68" s="263"/>
      <c r="AP68" s="263"/>
      <c r="AQ68" s="59">
        <f>AVERAGE(AQ39:AW39)</f>
        <v>4.4752339302576729</v>
      </c>
      <c r="AR68" s="263"/>
      <c r="AS68" s="263"/>
      <c r="AT68" s="263"/>
      <c r="AU68" s="263"/>
      <c r="AV68" s="263"/>
      <c r="AW68" s="59">
        <f>AVERAGE(AW39:BB39)</f>
        <v>4.6923867841201172</v>
      </c>
      <c r="AX68" s="263"/>
      <c r="AY68" s="263"/>
      <c r="AZ68" s="263"/>
      <c r="BA68" s="263"/>
      <c r="BB68" s="59">
        <f>AVERAGE(BB39:BJ39)</f>
        <v>4.1162139015821895</v>
      </c>
      <c r="BC68" s="263"/>
      <c r="BD68" s="263"/>
      <c r="BE68" s="263"/>
      <c r="BF68" s="263"/>
      <c r="BG68" s="263"/>
      <c r="BH68" s="263"/>
      <c r="BI68" s="263"/>
      <c r="BJ68" s="59">
        <f>AVERAGE(BJ39:BN39)</f>
        <v>2.3428806864570104</v>
      </c>
    </row>
    <row r="69" spans="2:66" x14ac:dyDescent="0.25">
      <c r="C69" s="59">
        <f>AVERAGE(C40:F40)</f>
        <v>4.1538854568901797</v>
      </c>
      <c r="F69" s="59">
        <f>AVERAGE(F40:J40)</f>
        <v>2.6381511086332465</v>
      </c>
      <c r="G69" s="59"/>
      <c r="H69" s="59"/>
      <c r="I69" s="59"/>
      <c r="J69" s="59">
        <f>AVERAGE(J40:P40)</f>
        <v>3.6468632106269587</v>
      </c>
      <c r="K69" s="263"/>
      <c r="L69" s="263"/>
      <c r="M69" s="263"/>
      <c r="N69" s="263"/>
      <c r="O69" s="263"/>
      <c r="P69" s="59">
        <f>AVERAGE(P40:V40)</f>
        <v>3.6029179317948938</v>
      </c>
      <c r="Q69" s="263"/>
      <c r="R69" s="263"/>
      <c r="S69" s="263"/>
      <c r="T69" s="263"/>
      <c r="U69" s="263"/>
      <c r="V69" s="59">
        <f>AVERAGE(V40:AA40)</f>
        <v>3.1267257362194414</v>
      </c>
      <c r="W69" s="59"/>
      <c r="X69" s="263"/>
      <c r="Y69" s="263"/>
      <c r="Z69" s="263"/>
      <c r="AA69" s="59">
        <f>AVERAGE(AA40:AF40)</f>
        <v>2.7020384041986745</v>
      </c>
      <c r="AB69" s="263"/>
      <c r="AC69" s="263"/>
      <c r="AD69" s="263"/>
      <c r="AE69" s="263"/>
      <c r="AF69" s="59">
        <f>AVERAGE(AF40:AM40)</f>
        <v>4.1157558996050625</v>
      </c>
      <c r="AG69" s="59"/>
      <c r="AH69" s="263"/>
      <c r="AI69" s="263"/>
      <c r="AJ69" s="263"/>
      <c r="AK69" s="263"/>
      <c r="AL69" s="263"/>
      <c r="AM69" s="59">
        <f>AVERAGE(AM40:AQ40)</f>
        <v>3.0699448503925852</v>
      </c>
      <c r="AN69" s="263"/>
      <c r="AO69" s="263"/>
      <c r="AP69" s="263"/>
      <c r="AQ69" s="59">
        <f>AVERAGE(AQ40:AW40)</f>
        <v>4.0965447874002949</v>
      </c>
      <c r="AR69" s="263"/>
      <c r="AS69" s="263"/>
      <c r="AT69" s="263"/>
      <c r="AU69" s="263"/>
      <c r="AV69" s="263"/>
      <c r="AW69" s="59">
        <f>AVERAGE(AW40:BB40)</f>
        <v>3.5952667841199855</v>
      </c>
      <c r="AX69" s="263"/>
      <c r="AY69" s="263"/>
      <c r="AZ69" s="263"/>
      <c r="BA69" s="263"/>
      <c r="BB69" s="59">
        <f>AVERAGE(BB40:BJ40)</f>
        <v>4.644682235357493</v>
      </c>
      <c r="BC69" s="263"/>
      <c r="BD69" s="263"/>
      <c r="BE69" s="263"/>
      <c r="BF69" s="263"/>
      <c r="BG69" s="263"/>
      <c r="BH69" s="263"/>
      <c r="BI69" s="263"/>
      <c r="BJ69" s="59">
        <f>AVERAGE(BJ40:BN40)</f>
        <v>2.35089908600703</v>
      </c>
    </row>
    <row r="70" spans="2:66" x14ac:dyDescent="0.25">
      <c r="B70" s="119">
        <f>8.5-2.5-0.5-0.625</f>
        <v>4.875</v>
      </c>
      <c r="C70" s="59">
        <f>AVERAGE(C41:F41)</f>
        <v>3.8326842257694125</v>
      </c>
      <c r="F70" s="59">
        <f>AVERAGE(F41:J41)</f>
        <v>2.7468343058540996</v>
      </c>
      <c r="G70" s="59"/>
      <c r="H70" s="59"/>
      <c r="I70" s="59"/>
      <c r="J70" s="59">
        <f>AVERAGE(J41:P41)</f>
        <v>3.3812784479360483</v>
      </c>
      <c r="K70" s="263"/>
      <c r="L70" s="263"/>
      <c r="M70" s="263"/>
      <c r="N70" s="263"/>
      <c r="O70" s="263"/>
      <c r="P70" s="59">
        <f>AVERAGE(P41:V41)</f>
        <v>2.7469097446640132</v>
      </c>
      <c r="Q70" s="263"/>
      <c r="R70" s="263"/>
      <c r="S70" s="263"/>
      <c r="T70" s="263"/>
      <c r="U70" s="263"/>
      <c r="V70" s="59">
        <f>AVERAGE(V41:AA41)</f>
        <v>2.5462887362189122</v>
      </c>
      <c r="W70" s="59"/>
      <c r="X70" s="263"/>
      <c r="Y70" s="263"/>
      <c r="Z70" s="263"/>
      <c r="AA70" s="59">
        <f>AVERAGE(AA41:AF41)</f>
        <v>2.0939864041981764</v>
      </c>
      <c r="AB70" s="263"/>
      <c r="AC70" s="263"/>
      <c r="AD70" s="263"/>
      <c r="AE70" s="263"/>
      <c r="AF70" s="59">
        <f>AVERAGE(AF41:AM41)</f>
        <v>3.368217399605328</v>
      </c>
      <c r="AG70" s="59"/>
      <c r="AH70" s="263"/>
      <c r="AI70" s="263"/>
      <c r="AJ70" s="263"/>
      <c r="AK70" s="263"/>
      <c r="AL70" s="263"/>
      <c r="AM70" s="59">
        <f>AVERAGE(AM41:AQ41)</f>
        <v>2.8826224503921365</v>
      </c>
      <c r="AN70" s="263"/>
      <c r="AO70" s="263"/>
      <c r="AP70" s="263"/>
      <c r="AQ70" s="59">
        <f>AVERAGE(AQ41:AW41)</f>
        <v>3.4733847874004562</v>
      </c>
      <c r="AR70" s="263"/>
      <c r="AS70" s="263"/>
      <c r="AT70" s="263"/>
      <c r="AU70" s="263"/>
      <c r="AV70" s="263"/>
      <c r="AW70" s="59">
        <f>AVERAGE(AW41:BB41)</f>
        <v>3.0657087841204884</v>
      </c>
      <c r="AX70" s="263"/>
      <c r="AY70" s="263"/>
      <c r="AZ70" s="263"/>
      <c r="BA70" s="263"/>
      <c r="BB70" s="59">
        <f>AVERAGE(BB41:BJ41)</f>
        <v>4.4461200494851028</v>
      </c>
      <c r="BC70" s="263"/>
      <c r="BD70" s="263"/>
      <c r="BE70" s="263"/>
      <c r="BF70" s="263"/>
      <c r="BG70" s="263"/>
      <c r="BH70" s="263"/>
      <c r="BI70" s="263"/>
      <c r="BJ70" s="59">
        <f>AVERAGE(BJ41:BN41)</f>
        <v>2.5489656619926793</v>
      </c>
    </row>
    <row r="72" spans="2:66" x14ac:dyDescent="0.25">
      <c r="C72" s="59">
        <f>C37+8.5+'Beam Elev'!C41</f>
        <v>14.046928239620774</v>
      </c>
      <c r="D72" s="59">
        <f>D37+8.5+'Beam Elev'!D41</f>
        <v>13.989571311344298</v>
      </c>
      <c r="E72" s="59">
        <f>E37+8.5+'Beam Elev'!E41</f>
        <v>14.034138684726804</v>
      </c>
      <c r="F72" s="59">
        <f>F37+8.5+'Beam Elev'!F41</f>
        <v>13.349803054521635</v>
      </c>
      <c r="G72" s="59">
        <f>G37+8.5+'Beam Elev'!G41</f>
        <v>12.141318589958336</v>
      </c>
      <c r="H72" s="59">
        <f>H37+8.5+'Beam Elev'!H41</f>
        <v>11.618312623108613</v>
      </c>
      <c r="I72" s="59">
        <f>I37+8.5+'Beam Elev'!I41</f>
        <v>12.608950793257099</v>
      </c>
      <c r="J72" s="59">
        <f>J37+8.5+'Beam Elev'!J41</f>
        <v>14.066249804109338</v>
      </c>
      <c r="K72" s="59">
        <f>K37+8.5+'Beam Elev'!K41</f>
        <v>13.697660795420779</v>
      </c>
      <c r="L72" s="59">
        <f>L37+8.5+'Beam Elev'!L41</f>
        <v>13.848843240348833</v>
      </c>
      <c r="M72" s="59">
        <f>M37+8.5+'Beam Elev'!M41</f>
        <v>13.289059101977818</v>
      </c>
      <c r="N72" s="59">
        <f>N37+8.5+'Beam Elev'!N41</f>
        <v>13.916693401119209</v>
      </c>
      <c r="O72" s="59">
        <f>O37+8.5+'Beam Elev'!O41</f>
        <v>14.063403691304465</v>
      </c>
      <c r="P72" s="59">
        <f>P37+8.5+'Beam Elev'!P41</f>
        <v>15.370470101400478</v>
      </c>
      <c r="Q72" s="59">
        <f>Q37+8.5+'Beam Elev'!Q41</f>
        <v>14.49139267217668</v>
      </c>
      <c r="R72" s="59">
        <f>R37+8.5+'Beam Elev'!R41</f>
        <v>14.680335725361765</v>
      </c>
      <c r="S72" s="59">
        <f>S37+8.5+'Beam Elev'!S41</f>
        <v>15.311484569777058</v>
      </c>
      <c r="T72" s="59">
        <f>T37+8.5+'Beam Elev'!T41</f>
        <v>15.704122947746946</v>
      </c>
      <c r="U72" s="59">
        <f>U37+8.5+'Beam Elev'!U41</f>
        <v>15.362761396034493</v>
      </c>
      <c r="V72" s="59">
        <f>V37+8.5+'Beam Elev'!V41</f>
        <v>15.361017070863618</v>
      </c>
      <c r="W72" s="59">
        <f>W37+8.5+'Beam Elev'!W41</f>
        <v>13.456390055117645</v>
      </c>
      <c r="X72" s="59">
        <f>X37+8.5+'Beam Elev'!X41</f>
        <v>12.768297039369081</v>
      </c>
      <c r="Y72" s="59">
        <f>Y37+8.5+'Beam Elev'!Y41</f>
        <v>13.128173023621621</v>
      </c>
      <c r="Z72" s="59">
        <f>Z37+8.5+'Beam Elev'!Z41</f>
        <v>12.946300220471294</v>
      </c>
      <c r="AA72" s="59">
        <f>AA37+8.5+'Beam Elev'!AA41</f>
        <v>13.501453007874352</v>
      </c>
      <c r="AB72" s="59">
        <f>AB37+8.5+'Beam Elev'!AB41</f>
        <v>12.542668992126073</v>
      </c>
      <c r="AC72" s="59">
        <f>AC37+8.5+'Beam Elev'!AC41</f>
        <v>12.041424976376765</v>
      </c>
      <c r="AD72" s="59">
        <f>AD37+8.5+'Beam Elev'!AD41</f>
        <v>12.765788960629925</v>
      </c>
      <c r="AE72" s="59">
        <f>AE37+8.5+'Beam Elev'!AE41</f>
        <v>12.92865754330669</v>
      </c>
      <c r="AF72" s="59">
        <f>AF37+8.5+'Beam Elev'!AF41</f>
        <v>13.327044944881672</v>
      </c>
      <c r="AG72" s="59">
        <f>AG37+8.5+'Beam Elev'!AG41</f>
        <v>14.533604929132943</v>
      </c>
      <c r="AH72" s="59">
        <f>AH37+8.5+'Beam Elev'!AH41</f>
        <v>15.374068913384926</v>
      </c>
      <c r="AI72" s="59">
        <f>AI37+8.5+'Beam Elev'!AI41</f>
        <v>16.787520897637716</v>
      </c>
      <c r="AJ72" s="59">
        <f>AJ37+8.5+'Beam Elev'!AJ41</f>
        <v>14.991468566930289</v>
      </c>
      <c r="AK72" s="59">
        <f>AK37+8.5+'Beam Elev'!AK41</f>
        <v>14.805969259840912</v>
      </c>
      <c r="AL72" s="59">
        <f>AL37+8.5+'Beam Elev'!AL41</f>
        <v>14.799648803148193</v>
      </c>
      <c r="AM72" s="59">
        <f>AM37+8.5+'Beam Elev'!AM41</f>
        <v>14.262368881888596</v>
      </c>
      <c r="AN72" s="59">
        <f>AN37+8.5+'Beam Elev'!AN41</f>
        <v>13.449496866141635</v>
      </c>
      <c r="AO72" s="59">
        <f>AO37+8.5+'Beam Elev'!AO41</f>
        <v>13.322988850392994</v>
      </c>
      <c r="AP72" s="59">
        <f>AP37+8.5+'Beam Elev'!AP41</f>
        <v>13.85940883464591</v>
      </c>
      <c r="AQ72" s="59">
        <f>AQ37+8.5+'Beam Elev'!AQ41</f>
        <v>14.334964818896969</v>
      </c>
      <c r="AR72" s="59">
        <f>AR37+8.5+'Beam Elev'!AR41</f>
        <v>14.218776913384936</v>
      </c>
      <c r="AS72" s="59">
        <f>AS37+8.5+'Beam Elev'!AS41</f>
        <v>14.504984803149163</v>
      </c>
      <c r="AT72" s="59">
        <f>AT37+8.5+'Beam Elev'!AT41</f>
        <v>15.102148787401511</v>
      </c>
      <c r="AU72" s="59">
        <f>AU37+8.5+'Beam Elev'!AU41</f>
        <v>15.255696771652474</v>
      </c>
      <c r="AV72" s="59">
        <f>AV37+8.5+'Beam Elev'!AV41</f>
        <v>15.36213266141629</v>
      </c>
      <c r="AW72" s="59">
        <f>AW37+8.5+'Beam Elev'!AW41</f>
        <v>16.269564755903211</v>
      </c>
      <c r="AX72" s="59">
        <f>AX37+8.5+'Beam Elev'!AX41</f>
        <v>16.247153827307265</v>
      </c>
      <c r="AY72" s="59">
        <f>AY37+8.5+'Beam Elev'!AY41</f>
        <v>15.162798496778741</v>
      </c>
      <c r="AZ72" s="59">
        <f>AZ37+8.5+'Beam Elev'!AZ41</f>
        <v>15.385441712777428</v>
      </c>
      <c r="BA72" s="59">
        <f>BA37+8.5+'Beam Elev'!BA41</f>
        <v>15.087546436650136</v>
      </c>
      <c r="BB72" s="59">
        <f>BB37+8.5+'Beam Elev'!BB41</f>
        <v>14.897995475303269</v>
      </c>
      <c r="BC72" s="59">
        <f>BC37+8.5+'Beam Elev'!BC41</f>
        <v>14.325730899394038</v>
      </c>
      <c r="BD72" s="59">
        <f>BD37+8.5+'Beam Elev'!BD41</f>
        <v>14.685475912442307</v>
      </c>
      <c r="BE72" s="59">
        <f>BE37+8.5+'Beam Elev'!BE41</f>
        <v>14.048190965622034</v>
      </c>
      <c r="BF72" s="59">
        <f>BF37+8.5+'Beam Elev'!BF41</f>
        <v>13.787527530143215</v>
      </c>
      <c r="BG72" s="59">
        <f>BG37+8.5+'Beam Elev'!BG41</f>
        <v>13.904050664417518</v>
      </c>
      <c r="BH72" s="59">
        <f>BH37+8.5+'Beam Elev'!BH41</f>
        <v>13.89952852463437</v>
      </c>
      <c r="BI72" s="59">
        <f>BI37+8.5+'Beam Elev'!BI41</f>
        <v>14.170034529735185</v>
      </c>
      <c r="BJ72" s="59">
        <f>BJ37+8.5+'Beam Elev'!BJ41</f>
        <v>13.053076665625449</v>
      </c>
      <c r="BK72" s="59">
        <f>BK37+8.5+'Beam Elev'!BK41</f>
        <v>12.266608254608636</v>
      </c>
      <c r="BL72" s="59">
        <f>BL37+8.5+'Beam Elev'!BL41</f>
        <v>11.348258155583844</v>
      </c>
      <c r="BM72" s="59">
        <f>BM37+8.5+'Beam Elev'!BM41</f>
        <v>11.07992413426633</v>
      </c>
      <c r="BN72" s="59">
        <f>BN37+8.5+'Beam Elev'!BN41</f>
        <v>13.316357576896516</v>
      </c>
    </row>
    <row r="73" spans="2:66" x14ac:dyDescent="0.25">
      <c r="C73" s="59">
        <f>C72-4.5</f>
        <v>9.5469282396207742</v>
      </c>
      <c r="D73" s="59">
        <f t="shared" ref="D73:BN73" si="22">D72-4.5</f>
        <v>9.4895713113442977</v>
      </c>
      <c r="E73" s="59">
        <f t="shared" si="22"/>
        <v>9.5341386847268037</v>
      </c>
      <c r="F73" s="59">
        <f t="shared" si="22"/>
        <v>8.8498030545216348</v>
      </c>
      <c r="G73" s="59">
        <f t="shared" si="22"/>
        <v>7.6413185899583365</v>
      </c>
      <c r="H73" s="59">
        <f t="shared" si="22"/>
        <v>7.1183126231086131</v>
      </c>
      <c r="I73" s="59">
        <f t="shared" si="22"/>
        <v>8.1089507932570992</v>
      </c>
      <c r="J73" s="59">
        <f t="shared" si="22"/>
        <v>9.5662498041093382</v>
      </c>
      <c r="K73" s="59">
        <f t="shared" si="22"/>
        <v>9.197660795420779</v>
      </c>
      <c r="L73" s="59">
        <f t="shared" si="22"/>
        <v>9.3488432403488329</v>
      </c>
      <c r="M73" s="59">
        <f t="shared" si="22"/>
        <v>8.7890591019778181</v>
      </c>
      <c r="N73" s="59">
        <f t="shared" si="22"/>
        <v>9.4166934011192094</v>
      </c>
      <c r="O73" s="59">
        <f t="shared" si="22"/>
        <v>9.5634036913044653</v>
      </c>
      <c r="P73" s="59">
        <f t="shared" si="22"/>
        <v>10.870470101400478</v>
      </c>
      <c r="Q73" s="59">
        <f t="shared" si="22"/>
        <v>9.9913926721766799</v>
      </c>
      <c r="R73" s="59">
        <f t="shared" si="22"/>
        <v>10.180335725361765</v>
      </c>
      <c r="S73" s="59">
        <f t="shared" si="22"/>
        <v>10.811484569777058</v>
      </c>
      <c r="T73" s="59">
        <f t="shared" si="22"/>
        <v>11.204122947746946</v>
      </c>
      <c r="U73" s="59">
        <f t="shared" si="22"/>
        <v>10.862761396034493</v>
      </c>
      <c r="V73" s="59">
        <f t="shared" si="22"/>
        <v>10.861017070863618</v>
      </c>
      <c r="W73" s="59">
        <f t="shared" si="22"/>
        <v>8.9563900551176445</v>
      </c>
      <c r="X73" s="59">
        <f t="shared" si="22"/>
        <v>8.2682970393690809</v>
      </c>
      <c r="Y73" s="59">
        <f t="shared" si="22"/>
        <v>8.6281730236216205</v>
      </c>
      <c r="Z73" s="59">
        <f t="shared" si="22"/>
        <v>8.4463002204712936</v>
      </c>
      <c r="AA73" s="59">
        <f t="shared" si="22"/>
        <v>9.0014530078743515</v>
      </c>
      <c r="AB73" s="59">
        <f t="shared" si="22"/>
        <v>8.0426689921260728</v>
      </c>
      <c r="AC73" s="59">
        <f t="shared" si="22"/>
        <v>7.5414249763767653</v>
      </c>
      <c r="AD73" s="59">
        <f t="shared" si="22"/>
        <v>8.2657889606299246</v>
      </c>
      <c r="AE73" s="59">
        <f t="shared" si="22"/>
        <v>8.4286575433066897</v>
      </c>
      <c r="AF73" s="59">
        <f t="shared" si="22"/>
        <v>8.8270449448816724</v>
      </c>
      <c r="AG73" s="59">
        <f t="shared" si="22"/>
        <v>10.033604929132943</v>
      </c>
      <c r="AH73" s="59">
        <f t="shared" si="22"/>
        <v>10.874068913384926</v>
      </c>
      <c r="AI73" s="59">
        <f t="shared" si="22"/>
        <v>12.287520897637716</v>
      </c>
      <c r="AJ73" s="59">
        <f t="shared" si="22"/>
        <v>10.491468566930289</v>
      </c>
      <c r="AK73" s="59">
        <f t="shared" si="22"/>
        <v>10.305969259840912</v>
      </c>
      <c r="AL73" s="59">
        <f t="shared" si="22"/>
        <v>10.299648803148193</v>
      </c>
      <c r="AM73" s="59">
        <f t="shared" si="22"/>
        <v>9.7623688818885963</v>
      </c>
      <c r="AN73" s="59">
        <f t="shared" si="22"/>
        <v>8.9494968661416348</v>
      </c>
      <c r="AO73" s="59">
        <f t="shared" si="22"/>
        <v>8.8229888503929939</v>
      </c>
      <c r="AP73" s="59">
        <f t="shared" si="22"/>
        <v>9.3594088346459099</v>
      </c>
      <c r="AQ73" s="59">
        <f t="shared" si="22"/>
        <v>9.8349648188969692</v>
      </c>
      <c r="AR73" s="59">
        <f t="shared" si="22"/>
        <v>9.7187769133849358</v>
      </c>
      <c r="AS73" s="59">
        <f t="shared" si="22"/>
        <v>10.004984803149163</v>
      </c>
      <c r="AT73" s="59">
        <f t="shared" si="22"/>
        <v>10.602148787401511</v>
      </c>
      <c r="AU73" s="59">
        <f t="shared" si="22"/>
        <v>10.755696771652474</v>
      </c>
      <c r="AV73" s="59">
        <f t="shared" si="22"/>
        <v>10.86213266141629</v>
      </c>
      <c r="AW73" s="59">
        <f t="shared" si="22"/>
        <v>11.769564755903211</v>
      </c>
      <c r="AX73" s="59">
        <f t="shared" si="22"/>
        <v>11.747153827307265</v>
      </c>
      <c r="AY73" s="59">
        <f t="shared" si="22"/>
        <v>10.662798496778741</v>
      </c>
      <c r="AZ73" s="59">
        <f t="shared" si="22"/>
        <v>10.885441712777428</v>
      </c>
      <c r="BA73" s="59">
        <f t="shared" si="22"/>
        <v>10.587546436650136</v>
      </c>
      <c r="BB73" s="59">
        <f t="shared" si="22"/>
        <v>10.397995475303269</v>
      </c>
      <c r="BC73" s="59">
        <f t="shared" si="22"/>
        <v>9.8257308993940384</v>
      </c>
      <c r="BD73" s="59">
        <f t="shared" si="22"/>
        <v>10.185475912442307</v>
      </c>
      <c r="BE73" s="59">
        <f t="shared" si="22"/>
        <v>9.5481909656220338</v>
      </c>
      <c r="BF73" s="59">
        <f t="shared" si="22"/>
        <v>9.2875275301432154</v>
      </c>
      <c r="BG73" s="59">
        <f t="shared" si="22"/>
        <v>9.4040506644175181</v>
      </c>
      <c r="BH73" s="59">
        <f t="shared" si="22"/>
        <v>9.3995285246343698</v>
      </c>
      <c r="BI73" s="59">
        <f t="shared" si="22"/>
        <v>9.6700345297351848</v>
      </c>
      <c r="BJ73" s="59">
        <f t="shared" si="22"/>
        <v>8.5530766656254489</v>
      </c>
      <c r="BK73" s="59">
        <f t="shared" si="22"/>
        <v>7.7666082546086361</v>
      </c>
      <c r="BL73" s="59">
        <f t="shared" si="22"/>
        <v>6.848258155583844</v>
      </c>
      <c r="BM73" s="59">
        <f t="shared" si="22"/>
        <v>6.5799241342663297</v>
      </c>
      <c r="BN73" s="59">
        <f t="shared" si="22"/>
        <v>8.8163575768965163</v>
      </c>
    </row>
    <row r="75" spans="2:66" x14ac:dyDescent="0.25">
      <c r="C75" s="59">
        <f>C50+8.5+'Beam Elev'!C45</f>
        <v>15.32992547890235</v>
      </c>
      <c r="D75" s="59">
        <f>D50+8.5+'Beam Elev'!D45</f>
        <v>15.239364669284168</v>
      </c>
      <c r="E75" s="59">
        <f>E50+8.5+'Beam Elev'!E45</f>
        <v>15.27053881990987</v>
      </c>
      <c r="F75" s="59">
        <f>F50+8.5+'Beam Elev'!F45</f>
        <v>14.290907934981259</v>
      </c>
      <c r="G75" s="59">
        <f>G50+8.5+'Beam Elev'!G45</f>
        <v>13.849026124255214</v>
      </c>
      <c r="H75" s="59">
        <f>H50+8.5+'Beam Elev'!H45</f>
        <v>13.483818738780609</v>
      </c>
      <c r="I75" s="59">
        <f>I50+8.5+'Beam Elev'!I45</f>
        <v>13.574800927143041</v>
      </c>
      <c r="J75" s="59">
        <f>J50+8.5+'Beam Elev'!J45</f>
        <v>14.53561780411037</v>
      </c>
      <c r="K75" s="59">
        <f>K50+8.5+'Beam Elev'!K45</f>
        <v>14.266650370255046</v>
      </c>
      <c r="L75" s="59">
        <f>L50+8.5+'Beam Elev'!L45</f>
        <v>14.186927240348904</v>
      </c>
      <c r="M75" s="59">
        <f>M50+8.5+'Beam Elev'!M45</f>
        <v>14.100723101977291</v>
      </c>
      <c r="N75" s="59">
        <f>N50+8.5+'Beam Elev'!N45</f>
        <v>14.373985401118443</v>
      </c>
      <c r="O75" s="59">
        <f>O50+8.5+'Beam Elev'!O45</f>
        <v>14.278395116340434</v>
      </c>
      <c r="P75" s="59">
        <f>P50+8.5+'Beam Elev'!P45</f>
        <v>13.646650101401846</v>
      </c>
      <c r="Q75" s="59">
        <f>Q50+8.5+'Beam Elev'!Q45</f>
        <v>13.704425342281738</v>
      </c>
      <c r="R75" s="59">
        <f>R50+8.5+'Beam Elev'!R45</f>
        <v>13.263987417023927</v>
      </c>
      <c r="S75" s="59">
        <f>S50+8.5+'Beam Elev'!S45</f>
        <v>13.562392380473156</v>
      </c>
      <c r="T75" s="59">
        <f>T50+8.5+'Beam Elev'!T45</f>
        <v>13.505172024566818</v>
      </c>
      <c r="U75" s="59">
        <f>U50+8.5+'Beam Elev'!U45</f>
        <v>13.783103876035838</v>
      </c>
      <c r="V75" s="59">
        <f>V50+8.5+'Beam Elev'!V45</f>
        <v>13.782637070864766</v>
      </c>
      <c r="W75" s="59">
        <f>W50+8.5+'Beam Elev'!W45</f>
        <v>13.736696055117008</v>
      </c>
      <c r="X75" s="59">
        <f>X50+8.5+'Beam Elev'!X45</f>
        <v>13.245145039368126</v>
      </c>
      <c r="Y75" s="59">
        <f>Y50+8.5+'Beam Elev'!Y45</f>
        <v>13.186833023620565</v>
      </c>
      <c r="Z75" s="59">
        <f>Z50+8.5+'Beam Elev'!Z45</f>
        <v>13.25926422047074</v>
      </c>
      <c r="AA75" s="59">
        <f>AA50+8.5+'Beam Elev'!AA45</f>
        <v>13.067157007872265</v>
      </c>
      <c r="AB75" s="59">
        <f>AB50+8.5+'Beam Elev'!AB45</f>
        <v>12.633576992125381</v>
      </c>
      <c r="AC75" s="59">
        <f>AC50+8.5+'Beam Elev'!AC45</f>
        <v>12.737492976376142</v>
      </c>
      <c r="AD75" s="59">
        <f>AD50+8.5+'Beam Elev'!AD45</f>
        <v>12.837352960628959</v>
      </c>
      <c r="AE75" s="59">
        <f>AE50+8.5+'Beam Elev'!AE45</f>
        <v>12.872997543304972</v>
      </c>
      <c r="AF75" s="59">
        <f>AF50+8.5+'Beam Elev'!AF45</f>
        <v>12.935340944881336</v>
      </c>
      <c r="AG75" s="59">
        <f>AG50+8.5+'Beam Elev'!AG45</f>
        <v>14.380028929133022</v>
      </c>
      <c r="AH75" s="59">
        <f>AH50+8.5+'Beam Elev'!AH45</f>
        <v>15.346792913385361</v>
      </c>
      <c r="AI75" s="59">
        <f>AI50+8.5+'Beam Elev'!AI45</f>
        <v>16.398840897637928</v>
      </c>
      <c r="AJ75" s="59">
        <f>AJ50+8.5+'Beam Elev'!AJ45</f>
        <v>14.113668566928045</v>
      </c>
      <c r="AK75" s="59">
        <f>AK50+8.5+'Beam Elev'!AK45</f>
        <v>14.138817259841016</v>
      </c>
      <c r="AL75" s="59">
        <f>AL50+8.5+'Beam Elev'!AL45</f>
        <v>14.132496803148296</v>
      </c>
      <c r="AM75" s="59">
        <f>AM50+8.5+'Beam Elev'!AM45</f>
        <v>14.199752881887616</v>
      </c>
      <c r="AN75" s="59">
        <f>AN50+8.5+'Beam Elev'!AN45</f>
        <v>13.044376866140464</v>
      </c>
      <c r="AO75" s="59">
        <f>AO50+8.5+'Beam Elev'!AO45</f>
        <v>13.524528850392198</v>
      </c>
      <c r="AP75" s="59">
        <f>AP50+8.5+'Beam Elev'!AP45</f>
        <v>14.172128834644081</v>
      </c>
      <c r="AQ75" s="59">
        <f>AQ50+8.5+'Beam Elev'!AQ45</f>
        <v>15.472324818896322</v>
      </c>
      <c r="AR75" s="59">
        <f>AR50+8.5+'Beam Elev'!AR45</f>
        <v>14.939212913384253</v>
      </c>
      <c r="AS75" s="59">
        <f>AS50+8.5+'Beam Elev'!AS45</f>
        <v>14.62395680314863</v>
      </c>
      <c r="AT75" s="59">
        <f>AT50+8.5+'Beam Elev'!AT45</f>
        <v>14.019944787400945</v>
      </c>
      <c r="AU75" s="59">
        <f>AU50+8.5+'Beam Elev'!AU45</f>
        <v>13.804600771652858</v>
      </c>
      <c r="AV75" s="59">
        <f>AV50+8.5+'Beam Elev'!AV45</f>
        <v>13.824684661416413</v>
      </c>
      <c r="AW75" s="59">
        <f>AW50+8.5+'Beam Elev'!AW45</f>
        <v>13.98896875590377</v>
      </c>
      <c r="AX75" s="59">
        <f>AX50+8.5+'Beam Elev'!AX45</f>
        <v>13.765953827309531</v>
      </c>
      <c r="AY75" s="59">
        <f>AY50+8.5+'Beam Elev'!AY45</f>
        <v>13.196662496779354</v>
      </c>
      <c r="AZ75" s="59">
        <f>AZ50+8.5+'Beam Elev'!AZ45</f>
        <v>14.005445712778382</v>
      </c>
      <c r="BA75" s="59">
        <f>BA50+8.5+'Beam Elev'!BA45</f>
        <v>13.846066436649252</v>
      </c>
      <c r="BB75" s="59">
        <f>BB50+8.5+'Beam Elev'!BB45</f>
        <v>14.751155475302639</v>
      </c>
      <c r="BC75" s="59">
        <f>BC50+8.5+'Beam Elev'!BC45</f>
        <v>9.68</v>
      </c>
      <c r="BD75" s="59">
        <f>BD50+8.5+'Beam Elev'!BD45</f>
        <v>15.0233173025225</v>
      </c>
      <c r="BE75" s="59">
        <f>BE50+8.5+'Beam Elev'!BE45</f>
        <v>15.861238504822595</v>
      </c>
      <c r="BF75" s="59">
        <f>BF50+8.5+'Beam Elev'!BF45</f>
        <v>15.285814319857181</v>
      </c>
      <c r="BG75" s="59">
        <f>BG50+8.5+'Beam Elev'!BG45</f>
        <v>15.209684147040988</v>
      </c>
      <c r="BH75" s="59">
        <f>BH50+8.5+'Beam Elev'!BH45</f>
        <v>15.566031357299707</v>
      </c>
      <c r="BI75" s="59">
        <f>BI50+8.5+'Beam Elev'!BI45</f>
        <v>16.062988081299427</v>
      </c>
      <c r="BJ75" s="59">
        <f>BJ50+8.5+'Beam Elev'!BJ45</f>
        <v>15.008731207735782</v>
      </c>
      <c r="BK75" s="59">
        <f>BK50+8.5+'Beam Elev'!BK45</f>
        <v>13.578374563577672</v>
      </c>
      <c r="BL75" s="59">
        <f>BL50+8.5+'Beam Elev'!BL45</f>
        <v>12.646509594588697</v>
      </c>
      <c r="BM75" s="59">
        <f>BM50+8.5+'Beam Elev'!BM45</f>
        <v>13.044300485263211</v>
      </c>
      <c r="BN75" s="59">
        <f>BN50+8.5+'Beam Elev'!BN45</f>
        <v>13.566912458798033</v>
      </c>
    </row>
    <row r="76" spans="2:66" x14ac:dyDescent="0.25">
      <c r="C76" s="59">
        <f>C75-4.5</f>
        <v>10.82992547890235</v>
      </c>
      <c r="D76" s="59">
        <f t="shared" ref="D76:BN76" si="23">D75-4.5</f>
        <v>10.739364669284168</v>
      </c>
      <c r="E76" s="59">
        <f t="shared" si="23"/>
        <v>10.77053881990987</v>
      </c>
      <c r="F76" s="59">
        <f t="shared" si="23"/>
        <v>9.7909079349812593</v>
      </c>
      <c r="G76" s="59">
        <f t="shared" si="23"/>
        <v>9.3490261242552144</v>
      </c>
      <c r="H76" s="59">
        <f t="shared" si="23"/>
        <v>8.9838187387806094</v>
      </c>
      <c r="I76" s="59">
        <f t="shared" si="23"/>
        <v>9.0748009271430412</v>
      </c>
      <c r="J76" s="59">
        <f t="shared" si="23"/>
        <v>10.03561780411037</v>
      </c>
      <c r="K76" s="59">
        <f t="shared" si="23"/>
        <v>9.7666503702550465</v>
      </c>
      <c r="L76" s="59">
        <f t="shared" si="23"/>
        <v>9.6869272403489042</v>
      </c>
      <c r="M76" s="59">
        <f t="shared" si="23"/>
        <v>9.600723101977291</v>
      </c>
      <c r="N76" s="59">
        <f t="shared" si="23"/>
        <v>9.8739854011184427</v>
      </c>
      <c r="O76" s="59">
        <f t="shared" si="23"/>
        <v>9.7783951163404339</v>
      </c>
      <c r="P76" s="59">
        <f t="shared" si="23"/>
        <v>9.1466501014018462</v>
      </c>
      <c r="Q76" s="59">
        <f t="shared" si="23"/>
        <v>9.2044253422817377</v>
      </c>
      <c r="R76" s="59">
        <f t="shared" si="23"/>
        <v>8.7639874170239267</v>
      </c>
      <c r="S76" s="59">
        <f t="shared" si="23"/>
        <v>9.0623923804731561</v>
      </c>
      <c r="T76" s="59">
        <f t="shared" si="23"/>
        <v>9.0051720245668179</v>
      </c>
      <c r="U76" s="59">
        <f t="shared" si="23"/>
        <v>9.2831038760358382</v>
      </c>
      <c r="V76" s="59">
        <f t="shared" si="23"/>
        <v>9.2826370708647659</v>
      </c>
      <c r="W76" s="59">
        <f t="shared" si="23"/>
        <v>9.2366960551170081</v>
      </c>
      <c r="X76" s="59">
        <f t="shared" si="23"/>
        <v>8.7451450393681256</v>
      </c>
      <c r="Y76" s="59">
        <f t="shared" si="23"/>
        <v>8.6868330236205651</v>
      </c>
      <c r="Z76" s="59">
        <f t="shared" si="23"/>
        <v>8.7592642204707403</v>
      </c>
      <c r="AA76" s="59">
        <f t="shared" si="23"/>
        <v>8.5671570078722645</v>
      </c>
      <c r="AB76" s="59">
        <f t="shared" si="23"/>
        <v>8.1335769921253807</v>
      </c>
      <c r="AC76" s="59">
        <f t="shared" si="23"/>
        <v>8.2374929763761422</v>
      </c>
      <c r="AD76" s="59">
        <f t="shared" si="23"/>
        <v>8.3373529606289587</v>
      </c>
      <c r="AE76" s="59">
        <f t="shared" si="23"/>
        <v>8.3729975433049724</v>
      </c>
      <c r="AF76" s="59">
        <f t="shared" si="23"/>
        <v>8.4353409448813359</v>
      </c>
      <c r="AG76" s="59">
        <f t="shared" si="23"/>
        <v>9.8800289291330223</v>
      </c>
      <c r="AH76" s="59">
        <f t="shared" si="23"/>
        <v>10.846792913385361</v>
      </c>
      <c r="AI76" s="59">
        <f t="shared" si="23"/>
        <v>11.898840897637928</v>
      </c>
      <c r="AJ76" s="59">
        <f t="shared" si="23"/>
        <v>9.6136685669280446</v>
      </c>
      <c r="AK76" s="59">
        <f t="shared" si="23"/>
        <v>9.6388172598410158</v>
      </c>
      <c r="AL76" s="59">
        <f t="shared" si="23"/>
        <v>9.632496803148296</v>
      </c>
      <c r="AM76" s="59">
        <f t="shared" si="23"/>
        <v>9.6997528818876155</v>
      </c>
      <c r="AN76" s="59">
        <f t="shared" si="23"/>
        <v>8.544376866140464</v>
      </c>
      <c r="AO76" s="59">
        <f t="shared" si="23"/>
        <v>9.0245288503921977</v>
      </c>
      <c r="AP76" s="59">
        <f t="shared" si="23"/>
        <v>9.6721288346440808</v>
      </c>
      <c r="AQ76" s="59">
        <f t="shared" si="23"/>
        <v>10.972324818896322</v>
      </c>
      <c r="AR76" s="59">
        <f t="shared" si="23"/>
        <v>10.439212913384253</v>
      </c>
      <c r="AS76" s="59">
        <f t="shared" si="23"/>
        <v>10.12395680314863</v>
      </c>
      <c r="AT76" s="59">
        <f t="shared" si="23"/>
        <v>9.5199447874009451</v>
      </c>
      <c r="AU76" s="59">
        <f t="shared" si="23"/>
        <v>9.3046007716528578</v>
      </c>
      <c r="AV76" s="59">
        <f t="shared" si="23"/>
        <v>9.3246846614164127</v>
      </c>
      <c r="AW76" s="59">
        <f t="shared" si="23"/>
        <v>9.4889687559037696</v>
      </c>
      <c r="AX76" s="59">
        <f t="shared" si="23"/>
        <v>9.2659538273095308</v>
      </c>
      <c r="AY76" s="59">
        <f t="shared" si="23"/>
        <v>8.6966624967793535</v>
      </c>
      <c r="AZ76" s="59">
        <f t="shared" si="23"/>
        <v>9.505445712778382</v>
      </c>
      <c r="BA76" s="59">
        <f t="shared" si="23"/>
        <v>9.3460664366492523</v>
      </c>
      <c r="BB76" s="59">
        <f t="shared" si="23"/>
        <v>10.251155475302639</v>
      </c>
      <c r="BC76" s="59">
        <f t="shared" si="23"/>
        <v>5.18</v>
      </c>
      <c r="BD76" s="59">
        <f t="shared" si="23"/>
        <v>10.5233173025225</v>
      </c>
      <c r="BE76" s="59">
        <f t="shared" si="23"/>
        <v>11.361238504822595</v>
      </c>
      <c r="BF76" s="59">
        <f t="shared" si="23"/>
        <v>10.785814319857181</v>
      </c>
      <c r="BG76" s="59">
        <f t="shared" si="23"/>
        <v>10.709684147040988</v>
      </c>
      <c r="BH76" s="59">
        <f t="shared" si="23"/>
        <v>11.066031357299707</v>
      </c>
      <c r="BI76" s="59">
        <f t="shared" si="23"/>
        <v>11.562988081299427</v>
      </c>
      <c r="BJ76" s="59">
        <f t="shared" si="23"/>
        <v>10.508731207735782</v>
      </c>
      <c r="BK76" s="59">
        <f t="shared" si="23"/>
        <v>9.0783745635776718</v>
      </c>
      <c r="BL76" s="59">
        <f t="shared" si="23"/>
        <v>8.1465095945886965</v>
      </c>
      <c r="BM76" s="59">
        <f t="shared" si="23"/>
        <v>8.5443004852632107</v>
      </c>
      <c r="BN76" s="59">
        <f t="shared" si="23"/>
        <v>9.0669124587980328</v>
      </c>
    </row>
    <row r="77" spans="2:66" x14ac:dyDescent="0.25">
      <c r="H77" s="119">
        <f>H76/COS(RADIANS(35))</f>
        <v>10.967217626342361</v>
      </c>
      <c r="L77" s="119">
        <f>L76/COS(RADIANS(30))</f>
        <v>11.185500099671517</v>
      </c>
      <c r="AB77" s="119">
        <f>AB76/COS(RADIANS(35))</f>
        <v>9.9292641077215027</v>
      </c>
      <c r="AJ77" s="119">
        <f>AJ76/COS(RADIANS(30))</f>
        <v>11.1009082700315</v>
      </c>
      <c r="AS77" s="304">
        <f t="shared" ref="AS77:AX77" si="24">AS76/COS(RADIANS(30))</f>
        <v>11.690138371124009</v>
      </c>
      <c r="AT77" s="304">
        <f t="shared" si="24"/>
        <v>10.99268537135262</v>
      </c>
      <c r="AU77" s="304">
        <f t="shared" si="24"/>
        <v>10.744027520431553</v>
      </c>
      <c r="AV77" s="304">
        <f t="shared" si="24"/>
        <v>10.767218398754279</v>
      </c>
      <c r="AW77" s="304">
        <f t="shared" si="24"/>
        <v>10.956917331105979</v>
      </c>
      <c r="AX77" s="304">
        <f t="shared" si="24"/>
        <v>10.699401872991601</v>
      </c>
      <c r="AY77" s="119">
        <f>AY76/COS(RADIANS(40))</f>
        <v>11.352686616158422</v>
      </c>
      <c r="AZ77" s="304">
        <f t="shared" ref="AZ77:BE77" si="25">AZ76/COS(RADIANS(30))</f>
        <v>10.975943282079946</v>
      </c>
      <c r="BA77" s="304">
        <f t="shared" si="25"/>
        <v>10.791907946127143</v>
      </c>
      <c r="BB77" s="304">
        <f t="shared" si="25"/>
        <v>11.837014746341369</v>
      </c>
      <c r="BC77" s="304">
        <f t="shared" si="25"/>
        <v>5.9813487888045218</v>
      </c>
      <c r="BD77" s="304">
        <f t="shared" si="25"/>
        <v>12.151280154758423</v>
      </c>
      <c r="BE77" s="304">
        <f t="shared" si="25"/>
        <v>13.118828218173732</v>
      </c>
    </row>
    <row r="79" spans="2:66" ht="15.75" thickBot="1" x14ac:dyDescent="0.3"/>
    <row r="80" spans="2:66" ht="16.5" thickTop="1" thickBot="1" x14ac:dyDescent="0.3">
      <c r="C80" s="59">
        <f>C37+2</f>
        <v>6.1969282396207745</v>
      </c>
      <c r="D80" s="59">
        <f>D37+2</f>
        <v>6.139571311344298</v>
      </c>
      <c r="E80" s="59">
        <f>E37+2</f>
        <v>6.1841386847268041</v>
      </c>
      <c r="F80" s="59">
        <f>F37+2</f>
        <v>5.4998030545216352</v>
      </c>
      <c r="G80" s="59">
        <f>G37+2</f>
        <v>4.2913185899583368</v>
      </c>
      <c r="H80" s="59">
        <f>H37+2</f>
        <v>3.7683126231086135</v>
      </c>
      <c r="I80" s="59">
        <f>I37+2</f>
        <v>4.7589507932570996</v>
      </c>
      <c r="J80" s="59">
        <f>J37+2</f>
        <v>6.2162498041093386</v>
      </c>
      <c r="K80" s="59">
        <f>K37+2</f>
        <v>6.0976607954207793</v>
      </c>
      <c r="L80" s="59">
        <f>L37+2</f>
        <v>6.2488432403488332</v>
      </c>
      <c r="M80" s="59">
        <f>M37+2</f>
        <v>5.6890591019778185</v>
      </c>
      <c r="N80" s="59">
        <f>N37+2</f>
        <v>6.3166934011192097</v>
      </c>
      <c r="O80" s="59">
        <f>O37+2</f>
        <v>6.3834036913044656</v>
      </c>
      <c r="P80" s="396">
        <f>P37+2</f>
        <v>7.6904701014004786</v>
      </c>
      <c r="Q80" s="397">
        <f>Q37+2</f>
        <v>6.8113926721766802</v>
      </c>
      <c r="R80" s="397">
        <f>R37+2</f>
        <v>7.0003357253617651</v>
      </c>
      <c r="S80" s="397">
        <f>S37+2</f>
        <v>7.6314845697770579</v>
      </c>
      <c r="T80" s="397">
        <f>T37+2</f>
        <v>8.024122947746946</v>
      </c>
      <c r="U80" s="397">
        <f>U37+2</f>
        <v>7.6827613960344934</v>
      </c>
      <c r="V80" s="398">
        <f>V37+2</f>
        <v>7.6810170708636178</v>
      </c>
      <c r="W80" s="59">
        <f>W37+2</f>
        <v>5.7763900551176448</v>
      </c>
      <c r="X80" s="59">
        <f>X37+2</f>
        <v>5.0882970393690812</v>
      </c>
      <c r="Y80" s="59">
        <f>Y37+2</f>
        <v>5.4481730236216208</v>
      </c>
      <c r="Z80" s="59">
        <f>Z37+2</f>
        <v>5.2663002204712939</v>
      </c>
      <c r="AA80" s="59">
        <f>AA37+2</f>
        <v>5.9014530078743519</v>
      </c>
      <c r="AB80" s="59">
        <f>AB37+2</f>
        <v>4.9426689921260731</v>
      </c>
      <c r="AC80" s="59">
        <f>AC37+2</f>
        <v>4.4414249763767657</v>
      </c>
      <c r="AD80" s="59">
        <f>AD37+2</f>
        <v>5.165788960629925</v>
      </c>
      <c r="AE80" s="59">
        <f>AE37+2</f>
        <v>5.3286575433066901</v>
      </c>
      <c r="AF80" s="59">
        <f>AF37+2</f>
        <v>5.5670449448816726</v>
      </c>
      <c r="AG80" s="59">
        <f>AG37+2</f>
        <v>6.7736049291329437</v>
      </c>
      <c r="AH80" s="392">
        <f>AH37+2</f>
        <v>7.6140689133849264</v>
      </c>
      <c r="AI80" s="394">
        <f>AI37+2</f>
        <v>9.0275208976377144</v>
      </c>
      <c r="AJ80" s="59">
        <f>AJ37+2</f>
        <v>7.2314685669302889</v>
      </c>
      <c r="AK80" s="59">
        <f>AK37+2</f>
        <v>6.9559692598409129</v>
      </c>
      <c r="AL80" s="59">
        <f>AL37+2</f>
        <v>6.9496488031481931</v>
      </c>
      <c r="AM80" s="59">
        <f>AM37+2</f>
        <v>6.4123688818885967</v>
      </c>
      <c r="AN80" s="59">
        <f>AN37+2</f>
        <v>5.5994968661416351</v>
      </c>
      <c r="AO80" s="59">
        <f>AO37+2</f>
        <v>5.4729888503929942</v>
      </c>
      <c r="AP80" s="59">
        <f>AP37+2</f>
        <v>6.0094088346459102</v>
      </c>
      <c r="AQ80" s="59">
        <f>AQ37+2</f>
        <v>6.4849648188969695</v>
      </c>
      <c r="AR80" s="59">
        <f>AR37+2</f>
        <v>6.5387769133849361</v>
      </c>
      <c r="AS80" s="59">
        <f>AS37+2</f>
        <v>6.8249848031491638</v>
      </c>
      <c r="AT80" s="59">
        <f>AT37+2</f>
        <v>7.4221487874015111</v>
      </c>
      <c r="AU80" s="392">
        <f>AU37+2</f>
        <v>7.5756967716524741</v>
      </c>
      <c r="AV80" s="393">
        <f>AV37+2</f>
        <v>7.6821326614162899</v>
      </c>
      <c r="AW80" s="392">
        <f>AW37+2</f>
        <v>8.5895647559032113</v>
      </c>
      <c r="AX80" s="393">
        <f>AX37+2</f>
        <v>8.5671538273072656</v>
      </c>
      <c r="AY80" s="393">
        <f>AY37+2</f>
        <v>7.4827984967787415</v>
      </c>
      <c r="AZ80" s="394">
        <f>AZ37+2</f>
        <v>7.7054417127774286</v>
      </c>
      <c r="BA80" s="59">
        <f>BA37+2</f>
        <v>7.4075464366501365</v>
      </c>
      <c r="BB80" s="59">
        <f>BB37+2</f>
        <v>7.2179954753032689</v>
      </c>
      <c r="BC80" s="59">
        <f>BC37+2</f>
        <v>6.6457308993940387</v>
      </c>
      <c r="BD80" s="59">
        <f>BD37+2</f>
        <v>7.0054759124423072</v>
      </c>
      <c r="BE80" s="59">
        <f>BE37+2</f>
        <v>6.3681909656220341</v>
      </c>
      <c r="BF80" s="59">
        <f>BF37+2</f>
        <v>6.1075275301432157</v>
      </c>
      <c r="BG80" s="59">
        <f>BG37+2</f>
        <v>6.2240506644175184</v>
      </c>
      <c r="BH80" s="59">
        <f>BH37+2</f>
        <v>6.2195285246343701</v>
      </c>
      <c r="BI80" s="59">
        <f>BI37+2</f>
        <v>6.4100345297351851</v>
      </c>
      <c r="BJ80" s="59">
        <f>BJ37+2</f>
        <v>5.2930766656254491</v>
      </c>
      <c r="BK80" s="59">
        <f>BK37+2</f>
        <v>4.5066082546086363</v>
      </c>
      <c r="BL80" s="59">
        <f>BL37+2</f>
        <v>3.5882581555838442</v>
      </c>
      <c r="BM80" s="59">
        <f>BM37+2</f>
        <v>3.3199241342663299</v>
      </c>
      <c r="BN80" s="59">
        <f>BN37+2</f>
        <v>5.5563575768965165</v>
      </c>
    </row>
    <row r="81" spans="3:66" ht="16.5" thickTop="1" thickBot="1" x14ac:dyDescent="0.3"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>
        <f>BC38+2</f>
        <v>6.6445523247830351</v>
      </c>
      <c r="BD81" s="59">
        <f>BD38+2</f>
        <v>6.954976616442309</v>
      </c>
      <c r="BE81" s="59">
        <f>BE38+2</f>
        <v>6.4948507685035111</v>
      </c>
      <c r="BF81" s="59">
        <f>BF38+2</f>
        <v>6.5113752492984531</v>
      </c>
      <c r="BG81" s="59">
        <f>BG38+2</f>
        <v>6.759281827736686</v>
      </c>
      <c r="BH81" s="59">
        <f>BH38+2</f>
        <v>6.4557465611283078</v>
      </c>
      <c r="BI81" s="59">
        <f>BI38+2</f>
        <v>6.007333115045185</v>
      </c>
      <c r="BJ81" s="59">
        <f>BJ38+2</f>
        <v>5.1433184152019749</v>
      </c>
      <c r="BK81" s="59">
        <f>BK38+2</f>
        <v>4.9101370473358656</v>
      </c>
      <c r="BL81" s="59">
        <f>BL38+2</f>
        <v>3.9415404499663964</v>
      </c>
      <c r="BM81" s="59">
        <f>BM38+2</f>
        <v>3.7797042818378941</v>
      </c>
      <c r="BN81" s="59">
        <f>BN38+2</f>
        <v>4.3111931532112067</v>
      </c>
    </row>
    <row r="82" spans="3:66" ht="15.75" thickBot="1" x14ac:dyDescent="0.3">
      <c r="C82" s="59">
        <f>C39+2</f>
        <v>6.6483915179142059</v>
      </c>
      <c r="D82" s="59">
        <f>D39+2</f>
        <v>6.5635454183525326</v>
      </c>
      <c r="E82" s="59">
        <f>E39+2</f>
        <v>6.5997107599032461</v>
      </c>
      <c r="F82" s="59">
        <f>F39+2</f>
        <v>5.8370507172357975</v>
      </c>
      <c r="G82" s="59">
        <f>G39+2</f>
        <v>4.5772562526090042</v>
      </c>
      <c r="H82" s="59">
        <f>H39+2</f>
        <v>4.1635879580235269</v>
      </c>
      <c r="I82" s="59">
        <f>I39+2</f>
        <v>4.7818707932592588</v>
      </c>
      <c r="J82" s="59">
        <f>J39+2</f>
        <v>5.9377778041111924</v>
      </c>
      <c r="K82" s="59">
        <f>K39+2</f>
        <v>5.3466051778013934</v>
      </c>
      <c r="L82" s="59">
        <f>L39+2</f>
        <v>5.4451072403480794</v>
      </c>
      <c r="M82" s="59">
        <f>M39+2</f>
        <v>5.3171071019769443</v>
      </c>
      <c r="N82" s="59">
        <f>N39+2</f>
        <v>5.7192014011202446</v>
      </c>
      <c r="O82" s="59">
        <f>O39+2</f>
        <v>5.7367230521308556</v>
      </c>
      <c r="P82" s="59">
        <f>P39+2</f>
        <v>6.702846101400155</v>
      </c>
      <c r="Q82" s="59">
        <f>Q39+2</f>
        <v>5.9074570792158738</v>
      </c>
      <c r="R82" s="59">
        <f>R39+2</f>
        <v>5.3160843576811203</v>
      </c>
      <c r="S82" s="59">
        <f>S39+2</f>
        <v>6.3220832257165966</v>
      </c>
      <c r="T82" s="59">
        <f>T39+2</f>
        <v>6.5464054169060546</v>
      </c>
      <c r="U82" s="59">
        <f>U39+2</f>
        <v>6.0098675560361698</v>
      </c>
      <c r="V82" s="59">
        <f>V39+2</f>
        <v>6.8847090708645737</v>
      </c>
      <c r="W82" s="59">
        <f>W39+2</f>
        <v>5.3335000551178382</v>
      </c>
      <c r="X82" s="59">
        <f>X39+2</f>
        <v>4.6539210393689245</v>
      </c>
      <c r="Y82" s="59">
        <f>Y39+2</f>
        <v>5.1298370236204391</v>
      </c>
      <c r="Z82" s="59">
        <f>Z39+2</f>
        <v>4.9779882204720707</v>
      </c>
      <c r="AA82" s="59">
        <f>AA39+2</f>
        <v>5.0786370078740219</v>
      </c>
      <c r="AB82" s="59">
        <f>AB39+2</f>
        <v>4.2429369921273974</v>
      </c>
      <c r="AC82" s="59">
        <f>AC39+2</f>
        <v>3.9960089763771975</v>
      </c>
      <c r="AD82" s="59">
        <f>AD39+2</f>
        <v>4.4599969606301784</v>
      </c>
      <c r="AE82" s="59">
        <f>AE39+2</f>
        <v>4.5458375433063338</v>
      </c>
      <c r="AF82" s="59">
        <f>AF39+2</f>
        <v>5.3560129448810585</v>
      </c>
      <c r="AG82" s="59">
        <f>AG39+2</f>
        <v>6.0553209291319945</v>
      </c>
      <c r="AH82" s="392">
        <f>AH39+2</f>
        <v>6.9471209133839693</v>
      </c>
      <c r="AI82" s="394">
        <f>AI39+2</f>
        <v>8.3734488976356261</v>
      </c>
      <c r="AJ82" s="59">
        <f>AJ39+2</f>
        <v>7.0077405669289874</v>
      </c>
      <c r="AK82" s="59">
        <f>AK39+2</f>
        <v>6.8511252598409556</v>
      </c>
      <c r="AL82" s="59">
        <f>AL39+2</f>
        <v>6.7248048031483449</v>
      </c>
      <c r="AM82" s="59">
        <f>AM39+2</f>
        <v>5.9400728818886819</v>
      </c>
      <c r="AN82" s="59">
        <f>AN39+2</f>
        <v>5.3262328661412539</v>
      </c>
      <c r="AO82" s="59">
        <f>AO39+2</f>
        <v>4.7155248503927396</v>
      </c>
      <c r="AP82" s="59">
        <f>AP39+2</f>
        <v>5.6602568346447697</v>
      </c>
      <c r="AQ82" s="59">
        <f>AQ39+2</f>
        <v>5.9036368188967572</v>
      </c>
      <c r="AR82" s="59">
        <f>AR39+2</f>
        <v>6.490032913385221</v>
      </c>
      <c r="AS82" s="59">
        <f>AS39+2</f>
        <v>6.5096968031484721</v>
      </c>
      <c r="AT82" s="59">
        <f>AT39+2</f>
        <v>6.3964007874005802</v>
      </c>
      <c r="AU82" s="59">
        <f>AU39+2</f>
        <v>6.4157647716533575</v>
      </c>
      <c r="AV82" s="59">
        <f>AV39+2</f>
        <v>6.7740926614155796</v>
      </c>
      <c r="AW82" s="59">
        <f>AW39+2</f>
        <v>6.8370127559037428</v>
      </c>
      <c r="AX82" s="59">
        <f>AX39+2</f>
        <v>7.1736658273084686</v>
      </c>
      <c r="AY82" s="59">
        <f>AY39+2</f>
        <v>6.3323344967789126</v>
      </c>
      <c r="AZ82" s="59">
        <f>AZ39+2</f>
        <v>6.6549857127761243</v>
      </c>
      <c r="BA82" s="59">
        <f>BA39+2</f>
        <v>6.5821744366494386</v>
      </c>
      <c r="BB82" s="59">
        <f>BB39+2</f>
        <v>6.5741474753040166</v>
      </c>
      <c r="BC82" s="59">
        <f>BC39+2</f>
        <v>6.0462509182511894</v>
      </c>
      <c r="BD82" s="59">
        <f>BD39+2</f>
        <v>6.0968896225217577</v>
      </c>
      <c r="BE82" s="59">
        <f>BE39+2</f>
        <v>6.2177770942630559</v>
      </c>
      <c r="BF82" s="59">
        <f>BF39+2</f>
        <v>6.196056275016872</v>
      </c>
      <c r="BG82" s="59">
        <f>BG39+2</f>
        <v>5.9618946240266268</v>
      </c>
      <c r="BH82" s="59">
        <f>BH39+2</f>
        <v>5.9136272020346041</v>
      </c>
      <c r="BI82" s="59">
        <f>BI39+2</f>
        <v>6.3794268414544604</v>
      </c>
      <c r="BJ82" s="59">
        <f>BJ39+2</f>
        <v>5.659855061367125</v>
      </c>
      <c r="BK82" s="59">
        <f>BK39+2</f>
        <v>4.6924155792066813</v>
      </c>
      <c r="BL82" s="59">
        <f>BL39+2</f>
        <v>3.5837813931093478</v>
      </c>
      <c r="BM82" s="59">
        <f>BM39+2</f>
        <v>3.5654953393054711</v>
      </c>
      <c r="BN82" s="59">
        <f>BN39+2</f>
        <v>4.2128560592964277</v>
      </c>
    </row>
    <row r="83" spans="3:66" ht="15.75" thickBot="1" x14ac:dyDescent="0.3">
      <c r="C83" s="59">
        <f>C40+2</f>
        <v>6.3328370248559622</v>
      </c>
      <c r="D83" s="59">
        <f>D40+2</f>
        <v>6.3581864904817849</v>
      </c>
      <c r="E83" s="59">
        <f>E40+2</f>
        <v>6.2709449861149551</v>
      </c>
      <c r="F83" s="59">
        <f>F40+2</f>
        <v>5.6535733261080168</v>
      </c>
      <c r="G83" s="59">
        <f>G40+2</f>
        <v>4.0260871743844291</v>
      </c>
      <c r="H83" s="59">
        <f>H40+2</f>
        <v>3.7314843114190808</v>
      </c>
      <c r="I83" s="59">
        <f>I40+2</f>
        <v>4.4178329271435359</v>
      </c>
      <c r="J83" s="59">
        <f>J40+2</f>
        <v>5.3617778041111706</v>
      </c>
      <c r="K83" s="59">
        <f>K40+2</f>
        <v>5.2962097050444754</v>
      </c>
      <c r="L83" s="59">
        <f>L40+2</f>
        <v>5.4719872403470617</v>
      </c>
      <c r="M83" s="59">
        <f>M40+2</f>
        <v>5.7045631019768734</v>
      </c>
      <c r="N83" s="59">
        <f>N40+2</f>
        <v>5.7460814011205912</v>
      </c>
      <c r="O83" s="59">
        <f>O40+2</f>
        <v>5.8205771203884069</v>
      </c>
      <c r="P83" s="59">
        <f>P40+2</f>
        <v>6.1268461014001332</v>
      </c>
      <c r="Q83" s="59">
        <f>Q40+2</f>
        <v>5.4938763280169951</v>
      </c>
      <c r="R83" s="59">
        <f>R40+2</f>
        <v>4.9278130115849308</v>
      </c>
      <c r="S83" s="59">
        <f>S40+2</f>
        <v>5.3533354946125655</v>
      </c>
      <c r="T83" s="59">
        <f>T40+2</f>
        <v>5.6610198000480523</v>
      </c>
      <c r="U83" s="59">
        <f>U40+2</f>
        <v>6.0893697160363445</v>
      </c>
      <c r="V83" s="59">
        <f>V40+2</f>
        <v>5.5681650708652342</v>
      </c>
      <c r="W83" s="59">
        <f>W40+2</f>
        <v>5.4766060551173723</v>
      </c>
      <c r="X83" s="59">
        <f>X40+2</f>
        <v>4.5027210393686801</v>
      </c>
      <c r="Y83" s="59">
        <f>Y40+2</f>
        <v>4.8586370236203038</v>
      </c>
      <c r="Z83" s="59">
        <f>Z40+2</f>
        <v>4.8267882204718262</v>
      </c>
      <c r="AA83" s="59">
        <f>AA40+2</f>
        <v>5.5274370078732318</v>
      </c>
      <c r="AB83" s="59">
        <f>AB40+2</f>
        <v>3.9717369921258978</v>
      </c>
      <c r="AC83" s="59">
        <f>AC40+2</f>
        <v>4.0848089763767348</v>
      </c>
      <c r="AD83" s="59">
        <f>AD40+2</f>
        <v>4.6687969606296065</v>
      </c>
      <c r="AE83" s="59">
        <f>AE40+2</f>
        <v>4.7546375433057619</v>
      </c>
      <c r="AF83" s="59">
        <f>AF40+2</f>
        <v>5.204812944880814</v>
      </c>
      <c r="AG83" s="59">
        <f>AG40+2</f>
        <v>5.6641209291319683</v>
      </c>
      <c r="AH83" s="59">
        <f>AH40+2</f>
        <v>6.5559209133839431</v>
      </c>
      <c r="AI83" s="395">
        <f>AI40+2</f>
        <v>7.6222488976359273</v>
      </c>
      <c r="AJ83" s="59">
        <f>AJ40+2</f>
        <v>6.2565405669292886</v>
      </c>
      <c r="AK83" s="59">
        <f>AK40+2</f>
        <v>5.9799252598413659</v>
      </c>
      <c r="AL83" s="59">
        <f>AL40+2</f>
        <v>5.9736048031486462</v>
      </c>
      <c r="AM83" s="59">
        <f>AM40+2</f>
        <v>5.6688728818885465</v>
      </c>
      <c r="AN83" s="59">
        <f>AN40+2</f>
        <v>4.2150328661418826</v>
      </c>
      <c r="AO83" s="59">
        <f>AO40+2</f>
        <v>4.3243248503927134</v>
      </c>
      <c r="AP83" s="59">
        <f>AP40+2</f>
        <v>5.0290568346435975</v>
      </c>
      <c r="AQ83" s="59">
        <f>AQ40+2</f>
        <v>6.1124368188961853</v>
      </c>
      <c r="AR83" s="59">
        <f>AR40+2</f>
        <v>5.9788329133839397</v>
      </c>
      <c r="AS83" s="59">
        <f>AS40+2</f>
        <v>6.1184968031484459</v>
      </c>
      <c r="AT83" s="59">
        <f>AT40+2</f>
        <v>5.9667527874007646</v>
      </c>
      <c r="AU83" s="59">
        <f>AU40+2</f>
        <v>5.9039167716537122</v>
      </c>
      <c r="AV83" s="59">
        <f>AV40+2</f>
        <v>5.8724126614165471</v>
      </c>
      <c r="AW83" s="59">
        <f>AW40+2</f>
        <v>6.722964755902467</v>
      </c>
      <c r="AX83" s="59">
        <f>AX40+2</f>
        <v>5.1774178273090001</v>
      </c>
      <c r="AY83" s="59">
        <f>AY40+2</f>
        <v>4.7338864967791778</v>
      </c>
      <c r="AZ83" s="59">
        <f>AZ40+2</f>
        <v>5.2143377127763415</v>
      </c>
      <c r="BA83" s="59">
        <f>BA40+2</f>
        <v>5.2316944366498319</v>
      </c>
      <c r="BB83" s="59">
        <f>BB40+2</f>
        <v>6.4912994753030944</v>
      </c>
      <c r="BC83" s="59">
        <f>BC40+2</f>
        <v>2</v>
      </c>
      <c r="BD83" s="59">
        <f>BD40+2</f>
        <v>6.7813754439625882</v>
      </c>
      <c r="BE83" s="59">
        <f>BE40+2</f>
        <v>6.9609539518619385</v>
      </c>
      <c r="BF83" s="59">
        <f>BF40+2</f>
        <v>6.2697760474511597</v>
      </c>
      <c r="BG83" s="59">
        <f>BG40+2</f>
        <v>6.4958167898930697</v>
      </c>
      <c r="BH83" s="59">
        <f>BH40+2</f>
        <v>6.7791826837878943</v>
      </c>
      <c r="BI83" s="59">
        <f>BI40+2</f>
        <v>7.1877849426791727</v>
      </c>
      <c r="BJ83" s="59">
        <f>BJ40+2</f>
        <v>6.1912685479210268</v>
      </c>
      <c r="BK83" s="59">
        <f>BK40+2</f>
        <v>4.191902229140851</v>
      </c>
      <c r="BL83" s="59">
        <f>BL40+2</f>
        <v>3.748545835481309</v>
      </c>
      <c r="BM83" s="59">
        <f>BM40+2</f>
        <v>3.3394140097962008</v>
      </c>
      <c r="BN83" s="59">
        <f>BN40+2</f>
        <v>4.2833648076957616</v>
      </c>
    </row>
    <row r="84" spans="3:66" x14ac:dyDescent="0.25">
      <c r="C84" s="59">
        <f>C41+2</f>
        <v>6.1299254789023507</v>
      </c>
      <c r="D84" s="59">
        <f>D41+2</f>
        <v>6.0393646692841685</v>
      </c>
      <c r="E84" s="59">
        <f>E41+2</f>
        <v>6.0705388199098707</v>
      </c>
      <c r="F84" s="59">
        <f>F41+2</f>
        <v>5.09090793498126</v>
      </c>
      <c r="G84" s="59">
        <f>G41+2</f>
        <v>4.6490261242552151</v>
      </c>
      <c r="H84" s="59">
        <f>H41+2</f>
        <v>4.2838187387806101</v>
      </c>
      <c r="I84" s="59">
        <f>I41+2</f>
        <v>4.3748009271430419</v>
      </c>
      <c r="J84" s="59">
        <f>J41+2</f>
        <v>5.3356178041103703</v>
      </c>
      <c r="K84" s="59">
        <f>K41+2</f>
        <v>5.5666503702550472</v>
      </c>
      <c r="L84" s="59">
        <f>L41+2</f>
        <v>5.4869272403489049</v>
      </c>
      <c r="M84" s="59">
        <f>M41+2</f>
        <v>5.4007231019772917</v>
      </c>
      <c r="N84" s="59">
        <f>N41+2</f>
        <v>5.6739854011184434</v>
      </c>
      <c r="O84" s="59">
        <f>O41+2</f>
        <v>5.4183951163404345</v>
      </c>
      <c r="P84" s="59">
        <f>P41+2</f>
        <v>4.7866501014018468</v>
      </c>
      <c r="Q84" s="59">
        <f>Q41+2</f>
        <v>4.8444253422817383</v>
      </c>
      <c r="R84" s="59">
        <f>R41+2</f>
        <v>4.4039874170239273</v>
      </c>
      <c r="S84" s="59">
        <f>S41+2</f>
        <v>4.7023923804731567</v>
      </c>
      <c r="T84" s="59">
        <f>T41+2</f>
        <v>4.6451720245668184</v>
      </c>
      <c r="U84" s="59">
        <f>U41+2</f>
        <v>4.9231038760358388</v>
      </c>
      <c r="V84" s="59">
        <f t="shared" ref="V84:BN84" si="26">V41+2</f>
        <v>4.9226370708647664</v>
      </c>
      <c r="W84" s="59">
        <f t="shared" si="26"/>
        <v>4.8766960551170087</v>
      </c>
      <c r="X84" s="59">
        <f t="shared" si="26"/>
        <v>4.3851450393681262</v>
      </c>
      <c r="Y84" s="59">
        <f t="shared" si="26"/>
        <v>4.3268330236205657</v>
      </c>
      <c r="Z84" s="59">
        <f t="shared" si="26"/>
        <v>4.3992642204707408</v>
      </c>
      <c r="AA84" s="59">
        <f t="shared" si="26"/>
        <v>4.3671570078722652</v>
      </c>
      <c r="AB84" s="59">
        <f t="shared" si="26"/>
        <v>3.9335769921253814</v>
      </c>
      <c r="AC84" s="59">
        <f t="shared" si="26"/>
        <v>4.0374929763761429</v>
      </c>
      <c r="AD84" s="59">
        <f t="shared" si="26"/>
        <v>4.1373529606289594</v>
      </c>
      <c r="AE84" s="59">
        <f t="shared" si="26"/>
        <v>4.1729975433049731</v>
      </c>
      <c r="AF84" s="59">
        <f t="shared" si="26"/>
        <v>3.9153409448813363</v>
      </c>
      <c r="AG84" s="59">
        <f t="shared" si="26"/>
        <v>5.3600289291330228</v>
      </c>
      <c r="AH84" s="59">
        <f t="shared" si="26"/>
        <v>6.3267929133853613</v>
      </c>
      <c r="AI84" s="59">
        <f t="shared" si="26"/>
        <v>7.3788408976379287</v>
      </c>
      <c r="AJ84" s="59">
        <f t="shared" si="26"/>
        <v>5.093668566928045</v>
      </c>
      <c r="AK84" s="59">
        <f t="shared" si="26"/>
        <v>4.9388172598410165</v>
      </c>
      <c r="AL84" s="59">
        <f t="shared" si="26"/>
        <v>4.9324968031482967</v>
      </c>
      <c r="AM84" s="59">
        <f t="shared" si="26"/>
        <v>4.9997528818876162</v>
      </c>
      <c r="AN84" s="59">
        <f t="shared" si="26"/>
        <v>3.8443768661404647</v>
      </c>
      <c r="AO84" s="59">
        <f t="shared" si="26"/>
        <v>4.3245288503921984</v>
      </c>
      <c r="AP84" s="59">
        <f t="shared" si="26"/>
        <v>4.9721288346440815</v>
      </c>
      <c r="AQ84" s="59">
        <f t="shared" si="26"/>
        <v>6.2723248188963225</v>
      </c>
      <c r="AR84" s="59">
        <f t="shared" si="26"/>
        <v>6.0792129133842536</v>
      </c>
      <c r="AS84" s="59">
        <f t="shared" si="26"/>
        <v>5.7639568031486306</v>
      </c>
      <c r="AT84" s="59">
        <f t="shared" si="26"/>
        <v>5.1599447874009456</v>
      </c>
      <c r="AU84" s="59">
        <f t="shared" si="26"/>
        <v>4.9446007716528584</v>
      </c>
      <c r="AV84" s="59">
        <f t="shared" si="26"/>
        <v>4.9646846614164133</v>
      </c>
      <c r="AW84" s="59">
        <f t="shared" si="26"/>
        <v>5.1289687559037702</v>
      </c>
      <c r="AX84" s="59">
        <f t="shared" si="26"/>
        <v>4.9059538273095313</v>
      </c>
      <c r="AY84" s="59">
        <f t="shared" si="26"/>
        <v>4.3366624967793541</v>
      </c>
      <c r="AZ84" s="59">
        <f t="shared" si="26"/>
        <v>5.1454457127783826</v>
      </c>
      <c r="BA84" s="59">
        <f t="shared" si="26"/>
        <v>4.9860664366492529</v>
      </c>
      <c r="BB84" s="59">
        <f t="shared" si="26"/>
        <v>5.8911554753026394</v>
      </c>
      <c r="BC84" s="59">
        <f t="shared" si="26"/>
        <v>2</v>
      </c>
      <c r="BD84" s="59">
        <f t="shared" si="26"/>
        <v>6.1633173025225005</v>
      </c>
      <c r="BE84" s="59">
        <f t="shared" si="26"/>
        <v>7.0012385048225951</v>
      </c>
      <c r="BF84" s="59">
        <f t="shared" si="26"/>
        <v>6.4258143198571815</v>
      </c>
      <c r="BG84" s="59">
        <f t="shared" si="26"/>
        <v>6.349684147040989</v>
      </c>
      <c r="BH84" s="59">
        <f t="shared" si="26"/>
        <v>6.7060313572997075</v>
      </c>
      <c r="BI84" s="59">
        <f t="shared" si="26"/>
        <v>7.042988081299427</v>
      </c>
      <c r="BJ84" s="59">
        <f t="shared" si="26"/>
        <v>5.9887312077357819</v>
      </c>
      <c r="BK84" s="59">
        <f t="shared" si="26"/>
        <v>4.5583745635776722</v>
      </c>
      <c r="BL84" s="59">
        <f t="shared" si="26"/>
        <v>3.6265095945886969</v>
      </c>
      <c r="BM84" s="59">
        <f t="shared" si="26"/>
        <v>4.0243004852632112</v>
      </c>
      <c r="BN84" s="59">
        <f t="shared" si="26"/>
        <v>4.5469124587980332</v>
      </c>
    </row>
    <row r="86" spans="3:66" x14ac:dyDescent="0.25">
      <c r="C86" s="59">
        <f>C37+4.75</f>
        <v>8.9469282396207745</v>
      </c>
      <c r="D86" s="59">
        <f>D37+4.75</f>
        <v>8.889571311344298</v>
      </c>
      <c r="E86" s="59">
        <f>E37+4.75</f>
        <v>8.9341386847268041</v>
      </c>
      <c r="F86" s="59">
        <f>F37+4.75</f>
        <v>8.2498030545216352</v>
      </c>
      <c r="G86" s="59">
        <f>G37+4.75</f>
        <v>7.0413185899583368</v>
      </c>
      <c r="H86" s="59">
        <f>H37+4.75</f>
        <v>6.5183126231086135</v>
      </c>
      <c r="I86" s="59">
        <f>I37+4.75</f>
        <v>7.5089507932570996</v>
      </c>
      <c r="J86" s="59">
        <f>J37+4.75</f>
        <v>8.9662498041093386</v>
      </c>
      <c r="K86" s="59">
        <f>K37+4.75</f>
        <v>8.8476607954207793</v>
      </c>
      <c r="L86" s="59">
        <f>L37+4.75</f>
        <v>8.9988432403488332</v>
      </c>
      <c r="M86" s="59">
        <f>M37+4.75</f>
        <v>8.4390591019778185</v>
      </c>
      <c r="N86" s="59">
        <f>N37+4.75</f>
        <v>9.0666934011192097</v>
      </c>
      <c r="O86" s="59">
        <f>O37+4.75</f>
        <v>9.1334036913044656</v>
      </c>
      <c r="P86" s="59">
        <f>P37+4.75</f>
        <v>10.440470101400479</v>
      </c>
      <c r="Q86" s="59">
        <f>Q37+4.75</f>
        <v>9.5613926721766802</v>
      </c>
      <c r="R86" s="59">
        <f>R37+4.75</f>
        <v>9.7503357253617651</v>
      </c>
      <c r="S86" s="59">
        <f>S37+4.75</f>
        <v>10.381484569777058</v>
      </c>
      <c r="T86" s="59">
        <f>T37+4.75</f>
        <v>10.774122947746946</v>
      </c>
      <c r="U86" s="59">
        <f>U37+4.75</f>
        <v>10.432761396034493</v>
      </c>
      <c r="V86" s="59">
        <f>V37+4.75</f>
        <v>10.431017070863618</v>
      </c>
      <c r="W86" s="59">
        <f>W37+4.75</f>
        <v>8.5263900551176448</v>
      </c>
      <c r="X86" s="59">
        <f>X37+4.75</f>
        <v>7.8382970393690812</v>
      </c>
      <c r="Y86" s="59">
        <f>Y37+4.75</f>
        <v>8.1981730236216208</v>
      </c>
      <c r="Z86" s="59">
        <f>Z37+4.75</f>
        <v>8.0163002204712939</v>
      </c>
      <c r="AA86" s="59">
        <f>AA37+4.75</f>
        <v>8.6514530078743519</v>
      </c>
      <c r="AB86" s="59">
        <f>AB37+4.75</f>
        <v>7.6926689921260731</v>
      </c>
      <c r="AC86" s="59">
        <f>AC37+4.75</f>
        <v>7.1914249763767657</v>
      </c>
      <c r="AD86" s="59">
        <f>AD37+4.75</f>
        <v>7.915788960629925</v>
      </c>
      <c r="AE86" s="59">
        <f>AE37+4.75</f>
        <v>8.0786575433066901</v>
      </c>
      <c r="AF86" s="59">
        <f>AF37+4.75</f>
        <v>8.3170449448816726</v>
      </c>
      <c r="AG86" s="59">
        <f>AG37+4.75</f>
        <v>9.5236049291329437</v>
      </c>
      <c r="AH86" s="59">
        <f>AH37+4.75</f>
        <v>10.364068913384926</v>
      </c>
      <c r="AI86" s="59">
        <f>AI37+4.75</f>
        <v>11.777520897637714</v>
      </c>
      <c r="AJ86" s="59">
        <f>AJ37+4.75</f>
        <v>9.9814685669302889</v>
      </c>
      <c r="AK86" s="59">
        <f>AK37+4.75</f>
        <v>9.7059692598409129</v>
      </c>
      <c r="AL86" s="59">
        <f>AL37+4.75</f>
        <v>9.6996488031481931</v>
      </c>
      <c r="AM86" s="59">
        <f>AM37+4.75</f>
        <v>9.1623688818885967</v>
      </c>
      <c r="AN86" s="59">
        <f>AN37+4.75</f>
        <v>8.3494968661416351</v>
      </c>
      <c r="AO86" s="59">
        <f>AO37+4.75</f>
        <v>8.2229888503929942</v>
      </c>
      <c r="AP86" s="59">
        <f>AP37+4.75</f>
        <v>8.7594088346459102</v>
      </c>
      <c r="AQ86" s="59">
        <f>AQ37+4.75</f>
        <v>9.2349648188969695</v>
      </c>
      <c r="AR86" s="59">
        <f>AR37+4.75</f>
        <v>9.2887769133849361</v>
      </c>
      <c r="AS86" s="59">
        <f>AS37+4.75</f>
        <v>9.5749848031491638</v>
      </c>
      <c r="AT86" s="59">
        <f>AT37+4.75</f>
        <v>10.172148787401511</v>
      </c>
      <c r="AU86" s="59">
        <f>AU37+4.75</f>
        <v>10.325696771652474</v>
      </c>
      <c r="AV86" s="59">
        <f>AV37+4.75</f>
        <v>10.43213266141629</v>
      </c>
      <c r="AW86" s="59">
        <f>AW37+4.75</f>
        <v>11.339564755903211</v>
      </c>
      <c r="AX86" s="59">
        <f>AX37+4.75</f>
        <v>11.317153827307266</v>
      </c>
      <c r="AY86" s="59">
        <f>AY37+4.75</f>
        <v>10.232798496778742</v>
      </c>
      <c r="AZ86" s="59">
        <f>AZ37+4.75</f>
        <v>10.455441712777429</v>
      </c>
      <c r="BA86" s="59">
        <f>BA37+4.75</f>
        <v>10.157546436650136</v>
      </c>
      <c r="BB86" s="59">
        <f>BB37+4.75</f>
        <v>9.9679954753032689</v>
      </c>
      <c r="BC86" s="59">
        <f>BC37+4.75</f>
        <v>9.3957308993940387</v>
      </c>
      <c r="BD86" s="59">
        <f>BD37+4.75</f>
        <v>9.7554759124423072</v>
      </c>
      <c r="BE86" s="59">
        <f>BE37+4.75</f>
        <v>9.1181909656220341</v>
      </c>
      <c r="BF86" s="59">
        <f>BF37+4.75</f>
        <v>8.8575275301432157</v>
      </c>
      <c r="BG86" s="59">
        <f>BG37+4.75</f>
        <v>8.9740506644175184</v>
      </c>
      <c r="BH86" s="59">
        <f>BH37+4.75</f>
        <v>8.9695285246343701</v>
      </c>
      <c r="BI86" s="59">
        <f>BI37+4.75</f>
        <v>9.1600345297351851</v>
      </c>
      <c r="BJ86" s="59">
        <f>BJ37+4.75</f>
        <v>8.0430766656254491</v>
      </c>
      <c r="BK86" s="59">
        <f>BK37+4.75</f>
        <v>7.2566082546086363</v>
      </c>
      <c r="BL86" s="59">
        <f>BL37+4.75</f>
        <v>6.3382581555838442</v>
      </c>
      <c r="BM86" s="59">
        <f>BM37+4.75</f>
        <v>6.0699241342663299</v>
      </c>
      <c r="BN86" s="59">
        <f>BN37+4.75</f>
        <v>8.3063575768965165</v>
      </c>
    </row>
    <row r="87" spans="3:66" x14ac:dyDescent="0.25"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>
        <f>BC38+4.75</f>
        <v>9.3945523247830351</v>
      </c>
      <c r="BD87" s="59">
        <f>BD38+4.75</f>
        <v>9.704976616442309</v>
      </c>
      <c r="BE87" s="59">
        <f>BE38+4.75</f>
        <v>9.2448507685035111</v>
      </c>
      <c r="BF87" s="59">
        <f>BF38+4.75</f>
        <v>9.2613752492984531</v>
      </c>
      <c r="BG87" s="59">
        <f>BG38+4.75</f>
        <v>9.509281827736686</v>
      </c>
      <c r="BH87" s="59">
        <f>BH38+4.75</f>
        <v>9.2057465611283078</v>
      </c>
      <c r="BI87" s="59">
        <f>BI38+4.75</f>
        <v>8.757333115045185</v>
      </c>
      <c r="BJ87" s="59">
        <f>BJ38+4.75</f>
        <v>7.8933184152019749</v>
      </c>
      <c r="BK87" s="59">
        <f>BK38+4.75</f>
        <v>7.6601370473358656</v>
      </c>
      <c r="BL87" s="59">
        <f>BL38+4.75</f>
        <v>6.6915404499663964</v>
      </c>
      <c r="BM87" s="59">
        <f>BM38+4.75</f>
        <v>6.5297042818378941</v>
      </c>
      <c r="BN87" s="59">
        <f>BN38+4.75</f>
        <v>7.0611931532112067</v>
      </c>
    </row>
    <row r="88" spans="3:66" x14ac:dyDescent="0.25">
      <c r="C88" s="59">
        <f>C39+4.75</f>
        <v>9.3983915179142059</v>
      </c>
      <c r="D88" s="59">
        <f>D39+4.75</f>
        <v>9.3135454183525326</v>
      </c>
      <c r="E88" s="59">
        <f>E39+4.75</f>
        <v>9.3497107599032461</v>
      </c>
      <c r="F88" s="59">
        <f>F39+4.75</f>
        <v>8.5870507172357975</v>
      </c>
      <c r="G88" s="59">
        <f>G39+4.75</f>
        <v>7.3272562526090042</v>
      </c>
      <c r="H88" s="59">
        <f>H39+4.75</f>
        <v>6.9135879580235269</v>
      </c>
      <c r="I88" s="59">
        <f>I39+4.75</f>
        <v>7.5318707932592588</v>
      </c>
      <c r="J88" s="59">
        <f>J39+4.75</f>
        <v>8.6877778041111924</v>
      </c>
      <c r="K88" s="59">
        <f>K39+4.75</f>
        <v>8.0966051778013934</v>
      </c>
      <c r="L88" s="59">
        <f>L39+4.75</f>
        <v>8.1951072403480794</v>
      </c>
      <c r="M88" s="59">
        <f>M39+4.75</f>
        <v>8.0671071019769443</v>
      </c>
      <c r="N88" s="59">
        <f>N39+4.75</f>
        <v>8.4692014011202446</v>
      </c>
      <c r="O88" s="59">
        <f>O39+4.75</f>
        <v>8.4867230521308556</v>
      </c>
      <c r="P88" s="59">
        <f>P39+4.75</f>
        <v>9.452846101400155</v>
      </c>
      <c r="Q88" s="59">
        <f>Q39+4.75</f>
        <v>8.6574570792158738</v>
      </c>
      <c r="R88" s="59">
        <f>R39+4.75</f>
        <v>8.0660843576811203</v>
      </c>
      <c r="S88" s="59">
        <f>S39+4.75</f>
        <v>9.0720832257165966</v>
      </c>
      <c r="T88" s="59">
        <f>T39+4.75</f>
        <v>9.2964054169060546</v>
      </c>
      <c r="U88" s="59">
        <f>U39+4.75</f>
        <v>8.7598675560361698</v>
      </c>
      <c r="V88" s="59">
        <f>V39+4.75</f>
        <v>9.6347090708645737</v>
      </c>
      <c r="W88" s="59">
        <f>W39+4.75</f>
        <v>8.0835000551178382</v>
      </c>
      <c r="X88" s="59">
        <f>X39+4.75</f>
        <v>7.4039210393689245</v>
      </c>
      <c r="Y88" s="59">
        <f>Y39+4.75</f>
        <v>7.8798370236204391</v>
      </c>
      <c r="Z88" s="59">
        <f>Z39+4.75</f>
        <v>7.7279882204720707</v>
      </c>
      <c r="AA88" s="59">
        <f>AA39+4.75</f>
        <v>7.8286370078740219</v>
      </c>
      <c r="AB88" s="59">
        <f>AB39+4.75</f>
        <v>6.9929369921273974</v>
      </c>
      <c r="AC88" s="59">
        <f>AC39+4.75</f>
        <v>6.7460089763771975</v>
      </c>
      <c r="AD88" s="59">
        <f>AD39+4.75</f>
        <v>7.2099969606301784</v>
      </c>
      <c r="AE88" s="59">
        <f>AE39+4.75</f>
        <v>7.2958375433063338</v>
      </c>
      <c r="AF88" s="59">
        <f>AF39+4.75</f>
        <v>8.1060129448810585</v>
      </c>
      <c r="AG88" s="59">
        <f>AG39+4.75</f>
        <v>8.8053209291319945</v>
      </c>
      <c r="AH88" s="59">
        <f>AH39+4.75</f>
        <v>9.6971209133839693</v>
      </c>
      <c r="AI88" s="59">
        <f>AI39+4.75</f>
        <v>11.123448897635626</v>
      </c>
      <c r="AJ88" s="59">
        <f>AJ39+4.75</f>
        <v>9.7577405669289874</v>
      </c>
      <c r="AK88" s="59">
        <f>AK39+4.75</f>
        <v>9.6011252598409556</v>
      </c>
      <c r="AL88" s="59">
        <f>AL39+4.75</f>
        <v>9.4748048031483449</v>
      </c>
      <c r="AM88" s="59">
        <f>AM39+4.75</f>
        <v>8.6900728818886819</v>
      </c>
      <c r="AN88" s="59">
        <f>AN39+4.75</f>
        <v>8.0762328661412539</v>
      </c>
      <c r="AO88" s="59">
        <f>AO39+4.75</f>
        <v>7.4655248503927396</v>
      </c>
      <c r="AP88" s="59">
        <f>AP39+4.75</f>
        <v>8.4102568346447697</v>
      </c>
      <c r="AQ88" s="59">
        <f>AQ39+4.75</f>
        <v>8.6536368188967572</v>
      </c>
      <c r="AR88" s="59">
        <f>AR39+4.75</f>
        <v>9.240032913385221</v>
      </c>
      <c r="AS88" s="59">
        <f>AS39+4.75</f>
        <v>9.2596968031484721</v>
      </c>
      <c r="AT88" s="59">
        <f>AT39+4.75</f>
        <v>9.1464007874005802</v>
      </c>
      <c r="AU88" s="59">
        <f>AU39+4.75</f>
        <v>9.1657647716533575</v>
      </c>
      <c r="AV88" s="59">
        <f>AV39+4.75</f>
        <v>9.5240926614155796</v>
      </c>
      <c r="AW88" s="59">
        <f>AW39+4.75</f>
        <v>9.5870127559037428</v>
      </c>
      <c r="AX88" s="59">
        <f>AX39+4.75</f>
        <v>9.9236658273084686</v>
      </c>
      <c r="AY88" s="59">
        <f>AY39+4.75</f>
        <v>9.0823344967789126</v>
      </c>
      <c r="AZ88" s="59">
        <f>AZ39+4.75</f>
        <v>9.4049857127761243</v>
      </c>
      <c r="BA88" s="59">
        <f>BA39+4.75</f>
        <v>9.3321744366494386</v>
      </c>
      <c r="BB88" s="59">
        <f>BB39+4.75</f>
        <v>9.3241474753040166</v>
      </c>
      <c r="BC88" s="59">
        <f>BC39+4.75</f>
        <v>8.7962509182511894</v>
      </c>
      <c r="BD88" s="59">
        <f>BD39+4.75</f>
        <v>8.8468896225217577</v>
      </c>
      <c r="BE88" s="59">
        <f>BE39+4.75</f>
        <v>8.9677770942630559</v>
      </c>
      <c r="BF88" s="59">
        <f>BF39+4.75</f>
        <v>8.946056275016872</v>
      </c>
      <c r="BG88" s="59">
        <f>BG39+4.75</f>
        <v>8.7118946240266268</v>
      </c>
      <c r="BH88" s="59">
        <f>BH39+4.75</f>
        <v>8.6636272020346041</v>
      </c>
      <c r="BI88" s="59">
        <f>BI39+4.75</f>
        <v>9.1294268414544604</v>
      </c>
      <c r="BJ88" s="59">
        <f>BJ39+4.75</f>
        <v>8.409855061367125</v>
      </c>
      <c r="BK88" s="59">
        <f>BK39+4.75</f>
        <v>7.4424155792066813</v>
      </c>
      <c r="BL88" s="59">
        <f>BL39+4.75</f>
        <v>6.3337813931093478</v>
      </c>
      <c r="BM88" s="59">
        <f>BM39+4.75</f>
        <v>6.3154953393054711</v>
      </c>
      <c r="BN88" s="59">
        <f>BN39+4.75</f>
        <v>6.9628560592964277</v>
      </c>
    </row>
    <row r="89" spans="3:66" x14ac:dyDescent="0.25">
      <c r="C89" s="59">
        <f>C40+4.75</f>
        <v>9.0828370248559622</v>
      </c>
      <c r="D89" s="59">
        <f>D40+4.75</f>
        <v>9.1081864904817849</v>
      </c>
      <c r="E89" s="59">
        <f>E40+4.75</f>
        <v>9.0209449861149551</v>
      </c>
      <c r="F89" s="59">
        <f>F40+4.75</f>
        <v>8.4035733261080168</v>
      </c>
      <c r="G89" s="59">
        <f>G40+4.75</f>
        <v>6.7760871743844291</v>
      </c>
      <c r="H89" s="59">
        <f>H40+4.75</f>
        <v>6.4814843114190808</v>
      </c>
      <c r="I89" s="59">
        <f>I40+4.75</f>
        <v>7.1678329271435359</v>
      </c>
      <c r="J89" s="59">
        <f>J40+4.75</f>
        <v>8.1117778041111706</v>
      </c>
      <c r="K89" s="59">
        <f>K40+4.75</f>
        <v>8.0462097050444754</v>
      </c>
      <c r="L89" s="59">
        <f>L40+4.75</f>
        <v>8.2219872403470617</v>
      </c>
      <c r="M89" s="59">
        <f>M40+4.75</f>
        <v>8.4545631019768734</v>
      </c>
      <c r="N89" s="59">
        <f>N40+4.75</f>
        <v>8.4960814011205912</v>
      </c>
      <c r="O89" s="59">
        <f>O40+4.75</f>
        <v>8.5705771203884069</v>
      </c>
      <c r="P89" s="59">
        <f>P40+4.75</f>
        <v>8.8768461014001332</v>
      </c>
      <c r="Q89" s="59">
        <f>Q40+4.75</f>
        <v>8.2438763280169951</v>
      </c>
      <c r="R89" s="59">
        <f>R40+4.75</f>
        <v>7.6778130115849308</v>
      </c>
      <c r="S89" s="59">
        <f>S40+4.75</f>
        <v>8.1033354946125655</v>
      </c>
      <c r="T89" s="59">
        <f>T40+4.75</f>
        <v>8.4110198000480523</v>
      </c>
      <c r="U89" s="59">
        <f>U40+4.75</f>
        <v>8.8393697160363445</v>
      </c>
      <c r="V89" s="59">
        <f>V40+4.75</f>
        <v>8.3181650708652342</v>
      </c>
      <c r="W89" s="59">
        <f>W40+4.75</f>
        <v>8.2266060551173723</v>
      </c>
      <c r="X89" s="59">
        <f>X40+4.75</f>
        <v>7.2527210393686801</v>
      </c>
      <c r="Y89" s="59">
        <f>Y40+4.75</f>
        <v>7.6086370236203038</v>
      </c>
      <c r="Z89" s="59">
        <f>Z40+4.75</f>
        <v>7.5767882204718262</v>
      </c>
      <c r="AA89" s="59">
        <f>AA40+4.75</f>
        <v>8.2774370078732318</v>
      </c>
      <c r="AB89" s="59">
        <f>AB40+4.75</f>
        <v>6.7217369921258978</v>
      </c>
      <c r="AC89" s="59">
        <f>AC40+4.75</f>
        <v>6.8348089763767348</v>
      </c>
      <c r="AD89" s="59">
        <f>AD40+4.75</f>
        <v>7.4187969606296065</v>
      </c>
      <c r="AE89" s="59">
        <f>AE40+4.75</f>
        <v>7.5046375433057619</v>
      </c>
      <c r="AF89" s="59">
        <f>AF40+4.75</f>
        <v>7.954812944880814</v>
      </c>
      <c r="AG89" s="59">
        <f>AG40+4.75</f>
        <v>8.4141209291319683</v>
      </c>
      <c r="AH89" s="59">
        <f>AH40+4.75</f>
        <v>9.3059209133839431</v>
      </c>
      <c r="AI89" s="59">
        <f>AI40+4.75</f>
        <v>10.372248897635927</v>
      </c>
      <c r="AJ89" s="59">
        <f>AJ40+4.75</f>
        <v>9.0065405669292886</v>
      </c>
      <c r="AK89" s="59">
        <f>AK40+4.75</f>
        <v>8.7299252598413659</v>
      </c>
      <c r="AL89" s="59">
        <f>AL40+4.75</f>
        <v>8.7236048031486462</v>
      </c>
      <c r="AM89" s="59">
        <f>AM40+4.75</f>
        <v>8.4188728818885465</v>
      </c>
      <c r="AN89" s="59">
        <f>AN40+4.75</f>
        <v>6.9650328661418826</v>
      </c>
      <c r="AO89" s="59">
        <f>AO40+4.75</f>
        <v>7.0743248503927134</v>
      </c>
      <c r="AP89" s="59">
        <f>AP40+4.75</f>
        <v>7.7790568346435975</v>
      </c>
      <c r="AQ89" s="59">
        <f>AQ40+4.75</f>
        <v>8.8624368188961853</v>
      </c>
      <c r="AR89" s="59">
        <f>AR40+4.75</f>
        <v>8.7288329133839397</v>
      </c>
      <c r="AS89" s="59">
        <f>AS40+4.75</f>
        <v>8.8684968031484459</v>
      </c>
      <c r="AT89" s="59">
        <f>AT40+4.75</f>
        <v>8.7167527874007646</v>
      </c>
      <c r="AU89" s="59">
        <f>AU40+4.75</f>
        <v>8.6539167716537122</v>
      </c>
      <c r="AV89" s="59">
        <f>AV40+4.75</f>
        <v>8.6224126614165471</v>
      </c>
      <c r="AW89" s="59">
        <f>AW40+4.75</f>
        <v>9.472964755902467</v>
      </c>
      <c r="AX89" s="59">
        <f>AX40+4.75</f>
        <v>7.9274178273090001</v>
      </c>
      <c r="AY89" s="59">
        <f>AY40+4.75</f>
        <v>7.4838864967791778</v>
      </c>
      <c r="AZ89" s="59">
        <f>AZ40+4.75</f>
        <v>7.9643377127763415</v>
      </c>
      <c r="BA89" s="59">
        <f>BA40+4.75</f>
        <v>7.9816944366498319</v>
      </c>
      <c r="BB89" s="59">
        <f>BB40+4.75</f>
        <v>9.2412994753030944</v>
      </c>
      <c r="BC89" s="59">
        <f>BC40+4.75</f>
        <v>4.75</v>
      </c>
      <c r="BD89" s="59">
        <f>BD40+4.75</f>
        <v>9.5313754439625882</v>
      </c>
      <c r="BE89" s="59">
        <f>BE40+4.75</f>
        <v>9.7109539518619385</v>
      </c>
      <c r="BF89" s="59">
        <f>BF40+4.75</f>
        <v>9.0197760474511597</v>
      </c>
      <c r="BG89" s="59">
        <f>BG40+4.75</f>
        <v>9.2458167898930697</v>
      </c>
      <c r="BH89" s="59">
        <f>BH40+4.75</f>
        <v>9.5291826837878943</v>
      </c>
      <c r="BI89" s="59">
        <f>BI40+4.75</f>
        <v>9.9377849426791727</v>
      </c>
      <c r="BJ89" s="59">
        <f>BJ40+4.75</f>
        <v>8.9412685479210268</v>
      </c>
      <c r="BK89" s="59">
        <f>BK40+4.75</f>
        <v>6.941902229140851</v>
      </c>
      <c r="BL89" s="59">
        <f>BL40+4.75</f>
        <v>6.498545835481309</v>
      </c>
      <c r="BM89" s="59">
        <f>BM40+4.75</f>
        <v>6.0894140097962008</v>
      </c>
      <c r="BN89" s="59">
        <f>BN40+4.75</f>
        <v>7.0333648076957616</v>
      </c>
    </row>
    <row r="90" spans="3:66" x14ac:dyDescent="0.25">
      <c r="C90" s="59">
        <f>C41+4.75</f>
        <v>8.8799254789023507</v>
      </c>
      <c r="D90" s="59">
        <f>D41+4.75</f>
        <v>8.7893646692841685</v>
      </c>
      <c r="E90" s="59">
        <f>E41+4.75</f>
        <v>8.8205388199098707</v>
      </c>
      <c r="F90" s="59">
        <f>F41+4.75</f>
        <v>7.84090793498126</v>
      </c>
      <c r="G90" s="59">
        <f>G41+4.75</f>
        <v>7.3990261242552151</v>
      </c>
      <c r="H90" s="59">
        <f>H41+4.75</f>
        <v>7.0338187387806101</v>
      </c>
      <c r="I90" s="59">
        <f>I41+4.75</f>
        <v>7.1248009271430419</v>
      </c>
      <c r="J90" s="59">
        <f>J41+4.75</f>
        <v>8.0856178041103703</v>
      </c>
      <c r="K90" s="59">
        <f>K41+4.75</f>
        <v>8.3166503702550472</v>
      </c>
      <c r="L90" s="59">
        <f>L41+4.75</f>
        <v>8.2369272403489049</v>
      </c>
      <c r="M90" s="59">
        <f>M41+4.75</f>
        <v>8.1507231019772917</v>
      </c>
      <c r="N90" s="59">
        <f>N41+4.75</f>
        <v>8.4239854011184434</v>
      </c>
      <c r="O90" s="59">
        <f>O41+4.75</f>
        <v>8.1683951163404345</v>
      </c>
      <c r="P90" s="59">
        <f>P41+4.75</f>
        <v>7.5366501014018468</v>
      </c>
      <c r="Q90" s="59">
        <f>Q41+4.75</f>
        <v>7.5944253422817383</v>
      </c>
      <c r="R90" s="59">
        <f>R41+4.75</f>
        <v>7.1539874170239273</v>
      </c>
      <c r="S90" s="59">
        <f>S41+4.75</f>
        <v>7.4523923804731567</v>
      </c>
      <c r="T90" s="59">
        <f>T41+4.75</f>
        <v>7.3951720245668184</v>
      </c>
      <c r="U90" s="59">
        <f>U41+4.75</f>
        <v>7.6731038760358388</v>
      </c>
      <c r="V90" s="59">
        <f t="shared" ref="V90:BN90" si="27">V41+4.75</f>
        <v>7.6726370708647664</v>
      </c>
      <c r="W90" s="59">
        <f t="shared" si="27"/>
        <v>7.6266960551170087</v>
      </c>
      <c r="X90" s="59">
        <f t="shared" si="27"/>
        <v>7.1351450393681262</v>
      </c>
      <c r="Y90" s="59">
        <f t="shared" si="27"/>
        <v>7.0768330236205657</v>
      </c>
      <c r="Z90" s="59">
        <f t="shared" si="27"/>
        <v>7.1492642204707408</v>
      </c>
      <c r="AA90" s="59">
        <f t="shared" si="27"/>
        <v>7.1171570078722652</v>
      </c>
      <c r="AB90" s="59">
        <f t="shared" si="27"/>
        <v>6.6835769921253814</v>
      </c>
      <c r="AC90" s="59">
        <f t="shared" si="27"/>
        <v>6.7874929763761429</v>
      </c>
      <c r="AD90" s="59">
        <f t="shared" si="27"/>
        <v>6.8873529606289594</v>
      </c>
      <c r="AE90" s="59">
        <f t="shared" si="27"/>
        <v>6.9229975433049731</v>
      </c>
      <c r="AF90" s="59">
        <f t="shared" si="27"/>
        <v>6.6653409448813363</v>
      </c>
      <c r="AG90" s="59">
        <f t="shared" si="27"/>
        <v>8.1100289291330228</v>
      </c>
      <c r="AH90" s="59">
        <f t="shared" si="27"/>
        <v>9.0767929133853613</v>
      </c>
      <c r="AI90" s="59">
        <f t="shared" si="27"/>
        <v>10.128840897637929</v>
      </c>
      <c r="AJ90" s="59">
        <f t="shared" si="27"/>
        <v>7.843668566928045</v>
      </c>
      <c r="AK90" s="59">
        <f t="shared" si="27"/>
        <v>7.6888172598410165</v>
      </c>
      <c r="AL90" s="59">
        <f t="shared" si="27"/>
        <v>7.6824968031482967</v>
      </c>
      <c r="AM90" s="59">
        <f t="shared" si="27"/>
        <v>7.7497528818876162</v>
      </c>
      <c r="AN90" s="59">
        <f t="shared" si="27"/>
        <v>6.5943768661404647</v>
      </c>
      <c r="AO90" s="59">
        <f t="shared" si="27"/>
        <v>7.0745288503921984</v>
      </c>
      <c r="AP90" s="59">
        <f t="shared" si="27"/>
        <v>7.7221288346440815</v>
      </c>
      <c r="AQ90" s="59">
        <f t="shared" si="27"/>
        <v>9.0223248188963225</v>
      </c>
      <c r="AR90" s="59">
        <f t="shared" si="27"/>
        <v>8.8292129133842536</v>
      </c>
      <c r="AS90" s="59">
        <f t="shared" si="27"/>
        <v>8.5139568031486306</v>
      </c>
      <c r="AT90" s="59">
        <f t="shared" si="27"/>
        <v>7.9099447874009456</v>
      </c>
      <c r="AU90" s="59">
        <f t="shared" si="27"/>
        <v>7.6946007716528584</v>
      </c>
      <c r="AV90" s="59">
        <f t="shared" si="27"/>
        <v>7.7146846614164133</v>
      </c>
      <c r="AW90" s="59">
        <f t="shared" si="27"/>
        <v>7.8789687559037702</v>
      </c>
      <c r="AX90" s="59">
        <f t="shared" si="27"/>
        <v>7.6559538273095313</v>
      </c>
      <c r="AY90" s="59">
        <f t="shared" si="27"/>
        <v>7.0866624967793541</v>
      </c>
      <c r="AZ90" s="59">
        <f t="shared" si="27"/>
        <v>7.8954457127783826</v>
      </c>
      <c r="BA90" s="59">
        <f t="shared" si="27"/>
        <v>7.7360664366492529</v>
      </c>
      <c r="BB90" s="59">
        <f t="shared" si="27"/>
        <v>8.6411554753026394</v>
      </c>
      <c r="BC90" s="59">
        <f t="shared" si="27"/>
        <v>4.75</v>
      </c>
      <c r="BD90" s="59">
        <f t="shared" si="27"/>
        <v>8.9133173025225005</v>
      </c>
      <c r="BE90" s="59">
        <f t="shared" si="27"/>
        <v>9.7512385048225951</v>
      </c>
      <c r="BF90" s="59">
        <f t="shared" si="27"/>
        <v>9.1758143198571815</v>
      </c>
      <c r="BG90" s="59">
        <f t="shared" si="27"/>
        <v>9.099684147040989</v>
      </c>
      <c r="BH90" s="59">
        <f t="shared" si="27"/>
        <v>9.4560313572997075</v>
      </c>
      <c r="BI90" s="59">
        <f t="shared" si="27"/>
        <v>9.792988081299427</v>
      </c>
      <c r="BJ90" s="59">
        <f t="shared" si="27"/>
        <v>8.7387312077357819</v>
      </c>
      <c r="BK90" s="59">
        <f t="shared" si="27"/>
        <v>7.3083745635776722</v>
      </c>
      <c r="BL90" s="59">
        <f t="shared" si="27"/>
        <v>6.3765095945886969</v>
      </c>
      <c r="BM90" s="59">
        <f t="shared" si="27"/>
        <v>6.7743004852632112</v>
      </c>
      <c r="BN90" s="59">
        <f t="shared" si="27"/>
        <v>7.2969124587980332</v>
      </c>
    </row>
    <row r="92" spans="3:66" x14ac:dyDescent="0.25">
      <c r="C92" s="119">
        <v>6.5</v>
      </c>
      <c r="D92" s="309">
        <v>6.5</v>
      </c>
      <c r="E92" s="309">
        <v>6.5</v>
      </c>
      <c r="F92" s="309">
        <v>6.5</v>
      </c>
      <c r="G92" s="309">
        <v>6.5</v>
      </c>
      <c r="H92" s="309">
        <v>6.5</v>
      </c>
      <c r="I92" s="309">
        <v>6.5</v>
      </c>
      <c r="J92" s="309">
        <v>6.5</v>
      </c>
      <c r="K92" s="309">
        <v>6.5</v>
      </c>
      <c r="L92" s="309">
        <v>6.5</v>
      </c>
      <c r="M92" s="309">
        <v>6.5</v>
      </c>
      <c r="N92" s="119">
        <v>7.5</v>
      </c>
      <c r="O92" s="309">
        <v>7.5</v>
      </c>
      <c r="P92" s="309">
        <v>7.5</v>
      </c>
      <c r="Q92" s="309">
        <v>7.5</v>
      </c>
      <c r="R92" s="309">
        <v>7.5</v>
      </c>
      <c r="S92" s="309">
        <v>7.5</v>
      </c>
      <c r="T92" s="309">
        <v>7.5</v>
      </c>
      <c r="U92" s="309">
        <v>7.5</v>
      </c>
      <c r="V92" s="309">
        <v>7.5</v>
      </c>
      <c r="W92" s="309">
        <v>7.5</v>
      </c>
      <c r="X92" s="119">
        <v>6.5</v>
      </c>
      <c r="Y92" s="309">
        <v>6.5</v>
      </c>
      <c r="Z92" s="309">
        <v>6.5</v>
      </c>
      <c r="AA92" s="309">
        <v>6.5</v>
      </c>
      <c r="AB92" s="309">
        <v>6.5</v>
      </c>
      <c r="AC92" s="309">
        <v>6.5</v>
      </c>
      <c r="AD92" s="309">
        <v>6.5</v>
      </c>
      <c r="AE92" s="309">
        <v>6.5</v>
      </c>
      <c r="AF92" s="309">
        <v>6.5</v>
      </c>
      <c r="AG92" s="309">
        <v>7.5</v>
      </c>
      <c r="AH92" s="309">
        <v>7.5</v>
      </c>
      <c r="AI92" s="309">
        <v>7.5</v>
      </c>
      <c r="AJ92" s="309">
        <v>7.5</v>
      </c>
      <c r="AK92" s="309">
        <v>7.5</v>
      </c>
      <c r="AL92" s="309">
        <v>7.5</v>
      </c>
      <c r="AM92" s="309">
        <v>7.5</v>
      </c>
      <c r="AN92" s="309">
        <v>7.5</v>
      </c>
      <c r="AO92" s="309">
        <v>7.5</v>
      </c>
      <c r="AP92" s="309">
        <v>7.5</v>
      </c>
      <c r="AQ92" s="309">
        <v>7.5</v>
      </c>
      <c r="AR92" s="309">
        <v>7.5</v>
      </c>
      <c r="AS92" s="309">
        <v>7.5</v>
      </c>
      <c r="AT92" s="309">
        <v>7.5</v>
      </c>
      <c r="AU92" s="309">
        <v>7.5</v>
      </c>
      <c r="AV92" s="309">
        <v>7.5</v>
      </c>
      <c r="AW92" s="309">
        <v>7.5</v>
      </c>
      <c r="AX92" s="309">
        <v>7.5</v>
      </c>
      <c r="AY92" s="309">
        <v>7.5</v>
      </c>
      <c r="AZ92" s="309">
        <v>7.5</v>
      </c>
      <c r="BA92" s="309">
        <v>7.5</v>
      </c>
      <c r="BB92" s="309">
        <v>7.5</v>
      </c>
      <c r="BC92" s="309">
        <v>7.5</v>
      </c>
      <c r="BD92" s="309">
        <v>7.5</v>
      </c>
      <c r="BE92" s="309">
        <v>7.5</v>
      </c>
      <c r="BF92" s="309">
        <v>7.5</v>
      </c>
      <c r="BG92" s="309">
        <v>7.5</v>
      </c>
      <c r="BH92" s="309">
        <v>7.5</v>
      </c>
      <c r="BI92" s="309">
        <v>7.5</v>
      </c>
      <c r="BJ92" s="309">
        <v>6.5</v>
      </c>
      <c r="BK92" s="309">
        <v>6.5</v>
      </c>
      <c r="BL92" s="309">
        <v>6.5</v>
      </c>
      <c r="BM92" s="309">
        <v>6.5</v>
      </c>
      <c r="BN92" s="309">
        <v>6.5</v>
      </c>
    </row>
    <row r="93" spans="3:66" x14ac:dyDescent="0.25">
      <c r="C93" s="309">
        <v>6.5</v>
      </c>
      <c r="D93" s="309">
        <v>6.5</v>
      </c>
      <c r="E93" s="309">
        <v>6.5</v>
      </c>
      <c r="F93" s="309">
        <v>6.5</v>
      </c>
      <c r="G93" s="309">
        <v>6.5</v>
      </c>
      <c r="H93" s="309">
        <v>6.5</v>
      </c>
      <c r="I93" s="309">
        <v>6.5</v>
      </c>
      <c r="J93" s="309">
        <v>6.5</v>
      </c>
      <c r="K93" s="309">
        <v>6.5</v>
      </c>
      <c r="L93" s="309">
        <v>6.5</v>
      </c>
      <c r="M93" s="309">
        <v>6.5</v>
      </c>
      <c r="N93" s="309">
        <v>7.5</v>
      </c>
      <c r="O93" s="309">
        <v>7.5</v>
      </c>
      <c r="P93" s="309">
        <v>7.5</v>
      </c>
      <c r="Q93" s="309">
        <v>7.5</v>
      </c>
      <c r="R93" s="309">
        <v>7.5</v>
      </c>
      <c r="S93" s="309">
        <v>7.5</v>
      </c>
      <c r="T93" s="309">
        <v>7.5</v>
      </c>
      <c r="U93" s="309">
        <v>7.5</v>
      </c>
      <c r="V93" s="309">
        <v>7.5</v>
      </c>
      <c r="W93" s="309">
        <v>7.5</v>
      </c>
      <c r="X93" s="309">
        <v>6.5</v>
      </c>
      <c r="Y93" s="309">
        <v>6.5</v>
      </c>
      <c r="Z93" s="309">
        <v>6.5</v>
      </c>
      <c r="AA93" s="309">
        <v>6.5</v>
      </c>
      <c r="AB93" s="309">
        <v>6.5</v>
      </c>
      <c r="AC93" s="309">
        <v>6.5</v>
      </c>
      <c r="AD93" s="309">
        <v>6.5</v>
      </c>
      <c r="AE93" s="309">
        <v>6.5</v>
      </c>
      <c r="AF93" s="309">
        <v>6.5</v>
      </c>
      <c r="AG93" s="309">
        <v>7.5</v>
      </c>
      <c r="AH93" s="309">
        <v>7.5</v>
      </c>
      <c r="AI93" s="309">
        <v>7.5</v>
      </c>
      <c r="AJ93" s="309">
        <v>7.5</v>
      </c>
      <c r="AK93" s="309">
        <v>7.5</v>
      </c>
      <c r="AL93" s="309">
        <v>7.5</v>
      </c>
      <c r="AM93" s="309">
        <v>7.5</v>
      </c>
      <c r="AN93" s="309">
        <v>7.5</v>
      </c>
      <c r="AO93" s="309">
        <v>7.5</v>
      </c>
      <c r="AP93" s="309">
        <v>7.5</v>
      </c>
      <c r="AQ93" s="309">
        <v>7.5</v>
      </c>
      <c r="AR93" s="309">
        <v>7.5</v>
      </c>
      <c r="AS93" s="309">
        <v>7.5</v>
      </c>
      <c r="AT93" s="309">
        <v>7.5</v>
      </c>
      <c r="AU93" s="309">
        <v>7.5</v>
      </c>
      <c r="AV93" s="309">
        <v>7.5</v>
      </c>
      <c r="AW93" s="309">
        <v>7.5</v>
      </c>
      <c r="AX93" s="309">
        <v>7.5</v>
      </c>
      <c r="AY93" s="309">
        <v>7.5</v>
      </c>
      <c r="AZ93" s="309">
        <v>7.5</v>
      </c>
      <c r="BA93" s="309">
        <v>7.5</v>
      </c>
      <c r="BB93" s="309">
        <v>7.5</v>
      </c>
      <c r="BC93" s="309">
        <v>7.5</v>
      </c>
      <c r="BD93" s="309">
        <v>7.5</v>
      </c>
      <c r="BE93" s="309">
        <v>7.5</v>
      </c>
      <c r="BF93" s="309">
        <v>7.5</v>
      </c>
      <c r="BG93" s="309">
        <v>7.5</v>
      </c>
      <c r="BH93" s="309">
        <v>7.5</v>
      </c>
      <c r="BI93" s="309">
        <v>7.5</v>
      </c>
      <c r="BJ93" s="309">
        <v>6.5</v>
      </c>
      <c r="BK93" s="309">
        <v>6.5</v>
      </c>
      <c r="BL93" s="309">
        <v>6.5</v>
      </c>
      <c r="BM93" s="309">
        <v>6.5</v>
      </c>
      <c r="BN93" s="309">
        <v>6.5</v>
      </c>
    </row>
    <row r="94" spans="3:66" x14ac:dyDescent="0.25">
      <c r="C94" s="309">
        <v>6.5</v>
      </c>
      <c r="D94" s="309">
        <v>6.5</v>
      </c>
      <c r="E94" s="309">
        <v>6.5</v>
      </c>
      <c r="F94" s="309">
        <v>6.5</v>
      </c>
      <c r="G94" s="309">
        <v>6.5</v>
      </c>
      <c r="H94" s="309">
        <v>6.5</v>
      </c>
      <c r="I94" s="309">
        <v>6.5</v>
      </c>
      <c r="J94" s="309">
        <v>6.5</v>
      </c>
      <c r="K94" s="309">
        <v>6.5</v>
      </c>
      <c r="L94" s="309">
        <v>6.5</v>
      </c>
      <c r="M94" s="309">
        <v>6.5</v>
      </c>
      <c r="N94" s="309">
        <v>7.5</v>
      </c>
      <c r="O94" s="309">
        <v>7.5</v>
      </c>
      <c r="P94" s="309">
        <v>7.5</v>
      </c>
      <c r="Q94" s="309">
        <v>7.5</v>
      </c>
      <c r="R94" s="309">
        <v>7.5</v>
      </c>
      <c r="S94" s="309">
        <v>7.5</v>
      </c>
      <c r="T94" s="309">
        <v>7.5</v>
      </c>
      <c r="U94" s="309">
        <v>7.5</v>
      </c>
      <c r="V94" s="309">
        <v>7.5</v>
      </c>
      <c r="W94" s="309">
        <v>7.5</v>
      </c>
      <c r="X94" s="309">
        <v>6.5</v>
      </c>
      <c r="Y94" s="309">
        <v>6.5</v>
      </c>
      <c r="Z94" s="309">
        <v>6.5</v>
      </c>
      <c r="AA94" s="309">
        <v>6.5</v>
      </c>
      <c r="AB94" s="309">
        <v>6.5</v>
      </c>
      <c r="AC94" s="309">
        <v>6.5</v>
      </c>
      <c r="AD94" s="309">
        <v>6.5</v>
      </c>
      <c r="AE94" s="309">
        <v>6.5</v>
      </c>
      <c r="AF94" s="309">
        <v>6.5</v>
      </c>
      <c r="AG94" s="309">
        <v>7.5</v>
      </c>
      <c r="AH94" s="309">
        <v>7.5</v>
      </c>
      <c r="AI94" s="309">
        <v>7.5</v>
      </c>
      <c r="AJ94" s="309">
        <v>7.5</v>
      </c>
      <c r="AK94" s="309">
        <v>7.5</v>
      </c>
      <c r="AL94" s="309">
        <v>7.5</v>
      </c>
      <c r="AM94" s="309">
        <v>7.5</v>
      </c>
      <c r="AN94" s="309">
        <v>7.5</v>
      </c>
      <c r="AO94" s="309">
        <v>7.5</v>
      </c>
      <c r="AP94" s="309">
        <v>7.5</v>
      </c>
      <c r="AQ94" s="309">
        <v>7.5</v>
      </c>
      <c r="AR94" s="309">
        <v>7.5</v>
      </c>
      <c r="AS94" s="309">
        <v>7.5</v>
      </c>
      <c r="AT94" s="309">
        <v>7.5</v>
      </c>
      <c r="AU94" s="309">
        <v>7.5</v>
      </c>
      <c r="AV94" s="309">
        <v>7.5</v>
      </c>
      <c r="AW94" s="309">
        <v>7.5</v>
      </c>
      <c r="AX94" s="309">
        <v>7.5</v>
      </c>
      <c r="AY94" s="309">
        <v>7.5</v>
      </c>
      <c r="AZ94" s="309">
        <v>7.5</v>
      </c>
      <c r="BA94" s="309">
        <v>7.5</v>
      </c>
      <c r="BB94" s="309">
        <v>7.5</v>
      </c>
      <c r="BC94" s="309">
        <v>7.5</v>
      </c>
      <c r="BD94" s="309">
        <v>7.5</v>
      </c>
      <c r="BE94" s="309">
        <v>7.5</v>
      </c>
      <c r="BF94" s="309">
        <v>7.5</v>
      </c>
      <c r="BG94" s="309">
        <v>7.5</v>
      </c>
      <c r="BH94" s="309">
        <v>7.5</v>
      </c>
      <c r="BI94" s="309">
        <v>7.5</v>
      </c>
      <c r="BJ94" s="309">
        <v>6.5</v>
      </c>
      <c r="BK94" s="309">
        <v>6.5</v>
      </c>
      <c r="BL94" s="309">
        <v>6.5</v>
      </c>
      <c r="BM94" s="309">
        <v>6.5</v>
      </c>
      <c r="BN94" s="309">
        <v>6.5</v>
      </c>
    </row>
    <row r="95" spans="3:66" x14ac:dyDescent="0.25">
      <c r="C95" s="309">
        <v>6.5</v>
      </c>
      <c r="D95" s="309">
        <v>6.5</v>
      </c>
      <c r="E95" s="309">
        <v>6.5</v>
      </c>
      <c r="F95" s="309">
        <v>6.5</v>
      </c>
      <c r="G95" s="309">
        <v>6.5</v>
      </c>
      <c r="H95" s="309">
        <v>6.5</v>
      </c>
      <c r="I95" s="309">
        <v>6.5</v>
      </c>
      <c r="J95" s="309">
        <v>6.5</v>
      </c>
      <c r="K95" s="309">
        <v>6.5</v>
      </c>
      <c r="L95" s="309">
        <v>6.5</v>
      </c>
      <c r="M95" s="309">
        <v>6.5</v>
      </c>
      <c r="N95" s="309">
        <v>7.5</v>
      </c>
      <c r="O95" s="309">
        <v>7.5</v>
      </c>
      <c r="P95" s="309">
        <v>7.5</v>
      </c>
      <c r="Q95" s="309">
        <v>7.5</v>
      </c>
      <c r="R95" s="309">
        <v>7.5</v>
      </c>
      <c r="S95" s="309">
        <v>7.5</v>
      </c>
      <c r="T95" s="309">
        <v>7.5</v>
      </c>
      <c r="U95" s="309">
        <v>7.5</v>
      </c>
      <c r="V95" s="309">
        <v>7.5</v>
      </c>
      <c r="W95" s="309">
        <v>7.5</v>
      </c>
      <c r="X95" s="309">
        <v>6.5</v>
      </c>
      <c r="Y95" s="309">
        <v>6.5</v>
      </c>
      <c r="Z95" s="309">
        <v>6.5</v>
      </c>
      <c r="AA95" s="309">
        <v>6.5</v>
      </c>
      <c r="AB95" s="309">
        <v>6.5</v>
      </c>
      <c r="AC95" s="309">
        <v>6.5</v>
      </c>
      <c r="AD95" s="309">
        <v>6.5</v>
      </c>
      <c r="AE95" s="309">
        <v>6.5</v>
      </c>
      <c r="AF95" s="309">
        <v>6.5</v>
      </c>
      <c r="AG95" s="309">
        <v>7.5</v>
      </c>
      <c r="AH95" s="309">
        <v>7.5</v>
      </c>
      <c r="AI95" s="309">
        <v>7.5</v>
      </c>
      <c r="AJ95" s="309">
        <v>7.5</v>
      </c>
      <c r="AK95" s="309">
        <v>7.5</v>
      </c>
      <c r="AL95" s="309">
        <v>7.5</v>
      </c>
      <c r="AM95" s="309">
        <v>7.5</v>
      </c>
      <c r="AN95" s="309">
        <v>7.5</v>
      </c>
      <c r="AO95" s="309">
        <v>7.5</v>
      </c>
      <c r="AP95" s="309">
        <v>7.5</v>
      </c>
      <c r="AQ95" s="309">
        <v>7.5</v>
      </c>
      <c r="AR95" s="309">
        <v>7.5</v>
      </c>
      <c r="AS95" s="309">
        <v>7.5</v>
      </c>
      <c r="AT95" s="309">
        <v>7.5</v>
      </c>
      <c r="AU95" s="309">
        <v>7.5</v>
      </c>
      <c r="AV95" s="309">
        <v>7.5</v>
      </c>
      <c r="AW95" s="309">
        <v>7.5</v>
      </c>
      <c r="AX95" s="309">
        <v>7.5</v>
      </c>
      <c r="AY95" s="309">
        <v>7.5</v>
      </c>
      <c r="AZ95" s="309">
        <v>7.5</v>
      </c>
      <c r="BA95" s="309">
        <v>7.5</v>
      </c>
      <c r="BB95" s="309">
        <v>7.5</v>
      </c>
      <c r="BC95" s="309">
        <v>7.5</v>
      </c>
      <c r="BD95" s="309">
        <v>7.5</v>
      </c>
      <c r="BE95" s="309">
        <v>7.5</v>
      </c>
      <c r="BF95" s="309">
        <v>7.5</v>
      </c>
      <c r="BG95" s="309">
        <v>7.5</v>
      </c>
      <c r="BH95" s="309">
        <v>7.5</v>
      </c>
      <c r="BI95" s="309">
        <v>7.5</v>
      </c>
      <c r="BJ95" s="309">
        <v>6.5</v>
      </c>
      <c r="BK95" s="309">
        <v>6.5</v>
      </c>
      <c r="BL95" s="309">
        <v>6.5</v>
      </c>
      <c r="BM95" s="309">
        <v>6.5</v>
      </c>
      <c r="BN95" s="309">
        <v>6.5</v>
      </c>
    </row>
    <row r="96" spans="3:66" x14ac:dyDescent="0.25">
      <c r="C96" s="309">
        <v>6.5</v>
      </c>
      <c r="D96" s="309">
        <v>6.5</v>
      </c>
      <c r="E96" s="309">
        <v>6.5</v>
      </c>
      <c r="F96" s="309">
        <v>6.5</v>
      </c>
      <c r="G96" s="309">
        <v>6.5</v>
      </c>
      <c r="H96" s="309">
        <v>6.5</v>
      </c>
      <c r="I96" s="309">
        <v>6.5</v>
      </c>
      <c r="J96" s="309">
        <v>6.5</v>
      </c>
      <c r="K96" s="309">
        <v>6.5</v>
      </c>
      <c r="L96" s="309">
        <v>6.5</v>
      </c>
      <c r="M96" s="309">
        <v>6.5</v>
      </c>
      <c r="N96" s="309">
        <v>7.5</v>
      </c>
      <c r="O96" s="309">
        <v>7.5</v>
      </c>
      <c r="P96" s="309">
        <v>7.5</v>
      </c>
      <c r="Q96" s="309">
        <v>7.5</v>
      </c>
      <c r="R96" s="309">
        <v>7.5</v>
      </c>
      <c r="S96" s="309">
        <v>7.5</v>
      </c>
      <c r="T96" s="309">
        <v>7.5</v>
      </c>
      <c r="U96" s="309">
        <v>7.5</v>
      </c>
      <c r="V96" s="309">
        <v>7.5</v>
      </c>
      <c r="W96" s="309">
        <v>7.5</v>
      </c>
      <c r="X96" s="309">
        <v>6.5</v>
      </c>
      <c r="Y96" s="309">
        <v>6.5</v>
      </c>
      <c r="Z96" s="309">
        <v>6.5</v>
      </c>
      <c r="AA96" s="309">
        <v>6.5</v>
      </c>
      <c r="AB96" s="309">
        <v>6.5</v>
      </c>
      <c r="AC96" s="309">
        <v>6.5</v>
      </c>
      <c r="AD96" s="309">
        <v>6.5</v>
      </c>
      <c r="AE96" s="309">
        <v>6.5</v>
      </c>
      <c r="AF96" s="309">
        <v>6.5</v>
      </c>
      <c r="AG96" s="309">
        <v>7.5</v>
      </c>
      <c r="AH96" s="309">
        <v>7.5</v>
      </c>
      <c r="AI96" s="309">
        <v>7.5</v>
      </c>
      <c r="AJ96" s="309">
        <v>7.5</v>
      </c>
      <c r="AK96" s="309">
        <v>7.5</v>
      </c>
      <c r="AL96" s="309">
        <v>7.5</v>
      </c>
      <c r="AM96" s="309">
        <v>7.5</v>
      </c>
      <c r="AN96" s="309">
        <v>7.5</v>
      </c>
      <c r="AO96" s="309">
        <v>7.5</v>
      </c>
      <c r="AP96" s="309">
        <v>7.5</v>
      </c>
      <c r="AQ96" s="309">
        <v>7.5</v>
      </c>
      <c r="AR96" s="309">
        <v>7.5</v>
      </c>
      <c r="AS96" s="309">
        <v>7.5</v>
      </c>
      <c r="AT96" s="309">
        <v>7.5</v>
      </c>
      <c r="AU96" s="309">
        <v>7.5</v>
      </c>
      <c r="AV96" s="309">
        <v>7.5</v>
      </c>
      <c r="AW96" s="309">
        <v>7.5</v>
      </c>
      <c r="AX96" s="309">
        <v>7.5</v>
      </c>
      <c r="AY96" s="309">
        <v>7.5</v>
      </c>
      <c r="AZ96" s="309">
        <v>7.5</v>
      </c>
      <c r="BA96" s="309">
        <v>7.5</v>
      </c>
      <c r="BB96" s="309">
        <v>7.5</v>
      </c>
      <c r="BC96" s="309">
        <v>7.5</v>
      </c>
      <c r="BD96" s="309">
        <v>7.5</v>
      </c>
      <c r="BE96" s="309">
        <v>7.5</v>
      </c>
      <c r="BF96" s="309">
        <v>7.5</v>
      </c>
      <c r="BG96" s="309">
        <v>7.5</v>
      </c>
      <c r="BH96" s="309">
        <v>7.5</v>
      </c>
      <c r="BI96" s="309">
        <v>7.5</v>
      </c>
      <c r="BJ96" s="309">
        <v>6.5</v>
      </c>
      <c r="BK96" s="309">
        <v>6.5</v>
      </c>
      <c r="BL96" s="309">
        <v>6.5</v>
      </c>
      <c r="BM96" s="309">
        <v>6.5</v>
      </c>
      <c r="BN96" s="309">
        <v>6.5</v>
      </c>
    </row>
    <row r="97" spans="3:13" x14ac:dyDescent="0.25">
      <c r="C97" s="309"/>
      <c r="D97" s="309"/>
      <c r="E97" s="309"/>
      <c r="F97" s="309"/>
      <c r="G97" s="309"/>
      <c r="H97" s="309"/>
      <c r="I97" s="309"/>
      <c r="J97" s="309"/>
      <c r="K97" s="309"/>
      <c r="L97" s="309"/>
      <c r="M97" s="309"/>
    </row>
  </sheetData>
  <mergeCells count="155">
    <mergeCell ref="AK3:AK4"/>
    <mergeCell ref="W3:Z3"/>
    <mergeCell ref="B3:B4"/>
    <mergeCell ref="C3:C4"/>
    <mergeCell ref="D3:D4"/>
    <mergeCell ref="E3:E4"/>
    <mergeCell ref="F3:F4"/>
    <mergeCell ref="G3:I3"/>
    <mergeCell ref="J3:J4"/>
    <mergeCell ref="K3:O3"/>
    <mergeCell ref="P3:P4"/>
    <mergeCell ref="Q3:U3"/>
    <mergeCell ref="V3:V4"/>
    <mergeCell ref="BO3:BO4"/>
    <mergeCell ref="B17:B18"/>
    <mergeCell ref="C17:C18"/>
    <mergeCell ref="D17:D18"/>
    <mergeCell ref="E17:E18"/>
    <mergeCell ref="F17:F18"/>
    <mergeCell ref="G17:I17"/>
    <mergeCell ref="AX3:BA3"/>
    <mergeCell ref="BB3:BB4"/>
    <mergeCell ref="BC3:BI3"/>
    <mergeCell ref="BJ3:BJ4"/>
    <mergeCell ref="BK3:BM3"/>
    <mergeCell ref="BN3:BN4"/>
    <mergeCell ref="AL3:AL4"/>
    <mergeCell ref="AM3:AM4"/>
    <mergeCell ref="AN3:AP3"/>
    <mergeCell ref="AQ3:AQ4"/>
    <mergeCell ref="AR3:AV3"/>
    <mergeCell ref="AW3:AW4"/>
    <mergeCell ref="AA3:AA4"/>
    <mergeCell ref="AB3:AE3"/>
    <mergeCell ref="AF3:AF4"/>
    <mergeCell ref="AG3:AI3"/>
    <mergeCell ref="AJ3:AJ4"/>
    <mergeCell ref="AW17:AW18"/>
    <mergeCell ref="AA17:AA18"/>
    <mergeCell ref="AB17:AE17"/>
    <mergeCell ref="AF17:AF18"/>
    <mergeCell ref="AG17:AI17"/>
    <mergeCell ref="AJ17:AJ18"/>
    <mergeCell ref="AK17:AK18"/>
    <mergeCell ref="J17:J18"/>
    <mergeCell ref="K17:O17"/>
    <mergeCell ref="P17:P18"/>
    <mergeCell ref="Q17:U17"/>
    <mergeCell ref="V17:V18"/>
    <mergeCell ref="W17:Z17"/>
    <mergeCell ref="J26:J27"/>
    <mergeCell ref="K26:O26"/>
    <mergeCell ref="P26:P27"/>
    <mergeCell ref="Q26:U26"/>
    <mergeCell ref="V26:V27"/>
    <mergeCell ref="W26:Z26"/>
    <mergeCell ref="BO17:BO18"/>
    <mergeCell ref="B26:B27"/>
    <mergeCell ref="C26:C27"/>
    <mergeCell ref="D26:D27"/>
    <mergeCell ref="E26:E27"/>
    <mergeCell ref="F26:F27"/>
    <mergeCell ref="G26:I26"/>
    <mergeCell ref="AX17:BA17"/>
    <mergeCell ref="BB17:BB18"/>
    <mergeCell ref="BC17:BI17"/>
    <mergeCell ref="BJ17:BJ18"/>
    <mergeCell ref="BK17:BM17"/>
    <mergeCell ref="BN17:BN18"/>
    <mergeCell ref="AL17:AL18"/>
    <mergeCell ref="AM17:AM18"/>
    <mergeCell ref="AN17:AP17"/>
    <mergeCell ref="AQ17:AQ18"/>
    <mergeCell ref="AR17:AV17"/>
    <mergeCell ref="BO26:BO27"/>
    <mergeCell ref="AX26:BA26"/>
    <mergeCell ref="BB26:BB27"/>
    <mergeCell ref="BC26:BI26"/>
    <mergeCell ref="BJ26:BJ27"/>
    <mergeCell ref="BK26:BM26"/>
    <mergeCell ref="BN26:BN27"/>
    <mergeCell ref="AW26:AW27"/>
    <mergeCell ref="AA26:AA27"/>
    <mergeCell ref="AB26:AE26"/>
    <mergeCell ref="AF26:AF27"/>
    <mergeCell ref="AG26:AI26"/>
    <mergeCell ref="AJ26:AJ27"/>
    <mergeCell ref="AK26:AK27"/>
    <mergeCell ref="AL26:AL27"/>
    <mergeCell ref="AM26:AM27"/>
    <mergeCell ref="AN26:AP26"/>
    <mergeCell ref="AQ26:AQ27"/>
    <mergeCell ref="AR26:AV26"/>
    <mergeCell ref="G35:I35"/>
    <mergeCell ref="J35:J36"/>
    <mergeCell ref="K35:O35"/>
    <mergeCell ref="P35:P36"/>
    <mergeCell ref="Q35:U35"/>
    <mergeCell ref="B35:B36"/>
    <mergeCell ref="C35:C36"/>
    <mergeCell ref="D35:D36"/>
    <mergeCell ref="E35:E36"/>
    <mergeCell ref="F35:F36"/>
    <mergeCell ref="AG35:AI35"/>
    <mergeCell ref="AJ35:AJ36"/>
    <mergeCell ref="AK35:AK36"/>
    <mergeCell ref="AL35:AL36"/>
    <mergeCell ref="AM35:AM36"/>
    <mergeCell ref="V35:V36"/>
    <mergeCell ref="W35:Z35"/>
    <mergeCell ref="AA35:AA36"/>
    <mergeCell ref="AB35:AE35"/>
    <mergeCell ref="AF35:AF36"/>
    <mergeCell ref="AL44:AL45"/>
    <mergeCell ref="AM44:AM45"/>
    <mergeCell ref="BO35:BO36"/>
    <mergeCell ref="BB35:BB36"/>
    <mergeCell ref="BC35:BI35"/>
    <mergeCell ref="BJ35:BJ36"/>
    <mergeCell ref="BK35:BM35"/>
    <mergeCell ref="BN35:BN36"/>
    <mergeCell ref="AN35:AP35"/>
    <mergeCell ref="AQ35:AQ36"/>
    <mergeCell ref="AR35:AV35"/>
    <mergeCell ref="AW35:AW36"/>
    <mergeCell ref="AX35:BA35"/>
    <mergeCell ref="BN44:BN45"/>
    <mergeCell ref="BO44:BO45"/>
    <mergeCell ref="AN44:AP44"/>
    <mergeCell ref="AQ44:AQ45"/>
    <mergeCell ref="AR44:AV44"/>
    <mergeCell ref="AW44:AW45"/>
    <mergeCell ref="AX44:BA44"/>
    <mergeCell ref="BB44:BB45"/>
    <mergeCell ref="BC44:BI44"/>
    <mergeCell ref="BJ44:BJ45"/>
    <mergeCell ref="BK44:BM44"/>
    <mergeCell ref="Q44:U44"/>
    <mergeCell ref="V44:V45"/>
    <mergeCell ref="W44:Z44"/>
    <mergeCell ref="AA44:AA45"/>
    <mergeCell ref="AB44:AE44"/>
    <mergeCell ref="AF44:AF45"/>
    <mergeCell ref="AG44:AI44"/>
    <mergeCell ref="AJ44:AJ45"/>
    <mergeCell ref="AK44:AK45"/>
    <mergeCell ref="B44:B45"/>
    <mergeCell ref="C44:C45"/>
    <mergeCell ref="D44:D45"/>
    <mergeCell ref="E44:E45"/>
    <mergeCell ref="F44:F45"/>
    <mergeCell ref="G44:I44"/>
    <mergeCell ref="J44:J45"/>
    <mergeCell ref="K44:O44"/>
    <mergeCell ref="P44:P45"/>
  </mergeCells>
  <conditionalFormatting sqref="C37:BN41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4">
      <colorScale>
        <cfvo type="min"/>
        <cfvo type="max"/>
        <color rgb="FFFCFCFF"/>
        <color rgb="FF63BE7B"/>
      </colorScale>
    </cfRule>
  </conditionalFormatting>
  <conditionalFormatting sqref="BL60:BN64 C60:M64">
    <cfRule type="cellIs" dxfId="10" priority="10" operator="greaterThan">
      <formula>5.5</formula>
    </cfRule>
    <cfRule type="cellIs" dxfId="9" priority="11" operator="greaterThan">
      <formula>6</formula>
    </cfRule>
    <cfRule type="cellIs" dxfId="8" priority="12" operator="lessThan">
      <formula>4.5</formula>
    </cfRule>
  </conditionalFormatting>
  <conditionalFormatting sqref="C46:BN50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7">
      <colorScale>
        <cfvo type="min"/>
        <cfvo type="max"/>
        <color rgb="FFFCFCFF"/>
        <color rgb="FF63BE7B"/>
      </colorScale>
    </cfRule>
  </conditionalFormatting>
  <conditionalFormatting sqref="C80:BN84">
    <cfRule type="cellIs" dxfId="7" priority="3" operator="greaterThan">
      <formula>6.5</formula>
    </cfRule>
    <cfRule type="cellIs" dxfId="6" priority="2" operator="greaterThan">
      <formula>7.5</formula>
    </cfRule>
  </conditionalFormatting>
  <conditionalFormatting sqref="C86:BN90">
    <cfRule type="cellIs" dxfId="0" priority="1" operator="lessThan">
      <formula>7.5</formula>
    </cfRule>
  </conditionalFormatting>
  <pageMargins left="0.7" right="0.7" top="1.5" bottom="0.5" header="0.5" footer="0.3"/>
  <pageSetup paperSize="3" pageOrder="overThenDown" orientation="landscape" r:id="rId1"/>
  <headerFooter>
    <oddHeader>&amp;L&amp;"-,Bold Italic"SFN 2901838
Bridge No. GRE-00072-00.29
S.R. 72 over I.R. 71&amp;C&amp;"-,Bold Italic"&amp;A&amp;"-,Regular"
&amp;R&amp;"-,Italic"Calculated: TES &amp;D
Checked: ____________</oddHeader>
    <oddFooter>&amp;L&amp;F&amp;C&amp;P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3"/>
  <dimension ref="A1:M22"/>
  <sheetViews>
    <sheetView view="pageBreakPreview" topLeftCell="A7" zoomScale="115" zoomScaleNormal="100" zoomScaleSheetLayoutView="115" workbookViewId="0">
      <selection activeCell="A5" sqref="A5:I17"/>
    </sheetView>
  </sheetViews>
  <sheetFormatPr defaultColWidth="9.140625" defaultRowHeight="15" x14ac:dyDescent="0.25"/>
  <cols>
    <col min="1" max="2" width="11.7109375" style="8" customWidth="1"/>
    <col min="3" max="3" width="11.7109375" style="251" customWidth="1"/>
    <col min="4" max="4" width="11.7109375" style="8" customWidth="1"/>
    <col min="5" max="5" width="2.7109375" style="8" customWidth="1"/>
    <col min="6" max="7" width="11.7109375" style="8" customWidth="1"/>
    <col min="8" max="8" width="11.7109375" style="251" customWidth="1"/>
    <col min="9" max="9" width="11.7109375" style="8" customWidth="1"/>
    <col min="10" max="10" width="2.7109375" style="8" customWidth="1"/>
    <col min="11" max="13" width="11.7109375" style="8" customWidth="1"/>
    <col min="14" max="16384" width="9.140625" style="8"/>
  </cols>
  <sheetData>
    <row r="1" spans="1:13" x14ac:dyDescent="0.25">
      <c r="A1" s="69" t="s">
        <v>38</v>
      </c>
      <c r="B1" s="73">
        <f>15/12</f>
        <v>1.25</v>
      </c>
      <c r="C1" s="69" t="s">
        <v>30</v>
      </c>
      <c r="D1" s="69"/>
    </row>
    <row r="2" spans="1:13" s="119" customFormat="1" x14ac:dyDescent="0.25">
      <c r="A2" s="69" t="s">
        <v>777</v>
      </c>
      <c r="B2" s="73">
        <f>11/12</f>
        <v>0.91666666666666663</v>
      </c>
      <c r="C2" s="69" t="s">
        <v>30</v>
      </c>
      <c r="D2" s="69"/>
      <c r="H2" s="251"/>
    </row>
    <row r="3" spans="1:13" x14ac:dyDescent="0.25">
      <c r="A3" s="69"/>
      <c r="B3" s="69"/>
      <c r="C3" s="69"/>
      <c r="D3" s="69"/>
      <c r="F3" s="69"/>
      <c r="G3" s="69"/>
      <c r="H3" s="69"/>
      <c r="I3" s="69"/>
    </row>
    <row r="4" spans="1:13" ht="15" customHeight="1" thickBot="1" x14ac:dyDescent="0.3"/>
    <row r="5" spans="1:13" ht="39.950000000000003" customHeight="1" thickBot="1" x14ac:dyDescent="0.3">
      <c r="A5" s="363" t="s">
        <v>39</v>
      </c>
      <c r="B5" s="364"/>
      <c r="C5" s="365"/>
      <c r="D5" s="366"/>
      <c r="F5" s="356" t="s">
        <v>40</v>
      </c>
      <c r="G5" s="357"/>
      <c r="H5" s="358"/>
      <c r="I5" s="359"/>
      <c r="K5" s="360" t="s">
        <v>41</v>
      </c>
      <c r="L5" s="361"/>
      <c r="M5" s="362"/>
    </row>
    <row r="6" spans="1:13" ht="17.100000000000001" customHeight="1" x14ac:dyDescent="0.25">
      <c r="A6" s="254" t="s">
        <v>37</v>
      </c>
      <c r="B6" s="255" t="s">
        <v>36</v>
      </c>
      <c r="C6" s="255" t="s">
        <v>1357</v>
      </c>
      <c r="D6" s="256" t="s">
        <v>33</v>
      </c>
      <c r="F6" s="250" t="s">
        <v>37</v>
      </c>
      <c r="G6" s="258" t="s">
        <v>36</v>
      </c>
      <c r="H6" s="258" t="s">
        <v>1357</v>
      </c>
      <c r="I6" s="259" t="s">
        <v>33</v>
      </c>
      <c r="K6" s="63" t="s">
        <v>37</v>
      </c>
      <c r="L6" s="64" t="s">
        <v>36</v>
      </c>
      <c r="M6" s="57" t="s">
        <v>33</v>
      </c>
    </row>
    <row r="7" spans="1:13" ht="17.100000000000001" customHeight="1" x14ac:dyDescent="0.25">
      <c r="A7" s="252">
        <v>1</v>
      </c>
      <c r="B7" s="24">
        <f>'Critical Stations'!BQ7</f>
        <v>1316.23</v>
      </c>
      <c r="C7" s="30">
        <f>Offsets!BQ7</f>
        <v>-18.509</v>
      </c>
      <c r="D7" s="50">
        <f>'PG &amp; FDS Elev'!BQ21</f>
        <v>681.08803223948701</v>
      </c>
      <c r="F7" s="252">
        <v>9</v>
      </c>
      <c r="G7" s="24">
        <f>'Critical Stations'!BS6</f>
        <v>1344.02</v>
      </c>
      <c r="H7" s="30">
        <f>Offsets!BS6</f>
        <v>-16.042999999999999</v>
      </c>
      <c r="I7" s="50">
        <f>'PG &amp; FDS Elev'!BS20-'Approach Slab Plan Tables'!B1</f>
        <v>680.40671806859041</v>
      </c>
      <c r="K7" s="63">
        <v>10</v>
      </c>
      <c r="L7" s="24">
        <f>'Critical Stations'!BV7</f>
        <v>0</v>
      </c>
      <c r="M7" s="50" t="e">
        <f>#REF!</f>
        <v>#REF!</v>
      </c>
    </row>
    <row r="8" spans="1:13" ht="17.100000000000001" customHeight="1" x14ac:dyDescent="0.25">
      <c r="A8" s="252">
        <v>2</v>
      </c>
      <c r="B8" s="24">
        <f>'Critical Stations'!BR7</f>
        <v>1332.7</v>
      </c>
      <c r="C8" s="30">
        <f>Offsets!BR7</f>
        <v>-16.878</v>
      </c>
      <c r="D8" s="50">
        <f>'PG &amp; FDS Elev'!BR21</f>
        <v>681.43362530671425</v>
      </c>
      <c r="F8" s="252">
        <v>10</v>
      </c>
      <c r="G8" s="24">
        <f>'Critical Stations'!BU6</f>
        <v>1349.11</v>
      </c>
      <c r="H8" s="30">
        <f>Offsets!BU6</f>
        <v>-15.693</v>
      </c>
      <c r="I8" s="50">
        <f>'PG &amp; FDS Elev'!BU20-'Approach Slab Plan Tables'!B1</f>
        <v>680.72974543043779</v>
      </c>
      <c r="K8" s="63">
        <v>11</v>
      </c>
      <c r="L8" s="24">
        <f>'Critical Stations'!BV5</f>
        <v>1343.55</v>
      </c>
      <c r="M8" s="50" t="e">
        <f>#REF!</f>
        <v>#REF!</v>
      </c>
    </row>
    <row r="9" spans="1:13" ht="17.100000000000001" customHeight="1" thickBot="1" x14ac:dyDescent="0.3">
      <c r="A9" s="252">
        <v>3</v>
      </c>
      <c r="B9" s="24">
        <f>'Critical Stations'!BT7</f>
        <v>1346.17</v>
      </c>
      <c r="C9" s="30">
        <f>Offsets!BT7</f>
        <v>-15.331</v>
      </c>
      <c r="D9" s="50">
        <f>'PG &amp; FDS Elev'!BT21</f>
        <v>681.93172907356859</v>
      </c>
      <c r="F9" s="252">
        <v>11</v>
      </c>
      <c r="G9" s="298">
        <v>1350.43</v>
      </c>
      <c r="H9" s="299">
        <v>-15.58</v>
      </c>
      <c r="I9" s="300">
        <f>M20</f>
        <v>680.84453746447571</v>
      </c>
      <c r="K9" s="58">
        <v>12</v>
      </c>
      <c r="L9" s="75">
        <f>'Critical Stations'!BV13</f>
        <v>0</v>
      </c>
      <c r="M9" s="54" t="e">
        <f>#REF!</f>
        <v>#REF!</v>
      </c>
    </row>
    <row r="10" spans="1:13" ht="17.100000000000001" customHeight="1" x14ac:dyDescent="0.25">
      <c r="A10" s="252">
        <v>4</v>
      </c>
      <c r="B10" s="24">
        <f>'Critical Stations'!BQ5</f>
        <v>1309.3800000000001</v>
      </c>
      <c r="C10" s="30">
        <f>Offsets!BQ5</f>
        <v>0</v>
      </c>
      <c r="D10" s="50">
        <f>'PG &amp; FDS Elev'!BQ19</f>
        <v>681.23291454908281</v>
      </c>
      <c r="F10" s="252">
        <v>12</v>
      </c>
      <c r="G10" s="24">
        <f>'Critical Stations'!BS5</f>
        <v>1334.35</v>
      </c>
      <c r="H10" s="30">
        <f>Offsets!BS5</f>
        <v>0</v>
      </c>
      <c r="I10" s="50">
        <f>'PG &amp; FDS Elev'!BS19-'Approach Slab Plan Tables'!B1</f>
        <v>680.4769916888207</v>
      </c>
    </row>
    <row r="11" spans="1:13" ht="17.100000000000001" customHeight="1" x14ac:dyDescent="0.25">
      <c r="A11" s="252">
        <v>5</v>
      </c>
      <c r="B11" s="24">
        <f>'Critical Stations'!BT5</f>
        <v>1336.62</v>
      </c>
      <c r="C11" s="30">
        <f>Offsets!BT5</f>
        <v>0</v>
      </c>
      <c r="D11" s="50">
        <f>'PG &amp; FDS Elev'!BV19</f>
        <v>681.88796273417506</v>
      </c>
      <c r="F11" s="252">
        <v>13</v>
      </c>
      <c r="G11" s="24">
        <f>'Critical Stations'!BU5</f>
        <v>1338.91</v>
      </c>
      <c r="H11" s="30">
        <f>Offsets!BU5</f>
        <v>0</v>
      </c>
      <c r="I11" s="50">
        <f>'PG &amp; FDS Elev'!BU19-'Approach Slab Plan Tables'!B1</f>
        <v>680.55819531368195</v>
      </c>
    </row>
    <row r="12" spans="1:13" ht="17.100000000000001" customHeight="1" x14ac:dyDescent="0.25">
      <c r="A12" s="257">
        <v>6</v>
      </c>
      <c r="B12" s="24">
        <f>'Critical Stations'!BQ13</f>
        <v>1303.92</v>
      </c>
      <c r="C12" s="30">
        <f>Offsets!BQ13</f>
        <v>19.596</v>
      </c>
      <c r="D12" s="50">
        <f>'PG &amp; FDS Elev'!BQ27</f>
        <v>681.41944130149102</v>
      </c>
      <c r="F12" s="257">
        <v>14</v>
      </c>
      <c r="G12" s="24">
        <f>'Critical Stations'!BV6</f>
        <v>1354.16</v>
      </c>
      <c r="H12" s="30">
        <f>Offsets!BV5</f>
        <v>0</v>
      </c>
      <c r="I12" s="50">
        <f>'PG &amp; FDS Elev'!BV19-'Approach Slab Plan Tables'!B2</f>
        <v>680.97129606750843</v>
      </c>
    </row>
    <row r="13" spans="1:13" x14ac:dyDescent="0.25">
      <c r="A13" s="257">
        <v>7</v>
      </c>
      <c r="B13" s="24">
        <f>'Critical Stations'!BR13</f>
        <v>1316.04</v>
      </c>
      <c r="C13" s="30">
        <f>Offsets!BR13</f>
        <v>21.821999999999999</v>
      </c>
      <c r="D13" s="50">
        <f>'PG &amp; FDS Elev'!BR27</f>
        <v>681.71329041862077</v>
      </c>
      <c r="F13" s="257">
        <v>15</v>
      </c>
      <c r="G13" s="24">
        <f>'Critical Stations'!BS14</f>
        <v>1324.17</v>
      </c>
      <c r="H13" s="30">
        <f>Offsets!BS14</f>
        <v>22.896999999999998</v>
      </c>
      <c r="I13" s="50">
        <f>'PG &amp; FDS Elev'!BS28-'Approach Slab Plan Tables'!B1</f>
        <v>680.63186281561582</v>
      </c>
    </row>
    <row r="14" spans="1:13" ht="17.100000000000001" customHeight="1" thickBot="1" x14ac:dyDescent="0.3">
      <c r="A14" s="76">
        <v>8</v>
      </c>
      <c r="B14" s="75">
        <f>'Critical Stations'!BT13</f>
        <v>1326.33</v>
      </c>
      <c r="C14" s="53">
        <f>Offsets!BT13</f>
        <v>22.193000000000001</v>
      </c>
      <c r="D14" s="54">
        <f>'PG &amp; FDS Elev'!BT27</f>
        <v>681.92362236233021</v>
      </c>
      <c r="E14" s="78"/>
      <c r="F14" s="252">
        <v>16</v>
      </c>
      <c r="G14" s="24">
        <f>'Critical Stations'!BU14</f>
        <v>1328.06</v>
      </c>
      <c r="H14" s="30">
        <f>Offsets!BU14</f>
        <v>22.619</v>
      </c>
      <c r="I14" s="50">
        <f>'PG &amp; FDS Elev'!BU28-'Approach Slab Plan Tables'!B1</f>
        <v>680.36040686043464</v>
      </c>
    </row>
    <row r="15" spans="1:13" ht="15" customHeight="1" x14ac:dyDescent="0.25">
      <c r="A15" s="77"/>
      <c r="B15" s="77"/>
      <c r="C15" s="77"/>
      <c r="D15" s="82"/>
      <c r="E15" s="78"/>
      <c r="F15" s="295">
        <v>17</v>
      </c>
      <c r="G15" s="24">
        <f>'Critical Stations'!BV14</f>
        <v>1331.97</v>
      </c>
      <c r="H15" s="30">
        <f>Offsets!BV14</f>
        <v>22.463999999999999</v>
      </c>
      <c r="I15" s="50">
        <f>'PG &amp; FDS Elev'!BV28-'Approach Slab Plan Tables'!B2</f>
        <v>680.76683549231643</v>
      </c>
    </row>
    <row r="16" spans="1:13" ht="15" customHeight="1" x14ac:dyDescent="0.25">
      <c r="A16" s="77"/>
      <c r="B16" s="27"/>
      <c r="C16" s="27"/>
      <c r="D16" s="55"/>
      <c r="E16" s="78"/>
      <c r="F16" s="295">
        <v>18</v>
      </c>
      <c r="G16" s="24">
        <v>1352.03</v>
      </c>
      <c r="H16" s="30">
        <v>-12.46</v>
      </c>
      <c r="I16" s="50">
        <f>M21</f>
        <v>680.92780008628529</v>
      </c>
    </row>
    <row r="17" spans="1:13" ht="15" customHeight="1" thickBot="1" x14ac:dyDescent="0.3">
      <c r="A17" s="77"/>
      <c r="B17" s="27"/>
      <c r="C17" s="27"/>
      <c r="D17" s="55"/>
      <c r="E17" s="78"/>
      <c r="F17" s="58">
        <v>19</v>
      </c>
      <c r="G17" s="75">
        <v>1350.03</v>
      </c>
      <c r="H17" s="53">
        <v>-12.52</v>
      </c>
      <c r="I17" s="54">
        <f>M22</f>
        <v>680.88274072471006</v>
      </c>
    </row>
    <row r="20" spans="1:13" x14ac:dyDescent="0.25">
      <c r="G20" s="18">
        <f>G9</f>
        <v>1350.43</v>
      </c>
      <c r="H20" s="251">
        <v>682.00092694374177</v>
      </c>
      <c r="I20" s="59">
        <f>H9</f>
        <v>-15.58</v>
      </c>
      <c r="K20" s="8">
        <f>0.0156+(1350-G20)/(1381.43-1350)*0.0156</f>
        <v>1.5386573337575532E-2</v>
      </c>
      <c r="L20" s="8">
        <f>H20+I20*K20</f>
        <v>681.76120413114234</v>
      </c>
      <c r="M20" s="297">
        <f>L20-B$2</f>
        <v>680.84453746447571</v>
      </c>
    </row>
    <row r="21" spans="1:13" x14ac:dyDescent="0.25">
      <c r="G21" s="18">
        <f>G16</f>
        <v>1352.03</v>
      </c>
      <c r="H21" s="251">
        <v>682.02628840105888</v>
      </c>
      <c r="I21" s="59">
        <f>H16</f>
        <v>-12.46</v>
      </c>
      <c r="K21" s="296">
        <f t="shared" ref="K21:K22" si="0">0.0156+(1350-G21)/(1381.43-1350)*0.0156</f>
        <v>1.4592427616926518E-2</v>
      </c>
      <c r="L21" s="296">
        <f t="shared" ref="L21:L22" si="1">H21+I21*K21</f>
        <v>681.84446675295192</v>
      </c>
      <c r="M21" s="297">
        <f t="shared" ref="M21:M22" si="2">L21-B$2</f>
        <v>680.92780008628529</v>
      </c>
    </row>
    <row r="22" spans="1:13" x14ac:dyDescent="0.25">
      <c r="G22" s="18">
        <f>G17</f>
        <v>1350.03</v>
      </c>
      <c r="H22" s="251">
        <v>681.99453296566878</v>
      </c>
      <c r="I22" s="59">
        <f>H17</f>
        <v>-12.52</v>
      </c>
      <c r="K22" s="296">
        <f t="shared" si="0"/>
        <v>1.5585109767737844E-2</v>
      </c>
      <c r="L22" s="296">
        <f t="shared" si="1"/>
        <v>681.79940739137669</v>
      </c>
      <c r="M22" s="297">
        <f t="shared" si="2"/>
        <v>680.88274072471006</v>
      </c>
    </row>
  </sheetData>
  <mergeCells count="3">
    <mergeCell ref="F5:I5"/>
    <mergeCell ref="K5:M5"/>
    <mergeCell ref="A5:D5"/>
  </mergeCells>
  <pageMargins left="1" right="1" top="1.25" bottom="0.5" header="0.5" footer="0.3"/>
  <pageSetup orientation="landscape" horizontalDpi="1200" verticalDpi="1200" r:id="rId1"/>
  <headerFooter>
    <oddHeader>&amp;L&amp;"-,Bold Italic"SFN 5202434
Bridge No. T0152-00.459
Cemetery Road over I.R. 71&amp;C&amp;"-,Bold Italic"&amp;A
&amp;R&amp;"-,Italic"Calculated: TES &amp;D
Checked: ____________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B1:BV28"/>
  <sheetViews>
    <sheetView view="pageLayout" topLeftCell="A10" zoomScaleNormal="100" workbookViewId="0">
      <selection activeCell="D3" sqref="D3:F9"/>
    </sheetView>
  </sheetViews>
  <sheetFormatPr defaultRowHeight="15" x14ac:dyDescent="0.25"/>
  <cols>
    <col min="2" max="2" width="19.7109375" customWidth="1"/>
    <col min="70" max="70" width="9.140625" style="227"/>
    <col min="73" max="73" width="9.140625" style="227"/>
  </cols>
  <sheetData>
    <row r="1" spans="2:74" ht="30" x14ac:dyDescent="0.25">
      <c r="B1" s="74" t="s">
        <v>730</v>
      </c>
      <c r="C1" s="153" t="s">
        <v>731</v>
      </c>
    </row>
    <row r="2" spans="2:74" x14ac:dyDescent="0.25">
      <c r="B2" s="152">
        <v>490.94</v>
      </c>
      <c r="C2" s="74">
        <v>-3.5999999999999997E-2</v>
      </c>
    </row>
    <row r="3" spans="2:74" x14ac:dyDescent="0.25">
      <c r="B3" s="152">
        <v>550</v>
      </c>
      <c r="C3" s="74">
        <v>-4.8000000000000001E-2</v>
      </c>
      <c r="D3" s="59"/>
    </row>
    <row r="4" spans="2:74" x14ac:dyDescent="0.25">
      <c r="B4" s="152">
        <v>650</v>
      </c>
      <c r="C4" s="74">
        <v>-4.8000000000000001E-2</v>
      </c>
      <c r="D4" s="59"/>
    </row>
    <row r="5" spans="2:74" x14ac:dyDescent="0.25">
      <c r="B5" s="152">
        <v>750</v>
      </c>
      <c r="C5" s="74">
        <v>-1.5599999999999999E-2</v>
      </c>
      <c r="D5" s="59"/>
    </row>
    <row r="6" spans="2:74" x14ac:dyDescent="0.25">
      <c r="B6" s="152">
        <v>1050</v>
      </c>
      <c r="C6" s="74">
        <v>-1.5599999999999999E-2</v>
      </c>
      <c r="D6" s="59"/>
    </row>
    <row r="7" spans="2:74" x14ac:dyDescent="0.25">
      <c r="B7" s="152">
        <v>1200</v>
      </c>
      <c r="C7" s="74">
        <v>1.5599999999999999E-2</v>
      </c>
      <c r="D7" s="59"/>
      <c r="F7" s="294"/>
    </row>
    <row r="8" spans="2:74" x14ac:dyDescent="0.25">
      <c r="B8" s="152">
        <v>1350</v>
      </c>
      <c r="C8" s="74">
        <v>1.5599999999999999E-2</v>
      </c>
      <c r="D8" s="59"/>
    </row>
    <row r="9" spans="2:74" x14ac:dyDescent="0.25">
      <c r="B9" s="152">
        <v>1381.54</v>
      </c>
      <c r="C9" s="74">
        <v>0</v>
      </c>
      <c r="D9" s="59"/>
      <c r="E9" s="294"/>
    </row>
    <row r="11" spans="2:74" ht="15.75" thickBot="1" x14ac:dyDescent="0.3">
      <c r="B11" s="151" t="s">
        <v>734</v>
      </c>
      <c r="C11" s="10"/>
      <c r="D11" s="10"/>
      <c r="E11" s="10"/>
      <c r="F11" s="10"/>
      <c r="G11" s="11"/>
      <c r="H11" s="15"/>
      <c r="I11" s="16"/>
      <c r="J11" s="12"/>
      <c r="K11" s="10"/>
      <c r="L11" s="10"/>
      <c r="M11" s="10"/>
      <c r="N11" s="10"/>
      <c r="O11" s="10"/>
      <c r="P11" s="10"/>
      <c r="Q11" s="10"/>
      <c r="R11" s="10"/>
      <c r="S11" s="10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S11" s="119"/>
      <c r="BT11" s="119"/>
      <c r="BV11" s="119"/>
    </row>
    <row r="12" spans="2:74" x14ac:dyDescent="0.25">
      <c r="B12" s="339" t="s">
        <v>1</v>
      </c>
      <c r="C12" s="341" t="s">
        <v>71</v>
      </c>
      <c r="D12" s="336" t="s">
        <v>96</v>
      </c>
      <c r="E12" s="336" t="s">
        <v>97</v>
      </c>
      <c r="F12" s="336" t="s">
        <v>73</v>
      </c>
      <c r="G12" s="338" t="s">
        <v>14</v>
      </c>
      <c r="H12" s="338"/>
      <c r="I12" s="338"/>
      <c r="J12" s="336" t="s">
        <v>74</v>
      </c>
      <c r="K12" s="332" t="s">
        <v>10</v>
      </c>
      <c r="L12" s="333"/>
      <c r="M12" s="333"/>
      <c r="N12" s="333"/>
      <c r="O12" s="335"/>
      <c r="P12" s="336" t="s">
        <v>75</v>
      </c>
      <c r="Q12" s="332" t="s">
        <v>11</v>
      </c>
      <c r="R12" s="333"/>
      <c r="S12" s="333"/>
      <c r="T12" s="333"/>
      <c r="U12" s="335"/>
      <c r="V12" s="336" t="s">
        <v>76</v>
      </c>
      <c r="W12" s="338" t="s">
        <v>12</v>
      </c>
      <c r="X12" s="338"/>
      <c r="Y12" s="338"/>
      <c r="Z12" s="338"/>
      <c r="AA12" s="336" t="s">
        <v>77</v>
      </c>
      <c r="AB12" s="338" t="s">
        <v>85</v>
      </c>
      <c r="AC12" s="338"/>
      <c r="AD12" s="338"/>
      <c r="AE12" s="338"/>
      <c r="AF12" s="336" t="s">
        <v>78</v>
      </c>
      <c r="AG12" s="338" t="s">
        <v>86</v>
      </c>
      <c r="AH12" s="338"/>
      <c r="AI12" s="338"/>
      <c r="AJ12" s="330" t="s">
        <v>72</v>
      </c>
      <c r="AK12" s="336" t="s">
        <v>108</v>
      </c>
      <c r="AL12" s="336" t="s">
        <v>109</v>
      </c>
      <c r="AM12" s="336" t="s">
        <v>79</v>
      </c>
      <c r="AN12" s="338" t="s">
        <v>14</v>
      </c>
      <c r="AO12" s="338"/>
      <c r="AP12" s="338"/>
      <c r="AQ12" s="336" t="s">
        <v>80</v>
      </c>
      <c r="AR12" s="332" t="s">
        <v>10</v>
      </c>
      <c r="AS12" s="333"/>
      <c r="AT12" s="333"/>
      <c r="AU12" s="333"/>
      <c r="AV12" s="335"/>
      <c r="AW12" s="336" t="s">
        <v>81</v>
      </c>
      <c r="AX12" s="338" t="s">
        <v>11</v>
      </c>
      <c r="AY12" s="338"/>
      <c r="AZ12" s="338"/>
      <c r="BA12" s="338"/>
      <c r="BB12" s="336" t="s">
        <v>82</v>
      </c>
      <c r="BC12" s="332" t="s">
        <v>12</v>
      </c>
      <c r="BD12" s="333"/>
      <c r="BE12" s="333"/>
      <c r="BF12" s="333"/>
      <c r="BG12" s="333"/>
      <c r="BH12" s="333"/>
      <c r="BI12" s="335"/>
      <c r="BJ12" s="336" t="s">
        <v>83</v>
      </c>
      <c r="BK12" s="338" t="s">
        <v>85</v>
      </c>
      <c r="BL12" s="338"/>
      <c r="BM12" s="338"/>
      <c r="BN12" s="336" t="s">
        <v>84</v>
      </c>
      <c r="BO12" s="336" t="s">
        <v>110</v>
      </c>
      <c r="BP12" s="336" t="s">
        <v>95</v>
      </c>
      <c r="BQ12" s="330" t="s">
        <v>8</v>
      </c>
      <c r="BR12" s="332" t="s">
        <v>13</v>
      </c>
      <c r="BS12" s="333"/>
      <c r="BT12" s="333"/>
      <c r="BU12" s="333"/>
      <c r="BV12" s="334"/>
    </row>
    <row r="13" spans="2:74" ht="39" thickBot="1" x14ac:dyDescent="0.3">
      <c r="B13" s="340"/>
      <c r="C13" s="342"/>
      <c r="D13" s="337"/>
      <c r="E13" s="337"/>
      <c r="F13" s="337"/>
      <c r="G13" s="131">
        <v>0.25</v>
      </c>
      <c r="H13" s="131">
        <v>0.5</v>
      </c>
      <c r="I13" s="131">
        <v>0.75</v>
      </c>
      <c r="J13" s="337"/>
      <c r="K13" s="131" t="s">
        <v>87</v>
      </c>
      <c r="L13" s="131">
        <v>0.25</v>
      </c>
      <c r="M13" s="131">
        <v>0.5</v>
      </c>
      <c r="N13" s="131">
        <v>0.75</v>
      </c>
      <c r="O13" s="131" t="s">
        <v>87</v>
      </c>
      <c r="P13" s="337"/>
      <c r="Q13" s="132">
        <v>0.25</v>
      </c>
      <c r="R13" s="131">
        <v>0.5</v>
      </c>
      <c r="S13" s="131">
        <v>0.75</v>
      </c>
      <c r="T13" s="131" t="s">
        <v>87</v>
      </c>
      <c r="U13" s="131" t="s">
        <v>92</v>
      </c>
      <c r="V13" s="337"/>
      <c r="W13" s="131">
        <v>0.25</v>
      </c>
      <c r="X13" s="131">
        <v>0.5</v>
      </c>
      <c r="Y13" s="131">
        <v>0.75</v>
      </c>
      <c r="Z13" s="131" t="s">
        <v>87</v>
      </c>
      <c r="AA13" s="337"/>
      <c r="AB13" s="131">
        <v>0.25</v>
      </c>
      <c r="AC13" s="131">
        <v>0.5</v>
      </c>
      <c r="AD13" s="131">
        <v>0.75</v>
      </c>
      <c r="AE13" s="131" t="s">
        <v>87</v>
      </c>
      <c r="AF13" s="337"/>
      <c r="AG13" s="131">
        <v>0.25</v>
      </c>
      <c r="AH13" s="131">
        <v>0.5</v>
      </c>
      <c r="AI13" s="131">
        <v>0.75</v>
      </c>
      <c r="AJ13" s="331"/>
      <c r="AK13" s="337"/>
      <c r="AL13" s="337"/>
      <c r="AM13" s="337"/>
      <c r="AN13" s="131">
        <v>0.25</v>
      </c>
      <c r="AO13" s="131">
        <v>0.5</v>
      </c>
      <c r="AP13" s="131">
        <v>0.75</v>
      </c>
      <c r="AQ13" s="337"/>
      <c r="AR13" s="131" t="s">
        <v>87</v>
      </c>
      <c r="AS13" s="131">
        <v>0.25</v>
      </c>
      <c r="AT13" s="131">
        <v>0.5</v>
      </c>
      <c r="AU13" s="131">
        <v>0.75</v>
      </c>
      <c r="AV13" s="131" t="s">
        <v>87</v>
      </c>
      <c r="AW13" s="337"/>
      <c r="AX13" s="131">
        <v>0.25</v>
      </c>
      <c r="AY13" s="131">
        <v>0.5</v>
      </c>
      <c r="AZ13" s="131">
        <v>0.75</v>
      </c>
      <c r="BA13" s="131" t="s">
        <v>87</v>
      </c>
      <c r="BB13" s="337"/>
      <c r="BC13" s="131" t="s">
        <v>107</v>
      </c>
      <c r="BD13" s="131">
        <v>0.25</v>
      </c>
      <c r="BE13" s="131" t="s">
        <v>94</v>
      </c>
      <c r="BF13" s="131">
        <v>0.5</v>
      </c>
      <c r="BG13" s="131">
        <v>0.75</v>
      </c>
      <c r="BH13" s="131" t="s">
        <v>87</v>
      </c>
      <c r="BI13" s="131" t="s">
        <v>93</v>
      </c>
      <c r="BJ13" s="337"/>
      <c r="BK13" s="131">
        <v>0.25</v>
      </c>
      <c r="BL13" s="131">
        <v>0.5</v>
      </c>
      <c r="BM13" s="131">
        <v>0.75</v>
      </c>
      <c r="BN13" s="337"/>
      <c r="BO13" s="337"/>
      <c r="BP13" s="337"/>
      <c r="BQ13" s="331"/>
      <c r="BR13" s="226" t="s">
        <v>775</v>
      </c>
      <c r="BS13" s="226" t="s">
        <v>6</v>
      </c>
      <c r="BT13" s="226" t="s">
        <v>9</v>
      </c>
      <c r="BU13" s="226" t="s">
        <v>776</v>
      </c>
      <c r="BV13" s="134" t="s">
        <v>7</v>
      </c>
    </row>
    <row r="14" spans="2:74" x14ac:dyDescent="0.25">
      <c r="B14" s="127" t="s">
        <v>65</v>
      </c>
      <c r="C14" s="154">
        <f>INDEX($C$2:$C$9,MATCH(INDEX($B$2:$B$9,MATCH('Critical Stations'!C5,Superelevation!$B$2:$B$9,1)),Superelevation!$B$2:$B$9,1))+('Critical Stations'!C5-INDEX($B$2:$B$9,MATCH('Critical Stations'!C5,Superelevation!$B$2:$B$9,1)))*(INDEX($C$2:$C$9,MATCH(INDEX($B$2:$B$9,MATCH('Critical Stations'!C5,Superelevation!$B$2:$B$9,1)),Superelevation!$B$2:$B$9,1)+1)-INDEX($C$2:$C$9,MATCH(INDEX($B$2:$B$9,MATCH('Critical Stations'!C5,Superelevation!$B$2:$B$9,1)),Superelevation!$B$2:$B$9,1)))/(INDEX($B$2:$B$9,MATCH('Critical Stations'!C5,Superelevation!$B$2:$B$9,1)+1)-INDEX($B$2:$B$9,MATCH('Critical Stations'!C5,Superelevation!$B$2:$B$9,1)))</f>
        <v>-3.6012190992211306E-2</v>
      </c>
      <c r="D14" s="154">
        <f>INDEX($C$2:$C$9,MATCH(INDEX($B$2:$B$9,MATCH('Critical Stations'!D5,Superelevation!$B$2:$B$9,1)),Superelevation!$B$2:$B$9,1))+('Critical Stations'!D5-INDEX($B$2:$B$9,MATCH('Critical Stations'!D5,Superelevation!$B$2:$B$9,1)))*(INDEX($C$2:$C$9,MATCH(INDEX($B$2:$B$9,MATCH('Critical Stations'!D5,Superelevation!$B$2:$B$9,1)),Superelevation!$B$2:$B$9,1)+1)-INDEX($C$2:$C$9,MATCH(INDEX($B$2:$B$9,MATCH('Critical Stations'!D5,Superelevation!$B$2:$B$9,1)),Superelevation!$B$2:$B$9,1)))/(INDEX($B$2:$B$9,MATCH('Critical Stations'!D5,Superelevation!$B$2:$B$9,1)+1)-INDEX($B$2:$B$9,MATCH('Critical Stations'!D5,Superelevation!$B$2:$B$9,1)))</f>
        <v>-3.611378259397223E-2</v>
      </c>
      <c r="E14" s="154">
        <f>INDEX($C$2:$C$9,MATCH(INDEX($B$2:$B$9,MATCH('Critical Stations'!E5,Superelevation!$B$2:$B$9,1)),Superelevation!$B$2:$B$9,1))+('Critical Stations'!E5-INDEX($B$2:$B$9,MATCH('Critical Stations'!E5,Superelevation!$B$2:$B$9,1)))*(INDEX($C$2:$C$9,MATCH(INDEX($B$2:$B$9,MATCH('Critical Stations'!E5,Superelevation!$B$2:$B$9,1)),Superelevation!$B$2:$B$9,1)+1)-INDEX($C$2:$C$9,MATCH(INDEX($B$2:$B$9,MATCH('Critical Stations'!E5,Superelevation!$B$2:$B$9,1)),Superelevation!$B$2:$B$9,1)))/(INDEX($B$2:$B$9,MATCH('Critical Stations'!E5,Superelevation!$B$2:$B$9,1)+1)-INDEX($B$2:$B$9,MATCH('Critical Stations'!E5,Superelevation!$B$2:$B$9,1)))</f>
        <v>-3.615238740264138E-2</v>
      </c>
      <c r="F14" s="154">
        <f>INDEX($C$2:$C$9,MATCH(INDEX($B$2:$B$9,MATCH('Critical Stations'!F5,Superelevation!$B$2:$B$9,1)),Superelevation!$B$2:$B$9,1))+('Critical Stations'!F5-INDEX($B$2:$B$9,MATCH('Critical Stations'!F5,Superelevation!$B$2:$B$9,1)))*(INDEX($C$2:$C$9,MATCH(INDEX($B$2:$B$9,MATCH('Critical Stations'!F5,Superelevation!$B$2:$B$9,1)),Superelevation!$B$2:$B$9,1)+1)-INDEX($C$2:$C$9,MATCH(INDEX($B$2:$B$9,MATCH('Critical Stations'!F5,Superelevation!$B$2:$B$9,1)),Superelevation!$B$2:$B$9,1)))/(INDEX($B$2:$B$9,MATCH('Critical Stations'!F5,Superelevation!$B$2:$B$9,1)+1)-INDEX($B$2:$B$9,MATCH('Critical Stations'!F5,Superelevation!$B$2:$B$9,1)))</f>
        <v>-3.7231290213342365E-2</v>
      </c>
      <c r="G14" s="154">
        <f>INDEX($C$2:$C$9,MATCH(INDEX($B$2:$B$9,MATCH('Critical Stations'!G5,Superelevation!$B$2:$B$9,1)),Superelevation!$B$2:$B$9,1))+('Critical Stations'!G5-INDEX($B$2:$B$9,MATCH('Critical Stations'!G5,Superelevation!$B$2:$B$9,1)))*(INDEX($C$2:$C$9,MATCH(INDEX($B$2:$B$9,MATCH('Critical Stations'!G5,Superelevation!$B$2:$B$9,1)),Superelevation!$B$2:$B$9,1)+1)-INDEX($C$2:$C$9,MATCH(INDEX($B$2:$B$9,MATCH('Critical Stations'!G5,Superelevation!$B$2:$B$9,1)),Superelevation!$B$2:$B$9,1)))/(INDEX($B$2:$B$9,MATCH('Critical Stations'!G5,Superelevation!$B$2:$B$9,1)+1)-INDEX($B$2:$B$9,MATCH('Critical Stations'!G5,Superelevation!$B$2:$B$9,1)))</f>
        <v>-4.1038943447341686E-2</v>
      </c>
      <c r="H14" s="154">
        <f>INDEX($C$2:$C$9,MATCH(INDEX($B$2:$B$9,MATCH('Critical Stations'!H5,Superelevation!$B$2:$B$9,1)),Superelevation!$B$2:$B$9,1))+('Critical Stations'!H5-INDEX($B$2:$B$9,MATCH('Critical Stations'!H5,Superelevation!$B$2:$B$9,1)))*(INDEX($C$2:$C$9,MATCH(INDEX($B$2:$B$9,MATCH('Critical Stations'!H5,Superelevation!$B$2:$B$9,1)),Superelevation!$B$2:$B$9,1)+1)-INDEX($C$2:$C$9,MATCH(INDEX($B$2:$B$9,MATCH('Critical Stations'!H5,Superelevation!$B$2:$B$9,1)),Superelevation!$B$2:$B$9,1)))/(INDEX($B$2:$B$9,MATCH('Critical Stations'!H5,Superelevation!$B$2:$B$9,1)+1)-INDEX($B$2:$B$9,MATCH('Critical Stations'!H5,Superelevation!$B$2:$B$9,1)))</f>
        <v>-4.485066034541145E-2</v>
      </c>
      <c r="I14" s="154">
        <f>INDEX($C$2:$C$9,MATCH(INDEX($B$2:$B$9,MATCH('Critical Stations'!I5,Superelevation!$B$2:$B$9,1)),Superelevation!$B$2:$B$9,1))+('Critical Stations'!I5-INDEX($B$2:$B$9,MATCH('Critical Stations'!I5,Superelevation!$B$2:$B$9,1)))*(INDEX($C$2:$C$9,MATCH(INDEX($B$2:$B$9,MATCH('Critical Stations'!I5,Superelevation!$B$2:$B$9,1)),Superelevation!$B$2:$B$9,1)+1)-INDEX($C$2:$C$9,MATCH(INDEX($B$2:$B$9,MATCH('Critical Stations'!I5,Superelevation!$B$2:$B$9,1)),Superelevation!$B$2:$B$9,1)))/(INDEX($B$2:$B$9,MATCH('Critical Stations'!I5,Superelevation!$B$2:$B$9,1)+1)-INDEX($B$2:$B$9,MATCH('Critical Stations'!I5,Superelevation!$B$2:$B$9,1)))</f>
        <v>-4.8000000000000001E-2</v>
      </c>
      <c r="J14" s="154">
        <f>INDEX($C$2:$C$9,MATCH(INDEX($B$2:$B$9,MATCH('Critical Stations'!J5,Superelevation!$B$2:$B$9,1)),Superelevation!$B$2:$B$9,1))+('Critical Stations'!J5-INDEX($B$2:$B$9,MATCH('Critical Stations'!J5,Superelevation!$B$2:$B$9,1)))*(INDEX($C$2:$C$9,MATCH(INDEX($B$2:$B$9,MATCH('Critical Stations'!J5,Superelevation!$B$2:$B$9,1)),Superelevation!$B$2:$B$9,1)+1)-INDEX($C$2:$C$9,MATCH(INDEX($B$2:$B$9,MATCH('Critical Stations'!J5,Superelevation!$B$2:$B$9,1)),Superelevation!$B$2:$B$9,1)))/(INDEX($B$2:$B$9,MATCH('Critical Stations'!J5,Superelevation!$B$2:$B$9,1)+1)-INDEX($B$2:$B$9,MATCH('Critical Stations'!J5,Superelevation!$B$2:$B$9,1)))</f>
        <v>-4.8000000000000001E-2</v>
      </c>
      <c r="K14" s="154">
        <f>INDEX($C$2:$C$9,MATCH(INDEX($B$2:$B$9,MATCH('Critical Stations'!K5,Superelevation!$B$2:$B$9,1)),Superelevation!$B$2:$B$9,1))+('Critical Stations'!K5-INDEX($B$2:$B$9,MATCH('Critical Stations'!K5,Superelevation!$B$2:$B$9,1)))*(INDEX($C$2:$C$9,MATCH(INDEX($B$2:$B$9,MATCH('Critical Stations'!K5,Superelevation!$B$2:$B$9,1)),Superelevation!$B$2:$B$9,1)+1)-INDEX($C$2:$C$9,MATCH(INDEX($B$2:$B$9,MATCH('Critical Stations'!K5,Superelevation!$B$2:$B$9,1)),Superelevation!$B$2:$B$9,1)))/(INDEX($B$2:$B$9,MATCH('Critical Stations'!K5,Superelevation!$B$2:$B$9,1)+1)-INDEX($B$2:$B$9,MATCH('Critical Stations'!K5,Superelevation!$B$2:$B$9,1)))</f>
        <v>-4.8000000000000001E-2</v>
      </c>
      <c r="L14" s="154">
        <f>INDEX($C$2:$C$9,MATCH(INDEX($B$2:$B$9,MATCH('Critical Stations'!L5,Superelevation!$B$2:$B$9,1)),Superelevation!$B$2:$B$9,1))+('Critical Stations'!L5-INDEX($B$2:$B$9,MATCH('Critical Stations'!L5,Superelevation!$B$2:$B$9,1)))*(INDEX($C$2:$C$9,MATCH(INDEX($B$2:$B$9,MATCH('Critical Stations'!L5,Superelevation!$B$2:$B$9,1)),Superelevation!$B$2:$B$9,1)+1)-INDEX($C$2:$C$9,MATCH(INDEX($B$2:$B$9,MATCH('Critical Stations'!L5,Superelevation!$B$2:$B$9,1)),Superelevation!$B$2:$B$9,1)))/(INDEX($B$2:$B$9,MATCH('Critical Stations'!L5,Superelevation!$B$2:$B$9,1)+1)-INDEX($B$2:$B$9,MATCH('Critical Stations'!L5,Superelevation!$B$2:$B$9,1)))</f>
        <v>-4.8000000000000001E-2</v>
      </c>
      <c r="M14" s="154">
        <f>INDEX($C$2:$C$9,MATCH(INDEX($B$2:$B$9,MATCH('Critical Stations'!M5,Superelevation!$B$2:$B$9,1)),Superelevation!$B$2:$B$9,1))+('Critical Stations'!M5-INDEX($B$2:$B$9,MATCH('Critical Stations'!M5,Superelevation!$B$2:$B$9,1)))*(INDEX($C$2:$C$9,MATCH(INDEX($B$2:$B$9,MATCH('Critical Stations'!M5,Superelevation!$B$2:$B$9,1)),Superelevation!$B$2:$B$9,1)+1)-INDEX($C$2:$C$9,MATCH(INDEX($B$2:$B$9,MATCH('Critical Stations'!M5,Superelevation!$B$2:$B$9,1)),Superelevation!$B$2:$B$9,1)))/(INDEX($B$2:$B$9,MATCH('Critical Stations'!M5,Superelevation!$B$2:$B$9,1)+1)-INDEX($B$2:$B$9,MATCH('Critical Stations'!M5,Superelevation!$B$2:$B$9,1)))</f>
        <v>-4.8000000000000001E-2</v>
      </c>
      <c r="N14" s="154">
        <f>INDEX($C$2:$C$9,MATCH(INDEX($B$2:$B$9,MATCH('Critical Stations'!N5,Superelevation!$B$2:$B$9,1)),Superelevation!$B$2:$B$9,1))+('Critical Stations'!N5-INDEX($B$2:$B$9,MATCH('Critical Stations'!N5,Superelevation!$B$2:$B$9,1)))*(INDEX($C$2:$C$9,MATCH(INDEX($B$2:$B$9,MATCH('Critical Stations'!N5,Superelevation!$B$2:$B$9,1)),Superelevation!$B$2:$B$9,1)+1)-INDEX($C$2:$C$9,MATCH(INDEX($B$2:$B$9,MATCH('Critical Stations'!N5,Superelevation!$B$2:$B$9,1)),Superelevation!$B$2:$B$9,1)))/(INDEX($B$2:$B$9,MATCH('Critical Stations'!N5,Superelevation!$B$2:$B$9,1)+1)-INDEX($B$2:$B$9,MATCH('Critical Stations'!N5,Superelevation!$B$2:$B$9,1)))</f>
        <v>-4.8000000000000001E-2</v>
      </c>
      <c r="O14" s="154">
        <f>INDEX($C$2:$C$9,MATCH(INDEX($B$2:$B$9,MATCH('Critical Stations'!O5,Superelevation!$B$2:$B$9,1)),Superelevation!$B$2:$B$9,1))+('Critical Stations'!O5-INDEX($B$2:$B$9,MATCH('Critical Stations'!O5,Superelevation!$B$2:$B$9,1)))*(INDEX($C$2:$C$9,MATCH(INDEX($B$2:$B$9,MATCH('Critical Stations'!O5,Superelevation!$B$2:$B$9,1)),Superelevation!$B$2:$B$9,1)+1)-INDEX($C$2:$C$9,MATCH(INDEX($B$2:$B$9,MATCH('Critical Stations'!O5,Superelevation!$B$2:$B$9,1)),Superelevation!$B$2:$B$9,1)))/(INDEX($B$2:$B$9,MATCH('Critical Stations'!O5,Superelevation!$B$2:$B$9,1)+1)-INDEX($B$2:$B$9,MATCH('Critical Stations'!O5,Superelevation!$B$2:$B$9,1)))</f>
        <v>-4.8000000000000001E-2</v>
      </c>
      <c r="P14" s="154">
        <f>INDEX($C$2:$C$9,MATCH(INDEX($B$2:$B$9,MATCH('Critical Stations'!P5,Superelevation!$B$2:$B$9,1)),Superelevation!$B$2:$B$9,1))+('Critical Stations'!P5-INDEX($B$2:$B$9,MATCH('Critical Stations'!P5,Superelevation!$B$2:$B$9,1)))*(INDEX($C$2:$C$9,MATCH(INDEX($B$2:$B$9,MATCH('Critical Stations'!P5,Superelevation!$B$2:$B$9,1)),Superelevation!$B$2:$B$9,1)+1)-INDEX($C$2:$C$9,MATCH(INDEX($B$2:$B$9,MATCH('Critical Stations'!P5,Superelevation!$B$2:$B$9,1)),Superelevation!$B$2:$B$9,1)))/(INDEX($B$2:$B$9,MATCH('Critical Stations'!P5,Superelevation!$B$2:$B$9,1)+1)-INDEX($B$2:$B$9,MATCH('Critical Stations'!P5,Superelevation!$B$2:$B$9,1)))</f>
        <v>-4.8000000000000001E-2</v>
      </c>
      <c r="Q14" s="154">
        <f>INDEX($C$2:$C$9,MATCH(INDEX($B$2:$B$9,MATCH('Critical Stations'!Q5,Superelevation!$B$2:$B$9,1)),Superelevation!$B$2:$B$9,1))+('Critical Stations'!Q5-INDEX($B$2:$B$9,MATCH('Critical Stations'!Q5,Superelevation!$B$2:$B$9,1)))*(INDEX($C$2:$C$9,MATCH(INDEX($B$2:$B$9,MATCH('Critical Stations'!Q5,Superelevation!$B$2:$B$9,1)),Superelevation!$B$2:$B$9,1)+1)-INDEX($C$2:$C$9,MATCH(INDEX($B$2:$B$9,MATCH('Critical Stations'!Q5,Superelevation!$B$2:$B$9,1)),Superelevation!$B$2:$B$9,1)))/(INDEX($B$2:$B$9,MATCH('Critical Stations'!Q5,Superelevation!$B$2:$B$9,1)+1)-INDEX($B$2:$B$9,MATCH('Critical Stations'!Q5,Superelevation!$B$2:$B$9,1)))</f>
        <v>-4.2903479999999994E-2</v>
      </c>
      <c r="R14" s="154">
        <f>INDEX($C$2:$C$9,MATCH(INDEX($B$2:$B$9,MATCH('Critical Stations'!R5,Superelevation!$B$2:$B$9,1)),Superelevation!$B$2:$B$9,1))+('Critical Stations'!R5-INDEX($B$2:$B$9,MATCH('Critical Stations'!R5,Superelevation!$B$2:$B$9,1)))*(INDEX($C$2:$C$9,MATCH(INDEX($B$2:$B$9,MATCH('Critical Stations'!R5,Superelevation!$B$2:$B$9,1)),Superelevation!$B$2:$B$9,1)+1)-INDEX($C$2:$C$9,MATCH(INDEX($B$2:$B$9,MATCH('Critical Stations'!R5,Superelevation!$B$2:$B$9,1)),Superelevation!$B$2:$B$9,1)))/(INDEX($B$2:$B$9,MATCH('Critical Stations'!R5,Superelevation!$B$2:$B$9,1)+1)-INDEX($B$2:$B$9,MATCH('Critical Stations'!R5,Superelevation!$B$2:$B$9,1)))</f>
        <v>-3.6825240000000002E-2</v>
      </c>
      <c r="S14" s="154">
        <f>INDEX($C$2:$C$9,MATCH(INDEX($B$2:$B$9,MATCH('Critical Stations'!S5,Superelevation!$B$2:$B$9,1)),Superelevation!$B$2:$B$9,1))+('Critical Stations'!S5-INDEX($B$2:$B$9,MATCH('Critical Stations'!S5,Superelevation!$B$2:$B$9,1)))*(INDEX($C$2:$C$9,MATCH(INDEX($B$2:$B$9,MATCH('Critical Stations'!S5,Superelevation!$B$2:$B$9,1)),Superelevation!$B$2:$B$9,1)+1)-INDEX($C$2:$C$9,MATCH(INDEX($B$2:$B$9,MATCH('Critical Stations'!S5,Superelevation!$B$2:$B$9,1)),Superelevation!$B$2:$B$9,1)))/(INDEX($B$2:$B$9,MATCH('Critical Stations'!S5,Superelevation!$B$2:$B$9,1)+1)-INDEX($B$2:$B$9,MATCH('Critical Stations'!S5,Superelevation!$B$2:$B$9,1)))</f>
        <v>-3.0747000000000003E-2</v>
      </c>
      <c r="T14" s="154">
        <f>INDEX($C$2:$C$9,MATCH(INDEX($B$2:$B$9,MATCH('Critical Stations'!T5,Superelevation!$B$2:$B$9,1)),Superelevation!$B$2:$B$9,1))+('Critical Stations'!T5-INDEX($B$2:$B$9,MATCH('Critical Stations'!T5,Superelevation!$B$2:$B$9,1)))*(INDEX($C$2:$C$9,MATCH(INDEX($B$2:$B$9,MATCH('Critical Stations'!T5,Superelevation!$B$2:$B$9,1)),Superelevation!$B$2:$B$9,1)+1)-INDEX($C$2:$C$9,MATCH(INDEX($B$2:$B$9,MATCH('Critical Stations'!T5,Superelevation!$B$2:$B$9,1)),Superelevation!$B$2:$B$9,1)))/(INDEX($B$2:$B$9,MATCH('Critical Stations'!T5,Superelevation!$B$2:$B$9,1)+1)-INDEX($B$2:$B$9,MATCH('Critical Stations'!T5,Superelevation!$B$2:$B$9,1)))</f>
        <v>-2.9204760000000007E-2</v>
      </c>
      <c r="U14" s="154">
        <f>INDEX($C$2:$C$9,MATCH(INDEX($B$2:$B$9,MATCH('Critical Stations'!U5,Superelevation!$B$2:$B$9,1)),Superelevation!$B$2:$B$9,1))+('Critical Stations'!U5-INDEX($B$2:$B$9,MATCH('Critical Stations'!U5,Superelevation!$B$2:$B$9,1)))*(INDEX($C$2:$C$9,MATCH(INDEX($B$2:$B$9,MATCH('Critical Stations'!U5,Superelevation!$B$2:$B$9,1)),Superelevation!$B$2:$B$9,1)+1)-INDEX($C$2:$C$9,MATCH(INDEX($B$2:$B$9,MATCH('Critical Stations'!U5,Superelevation!$B$2:$B$9,1)),Superelevation!$B$2:$B$9,1)))/(INDEX($B$2:$B$9,MATCH('Critical Stations'!U5,Superelevation!$B$2:$B$9,1)+1)-INDEX($B$2:$B$9,MATCH('Critical Stations'!U5,Superelevation!$B$2:$B$9,1)))</f>
        <v>-2.5102920000000015E-2</v>
      </c>
      <c r="V14" s="154">
        <f>INDEX($C$2:$C$9,MATCH(INDEX($B$2:$B$9,MATCH('Critical Stations'!V5,Superelevation!$B$2:$B$9,1)),Superelevation!$B$2:$B$9,1))+('Critical Stations'!V5-INDEX($B$2:$B$9,MATCH('Critical Stations'!V5,Superelevation!$B$2:$B$9,1)))*(INDEX($C$2:$C$9,MATCH(INDEX($B$2:$B$9,MATCH('Critical Stations'!V5,Superelevation!$B$2:$B$9,1)),Superelevation!$B$2:$B$9,1)+1)-INDEX($C$2:$C$9,MATCH(INDEX($B$2:$B$9,MATCH('Critical Stations'!V5,Superelevation!$B$2:$B$9,1)),Superelevation!$B$2:$B$9,1)))/(INDEX($B$2:$B$9,MATCH('Critical Stations'!V5,Superelevation!$B$2:$B$9,1)+1)-INDEX($B$2:$B$9,MATCH('Critical Stations'!V5,Superelevation!$B$2:$B$9,1)))</f>
        <v>-2.4672000000000003E-2</v>
      </c>
      <c r="W14" s="154">
        <f>INDEX($C$2:$C$9,MATCH(INDEX($B$2:$B$9,MATCH('Critical Stations'!W5,Superelevation!$B$2:$B$9,1)),Superelevation!$B$2:$B$9,1))+('Critical Stations'!W5-INDEX($B$2:$B$9,MATCH('Critical Stations'!W5,Superelevation!$B$2:$B$9,1)))*(INDEX($C$2:$C$9,MATCH(INDEX($B$2:$B$9,MATCH('Critical Stations'!W5,Superelevation!$B$2:$B$9,1)),Superelevation!$B$2:$B$9,1)+1)-INDEX($C$2:$C$9,MATCH(INDEX($B$2:$B$9,MATCH('Critical Stations'!W5,Superelevation!$B$2:$B$9,1)),Superelevation!$B$2:$B$9,1)))/(INDEX($B$2:$B$9,MATCH('Critical Stations'!W5,Superelevation!$B$2:$B$9,1)+1)-INDEX($B$2:$B$9,MATCH('Critical Stations'!W5,Superelevation!$B$2:$B$9,1)))</f>
        <v>-1.8597000000000002E-2</v>
      </c>
      <c r="X14" s="154">
        <f>INDEX($C$2:$C$9,MATCH(INDEX($B$2:$B$9,MATCH('Critical Stations'!X5,Superelevation!$B$2:$B$9,1)),Superelevation!$B$2:$B$9,1))+('Critical Stations'!X5-INDEX($B$2:$B$9,MATCH('Critical Stations'!X5,Superelevation!$B$2:$B$9,1)))*(INDEX($C$2:$C$9,MATCH(INDEX($B$2:$B$9,MATCH('Critical Stations'!X5,Superelevation!$B$2:$B$9,1)),Superelevation!$B$2:$B$9,1)+1)-INDEX($C$2:$C$9,MATCH(INDEX($B$2:$B$9,MATCH('Critical Stations'!X5,Superelevation!$B$2:$B$9,1)),Superelevation!$B$2:$B$9,1)))/(INDEX($B$2:$B$9,MATCH('Critical Stations'!X5,Superelevation!$B$2:$B$9,1)+1)-INDEX($B$2:$B$9,MATCH('Critical Stations'!X5,Superelevation!$B$2:$B$9,1)))</f>
        <v>-1.5599999999999999E-2</v>
      </c>
      <c r="Y14" s="154">
        <f>INDEX($C$2:$C$9,MATCH(INDEX($B$2:$B$9,MATCH('Critical Stations'!Y5,Superelevation!$B$2:$B$9,1)),Superelevation!$B$2:$B$9,1))+('Critical Stations'!Y5-INDEX($B$2:$B$9,MATCH('Critical Stations'!Y5,Superelevation!$B$2:$B$9,1)))*(INDEX($C$2:$C$9,MATCH(INDEX($B$2:$B$9,MATCH('Critical Stations'!Y5,Superelevation!$B$2:$B$9,1)),Superelevation!$B$2:$B$9,1)+1)-INDEX($C$2:$C$9,MATCH(INDEX($B$2:$B$9,MATCH('Critical Stations'!Y5,Superelevation!$B$2:$B$9,1)),Superelevation!$B$2:$B$9,1)))/(INDEX($B$2:$B$9,MATCH('Critical Stations'!Y5,Superelevation!$B$2:$B$9,1)+1)-INDEX($B$2:$B$9,MATCH('Critical Stations'!Y5,Superelevation!$B$2:$B$9,1)))</f>
        <v>-1.5599999999999999E-2</v>
      </c>
      <c r="Z14" s="154">
        <f>INDEX($C$2:$C$9,MATCH(INDEX($B$2:$B$9,MATCH('Critical Stations'!Z5,Superelevation!$B$2:$B$9,1)),Superelevation!$B$2:$B$9,1))+('Critical Stations'!Z5-INDEX($B$2:$B$9,MATCH('Critical Stations'!Z5,Superelevation!$B$2:$B$9,1)))*(INDEX($C$2:$C$9,MATCH(INDEX($B$2:$B$9,MATCH('Critical Stations'!Z5,Superelevation!$B$2:$B$9,1)),Superelevation!$B$2:$B$9,1)+1)-INDEX($C$2:$C$9,MATCH(INDEX($B$2:$B$9,MATCH('Critical Stations'!Z5,Superelevation!$B$2:$B$9,1)),Superelevation!$B$2:$B$9,1)))/(INDEX($B$2:$B$9,MATCH('Critical Stations'!Z5,Superelevation!$B$2:$B$9,1)+1)-INDEX($B$2:$B$9,MATCH('Critical Stations'!Z5,Superelevation!$B$2:$B$9,1)))</f>
        <v>-1.5599999999999999E-2</v>
      </c>
      <c r="AA14" s="154">
        <f>INDEX($C$2:$C$9,MATCH(INDEX($B$2:$B$9,MATCH('Critical Stations'!AA5,Superelevation!$B$2:$B$9,1)),Superelevation!$B$2:$B$9,1))+('Critical Stations'!AA5-INDEX($B$2:$B$9,MATCH('Critical Stations'!AA5,Superelevation!$B$2:$B$9,1)))*(INDEX($C$2:$C$9,MATCH(INDEX($B$2:$B$9,MATCH('Critical Stations'!AA5,Superelevation!$B$2:$B$9,1)),Superelevation!$B$2:$B$9,1)+1)-INDEX($C$2:$C$9,MATCH(INDEX($B$2:$B$9,MATCH('Critical Stations'!AA5,Superelevation!$B$2:$B$9,1)),Superelevation!$B$2:$B$9,1)))/(INDEX($B$2:$B$9,MATCH('Critical Stations'!AA5,Superelevation!$B$2:$B$9,1)+1)-INDEX($B$2:$B$9,MATCH('Critical Stations'!AA5,Superelevation!$B$2:$B$9,1)))</f>
        <v>-1.5599999999999999E-2</v>
      </c>
      <c r="AB14" s="154">
        <f>INDEX($C$2:$C$9,MATCH(INDEX($B$2:$B$9,MATCH('Critical Stations'!AB5,Superelevation!$B$2:$B$9,1)),Superelevation!$B$2:$B$9,1))+('Critical Stations'!AB5-INDEX($B$2:$B$9,MATCH('Critical Stations'!AB5,Superelevation!$B$2:$B$9,1)))*(INDEX($C$2:$C$9,MATCH(INDEX($B$2:$B$9,MATCH('Critical Stations'!AB5,Superelevation!$B$2:$B$9,1)),Superelevation!$B$2:$B$9,1)+1)-INDEX($C$2:$C$9,MATCH(INDEX($B$2:$B$9,MATCH('Critical Stations'!AB5,Superelevation!$B$2:$B$9,1)),Superelevation!$B$2:$B$9,1)))/(INDEX($B$2:$B$9,MATCH('Critical Stations'!AB5,Superelevation!$B$2:$B$9,1)+1)-INDEX($B$2:$B$9,MATCH('Critical Stations'!AB5,Superelevation!$B$2:$B$9,1)))</f>
        <v>-1.5599999999999999E-2</v>
      </c>
      <c r="AC14" s="154">
        <f>INDEX($C$2:$C$9,MATCH(INDEX($B$2:$B$9,MATCH('Critical Stations'!AC5,Superelevation!$B$2:$B$9,1)),Superelevation!$B$2:$B$9,1))+('Critical Stations'!AC5-INDEX($B$2:$B$9,MATCH('Critical Stations'!AC5,Superelevation!$B$2:$B$9,1)))*(INDEX($C$2:$C$9,MATCH(INDEX($B$2:$B$9,MATCH('Critical Stations'!AC5,Superelevation!$B$2:$B$9,1)),Superelevation!$B$2:$B$9,1)+1)-INDEX($C$2:$C$9,MATCH(INDEX($B$2:$B$9,MATCH('Critical Stations'!AC5,Superelevation!$B$2:$B$9,1)),Superelevation!$B$2:$B$9,1)))/(INDEX($B$2:$B$9,MATCH('Critical Stations'!AC5,Superelevation!$B$2:$B$9,1)+1)-INDEX($B$2:$B$9,MATCH('Critical Stations'!AC5,Superelevation!$B$2:$B$9,1)))</f>
        <v>-1.5599999999999999E-2</v>
      </c>
      <c r="AD14" s="154">
        <f>INDEX($C$2:$C$9,MATCH(INDEX($B$2:$B$9,MATCH('Critical Stations'!AD5,Superelevation!$B$2:$B$9,1)),Superelevation!$B$2:$B$9,1))+('Critical Stations'!AD5-INDEX($B$2:$B$9,MATCH('Critical Stations'!AD5,Superelevation!$B$2:$B$9,1)))*(INDEX($C$2:$C$9,MATCH(INDEX($B$2:$B$9,MATCH('Critical Stations'!AD5,Superelevation!$B$2:$B$9,1)),Superelevation!$B$2:$B$9,1)+1)-INDEX($C$2:$C$9,MATCH(INDEX($B$2:$B$9,MATCH('Critical Stations'!AD5,Superelevation!$B$2:$B$9,1)),Superelevation!$B$2:$B$9,1)))/(INDEX($B$2:$B$9,MATCH('Critical Stations'!AD5,Superelevation!$B$2:$B$9,1)+1)-INDEX($B$2:$B$9,MATCH('Critical Stations'!AD5,Superelevation!$B$2:$B$9,1)))</f>
        <v>-1.5599999999999999E-2</v>
      </c>
      <c r="AE14" s="154">
        <f>INDEX($C$2:$C$9,MATCH(INDEX($B$2:$B$9,MATCH('Critical Stations'!AE5,Superelevation!$B$2:$B$9,1)),Superelevation!$B$2:$B$9,1))+('Critical Stations'!AE5-INDEX($B$2:$B$9,MATCH('Critical Stations'!AE5,Superelevation!$B$2:$B$9,1)))*(INDEX($C$2:$C$9,MATCH(INDEX($B$2:$B$9,MATCH('Critical Stations'!AE5,Superelevation!$B$2:$B$9,1)),Superelevation!$B$2:$B$9,1)+1)-INDEX($C$2:$C$9,MATCH(INDEX($B$2:$B$9,MATCH('Critical Stations'!AE5,Superelevation!$B$2:$B$9,1)),Superelevation!$B$2:$B$9,1)))/(INDEX($B$2:$B$9,MATCH('Critical Stations'!AE5,Superelevation!$B$2:$B$9,1)+1)-INDEX($B$2:$B$9,MATCH('Critical Stations'!AE5,Superelevation!$B$2:$B$9,1)))</f>
        <v>-1.5599999999999999E-2</v>
      </c>
      <c r="AF14" s="154">
        <f>INDEX($C$2:$C$9,MATCH(INDEX($B$2:$B$9,MATCH('Critical Stations'!AF5,Superelevation!$B$2:$B$9,1)),Superelevation!$B$2:$B$9,1))+('Critical Stations'!AF5-INDEX($B$2:$B$9,MATCH('Critical Stations'!AF5,Superelevation!$B$2:$B$9,1)))*(INDEX($C$2:$C$9,MATCH(INDEX($B$2:$B$9,MATCH('Critical Stations'!AF5,Superelevation!$B$2:$B$9,1)),Superelevation!$B$2:$B$9,1)+1)-INDEX($C$2:$C$9,MATCH(INDEX($B$2:$B$9,MATCH('Critical Stations'!AF5,Superelevation!$B$2:$B$9,1)),Superelevation!$B$2:$B$9,1)))/(INDEX($B$2:$B$9,MATCH('Critical Stations'!AF5,Superelevation!$B$2:$B$9,1)+1)-INDEX($B$2:$B$9,MATCH('Critical Stations'!AF5,Superelevation!$B$2:$B$9,1)))</f>
        <v>-1.5599999999999999E-2</v>
      </c>
      <c r="AG14" s="154">
        <f>INDEX($C$2:$C$9,MATCH(INDEX($B$2:$B$9,MATCH('Critical Stations'!AG5,Superelevation!$B$2:$B$9,1)),Superelevation!$B$2:$B$9,1))+('Critical Stations'!AG5-INDEX($B$2:$B$9,MATCH('Critical Stations'!AG5,Superelevation!$B$2:$B$9,1)))*(INDEX($C$2:$C$9,MATCH(INDEX($B$2:$B$9,MATCH('Critical Stations'!AG5,Superelevation!$B$2:$B$9,1)),Superelevation!$B$2:$B$9,1)+1)-INDEX($C$2:$C$9,MATCH(INDEX($B$2:$B$9,MATCH('Critical Stations'!AG5,Superelevation!$B$2:$B$9,1)),Superelevation!$B$2:$B$9,1)))/(INDEX($B$2:$B$9,MATCH('Critical Stations'!AG5,Superelevation!$B$2:$B$9,1)+1)-INDEX($B$2:$B$9,MATCH('Critical Stations'!AG5,Superelevation!$B$2:$B$9,1)))</f>
        <v>-1.5599999999999999E-2</v>
      </c>
      <c r="AH14" s="154">
        <f>INDEX($C$2:$C$9,MATCH(INDEX($B$2:$B$9,MATCH('Critical Stations'!AH5,Superelevation!$B$2:$B$9,1)),Superelevation!$B$2:$B$9,1))+('Critical Stations'!AH5-INDEX($B$2:$B$9,MATCH('Critical Stations'!AH5,Superelevation!$B$2:$B$9,1)))*(INDEX($C$2:$C$9,MATCH(INDEX($B$2:$B$9,MATCH('Critical Stations'!AH5,Superelevation!$B$2:$B$9,1)),Superelevation!$B$2:$B$9,1)+1)-INDEX($C$2:$C$9,MATCH(INDEX($B$2:$B$9,MATCH('Critical Stations'!AH5,Superelevation!$B$2:$B$9,1)),Superelevation!$B$2:$B$9,1)))/(INDEX($B$2:$B$9,MATCH('Critical Stations'!AH5,Superelevation!$B$2:$B$9,1)+1)-INDEX($B$2:$B$9,MATCH('Critical Stations'!AH5,Superelevation!$B$2:$B$9,1)))</f>
        <v>-1.5599999999999999E-2</v>
      </c>
      <c r="AI14" s="154">
        <f>INDEX($C$2:$C$9,MATCH(INDEX($B$2:$B$9,MATCH('Critical Stations'!AI5,Superelevation!$B$2:$B$9,1)),Superelevation!$B$2:$B$9,1))+('Critical Stations'!AI5-INDEX($B$2:$B$9,MATCH('Critical Stations'!AI5,Superelevation!$B$2:$B$9,1)))*(INDEX($C$2:$C$9,MATCH(INDEX($B$2:$B$9,MATCH('Critical Stations'!AI5,Superelevation!$B$2:$B$9,1)),Superelevation!$B$2:$B$9,1)+1)-INDEX($C$2:$C$9,MATCH(INDEX($B$2:$B$9,MATCH('Critical Stations'!AI5,Superelevation!$B$2:$B$9,1)),Superelevation!$B$2:$B$9,1)))/(INDEX($B$2:$B$9,MATCH('Critical Stations'!AI5,Superelevation!$B$2:$B$9,1)+1)-INDEX($B$2:$B$9,MATCH('Critical Stations'!AI5,Superelevation!$B$2:$B$9,1)))</f>
        <v>-1.5599999999999999E-2</v>
      </c>
      <c r="AJ14" s="154">
        <f>INDEX($C$2:$C$9,MATCH(INDEX($B$2:$B$9,MATCH('Critical Stations'!AJ5,Superelevation!$B$2:$B$9,1)),Superelevation!$B$2:$B$9,1))+('Critical Stations'!AJ5-INDEX($B$2:$B$9,MATCH('Critical Stations'!AJ5,Superelevation!$B$2:$B$9,1)))*(INDEX($C$2:$C$9,MATCH(INDEX($B$2:$B$9,MATCH('Critical Stations'!AJ5,Superelevation!$B$2:$B$9,1)),Superelevation!$B$2:$B$9,1)+1)-INDEX($C$2:$C$9,MATCH(INDEX($B$2:$B$9,MATCH('Critical Stations'!AJ5,Superelevation!$B$2:$B$9,1)),Superelevation!$B$2:$B$9,1)))/(INDEX($B$2:$B$9,MATCH('Critical Stations'!AJ5,Superelevation!$B$2:$B$9,1)+1)-INDEX($B$2:$B$9,MATCH('Critical Stations'!AJ5,Superelevation!$B$2:$B$9,1)))</f>
        <v>-1.5599999999999999E-2</v>
      </c>
      <c r="AK14" s="154">
        <f>INDEX($C$2:$C$9,MATCH(INDEX($B$2:$B$9,MATCH('Critical Stations'!AK5,Superelevation!$B$2:$B$9,1)),Superelevation!$B$2:$B$9,1))+('Critical Stations'!AK5-INDEX($B$2:$B$9,MATCH('Critical Stations'!AK5,Superelevation!$B$2:$B$9,1)))*(INDEX($C$2:$C$9,MATCH(INDEX($B$2:$B$9,MATCH('Critical Stations'!AK5,Superelevation!$B$2:$B$9,1)),Superelevation!$B$2:$B$9,1)+1)-INDEX($C$2:$C$9,MATCH(INDEX($B$2:$B$9,MATCH('Critical Stations'!AK5,Superelevation!$B$2:$B$9,1)),Superelevation!$B$2:$B$9,1)))/(INDEX($B$2:$B$9,MATCH('Critical Stations'!AK5,Superelevation!$B$2:$B$9,1)+1)-INDEX($B$2:$B$9,MATCH('Critical Stations'!AK5,Superelevation!$B$2:$B$9,1)))</f>
        <v>-1.5599999999999999E-2</v>
      </c>
      <c r="AL14" s="154">
        <f>INDEX($C$2:$C$9,MATCH(INDEX($B$2:$B$9,MATCH('Critical Stations'!AL5,Superelevation!$B$2:$B$9,1)),Superelevation!$B$2:$B$9,1))+('Critical Stations'!AL5-INDEX($B$2:$B$9,MATCH('Critical Stations'!AL5,Superelevation!$B$2:$B$9,1)))*(INDEX($C$2:$C$9,MATCH(INDEX($B$2:$B$9,MATCH('Critical Stations'!AL5,Superelevation!$B$2:$B$9,1)),Superelevation!$B$2:$B$9,1)+1)-INDEX($C$2:$C$9,MATCH(INDEX($B$2:$B$9,MATCH('Critical Stations'!AL5,Superelevation!$B$2:$B$9,1)),Superelevation!$B$2:$B$9,1)))/(INDEX($B$2:$B$9,MATCH('Critical Stations'!AL5,Superelevation!$B$2:$B$9,1)+1)-INDEX($B$2:$B$9,MATCH('Critical Stations'!AL5,Superelevation!$B$2:$B$9,1)))</f>
        <v>-1.5599999999999999E-2</v>
      </c>
      <c r="AM14" s="154">
        <f>INDEX($C$2:$C$9,MATCH(INDEX($B$2:$B$9,MATCH('Critical Stations'!AM5,Superelevation!$B$2:$B$9,1)),Superelevation!$B$2:$B$9,1))+('Critical Stations'!AM5-INDEX($B$2:$B$9,MATCH('Critical Stations'!AM5,Superelevation!$B$2:$B$9,1)))*(INDEX($C$2:$C$9,MATCH(INDEX($B$2:$B$9,MATCH('Critical Stations'!AM5,Superelevation!$B$2:$B$9,1)),Superelevation!$B$2:$B$9,1)+1)-INDEX($C$2:$C$9,MATCH(INDEX($B$2:$B$9,MATCH('Critical Stations'!AM5,Superelevation!$B$2:$B$9,1)),Superelevation!$B$2:$B$9,1)))/(INDEX($B$2:$B$9,MATCH('Critical Stations'!AM5,Superelevation!$B$2:$B$9,1)+1)-INDEX($B$2:$B$9,MATCH('Critical Stations'!AM5,Superelevation!$B$2:$B$9,1)))</f>
        <v>-1.5599999999999999E-2</v>
      </c>
      <c r="AN14" s="154">
        <f>INDEX($C$2:$C$9,MATCH(INDEX($B$2:$B$9,MATCH('Critical Stations'!AN5,Superelevation!$B$2:$B$9,1)),Superelevation!$B$2:$B$9,1))+('Critical Stations'!AN5-INDEX($B$2:$B$9,MATCH('Critical Stations'!AN5,Superelevation!$B$2:$B$9,1)))*(INDEX($C$2:$C$9,MATCH(INDEX($B$2:$B$9,MATCH('Critical Stations'!AN5,Superelevation!$B$2:$B$9,1)),Superelevation!$B$2:$B$9,1)+1)-INDEX($C$2:$C$9,MATCH(INDEX($B$2:$B$9,MATCH('Critical Stations'!AN5,Superelevation!$B$2:$B$9,1)),Superelevation!$B$2:$B$9,1)))/(INDEX($B$2:$B$9,MATCH('Critical Stations'!AN5,Superelevation!$B$2:$B$9,1)+1)-INDEX($B$2:$B$9,MATCH('Critical Stations'!AN5,Superelevation!$B$2:$B$9,1)))</f>
        <v>-1.5599999999999999E-2</v>
      </c>
      <c r="AO14" s="154">
        <f>INDEX($C$2:$C$9,MATCH(INDEX($B$2:$B$9,MATCH('Critical Stations'!AO5,Superelevation!$B$2:$B$9,1)),Superelevation!$B$2:$B$9,1))+('Critical Stations'!AO5-INDEX($B$2:$B$9,MATCH('Critical Stations'!AO5,Superelevation!$B$2:$B$9,1)))*(INDEX($C$2:$C$9,MATCH(INDEX($B$2:$B$9,MATCH('Critical Stations'!AO5,Superelevation!$B$2:$B$9,1)),Superelevation!$B$2:$B$9,1)+1)-INDEX($C$2:$C$9,MATCH(INDEX($B$2:$B$9,MATCH('Critical Stations'!AO5,Superelevation!$B$2:$B$9,1)),Superelevation!$B$2:$B$9,1)))/(INDEX($B$2:$B$9,MATCH('Critical Stations'!AO5,Superelevation!$B$2:$B$9,1)+1)-INDEX($B$2:$B$9,MATCH('Critical Stations'!AO5,Superelevation!$B$2:$B$9,1)))</f>
        <v>-1.5599999999999999E-2</v>
      </c>
      <c r="AP14" s="154">
        <f>INDEX($C$2:$C$9,MATCH(INDEX($B$2:$B$9,MATCH('Critical Stations'!AP5,Superelevation!$B$2:$B$9,1)),Superelevation!$B$2:$B$9,1))+('Critical Stations'!AP5-INDEX($B$2:$B$9,MATCH('Critical Stations'!AP5,Superelevation!$B$2:$B$9,1)))*(INDEX($C$2:$C$9,MATCH(INDEX($B$2:$B$9,MATCH('Critical Stations'!AP5,Superelevation!$B$2:$B$9,1)),Superelevation!$B$2:$B$9,1)+1)-INDEX($C$2:$C$9,MATCH(INDEX($B$2:$B$9,MATCH('Critical Stations'!AP5,Superelevation!$B$2:$B$9,1)),Superelevation!$B$2:$B$9,1)))/(INDEX($B$2:$B$9,MATCH('Critical Stations'!AP5,Superelevation!$B$2:$B$9,1)+1)-INDEX($B$2:$B$9,MATCH('Critical Stations'!AP5,Superelevation!$B$2:$B$9,1)))</f>
        <v>-1.5599999999999999E-2</v>
      </c>
      <c r="AQ14" s="154">
        <f>INDEX($C$2:$C$9,MATCH(INDEX($B$2:$B$9,MATCH('Critical Stations'!AQ5,Superelevation!$B$2:$B$9,1)),Superelevation!$B$2:$B$9,1))+('Critical Stations'!AQ5-INDEX($B$2:$B$9,MATCH('Critical Stations'!AQ5,Superelevation!$B$2:$B$9,1)))*(INDEX($C$2:$C$9,MATCH(INDEX($B$2:$B$9,MATCH('Critical Stations'!AQ5,Superelevation!$B$2:$B$9,1)),Superelevation!$B$2:$B$9,1)+1)-INDEX($C$2:$C$9,MATCH(INDEX($B$2:$B$9,MATCH('Critical Stations'!AQ5,Superelevation!$B$2:$B$9,1)),Superelevation!$B$2:$B$9,1)))/(INDEX($B$2:$B$9,MATCH('Critical Stations'!AQ5,Superelevation!$B$2:$B$9,1)+1)-INDEX($B$2:$B$9,MATCH('Critical Stations'!AQ5,Superelevation!$B$2:$B$9,1)))</f>
        <v>-1.5599999999999999E-2</v>
      </c>
      <c r="AR14" s="154">
        <f>INDEX($C$2:$C$9,MATCH(INDEX($B$2:$B$9,MATCH('Critical Stations'!AR5,Superelevation!$B$2:$B$9,1)),Superelevation!$B$2:$B$9,1))+('Critical Stations'!AR5-INDEX($B$2:$B$9,MATCH('Critical Stations'!AR5,Superelevation!$B$2:$B$9,1)))*(INDEX($C$2:$C$9,MATCH(INDEX($B$2:$B$9,MATCH('Critical Stations'!AR5,Superelevation!$B$2:$B$9,1)),Superelevation!$B$2:$B$9,1)+1)-INDEX($C$2:$C$9,MATCH(INDEX($B$2:$B$9,MATCH('Critical Stations'!AR5,Superelevation!$B$2:$B$9,1)),Superelevation!$B$2:$B$9,1)))/(INDEX($B$2:$B$9,MATCH('Critical Stations'!AR5,Superelevation!$B$2:$B$9,1)+1)-INDEX($B$2:$B$9,MATCH('Critical Stations'!AR5,Superelevation!$B$2:$B$9,1)))</f>
        <v>-1.5599999999999999E-2</v>
      </c>
      <c r="AS14" s="154">
        <f>INDEX($C$2:$C$9,MATCH(INDEX($B$2:$B$9,MATCH('Critical Stations'!AS5,Superelevation!$B$2:$B$9,1)),Superelevation!$B$2:$B$9,1))+('Critical Stations'!AS5-INDEX($B$2:$B$9,MATCH('Critical Stations'!AS5,Superelevation!$B$2:$B$9,1)))*(INDEX($C$2:$C$9,MATCH(INDEX($B$2:$B$9,MATCH('Critical Stations'!AS5,Superelevation!$B$2:$B$9,1)),Superelevation!$B$2:$B$9,1)+1)-INDEX($C$2:$C$9,MATCH(INDEX($B$2:$B$9,MATCH('Critical Stations'!AS5,Superelevation!$B$2:$B$9,1)),Superelevation!$B$2:$B$9,1)))/(INDEX($B$2:$B$9,MATCH('Critical Stations'!AS5,Superelevation!$B$2:$B$9,1)+1)-INDEX($B$2:$B$9,MATCH('Critical Stations'!AS5,Superelevation!$B$2:$B$9,1)))</f>
        <v>-1.5599999999999999E-2</v>
      </c>
      <c r="AT14" s="154">
        <f>INDEX($C$2:$C$9,MATCH(INDEX($B$2:$B$9,MATCH('Critical Stations'!AT5,Superelevation!$B$2:$B$9,1)),Superelevation!$B$2:$B$9,1))+('Critical Stations'!AT5-INDEX($B$2:$B$9,MATCH('Critical Stations'!AT5,Superelevation!$B$2:$B$9,1)))*(INDEX($C$2:$C$9,MATCH(INDEX($B$2:$B$9,MATCH('Critical Stations'!AT5,Superelevation!$B$2:$B$9,1)),Superelevation!$B$2:$B$9,1)+1)-INDEX($C$2:$C$9,MATCH(INDEX($B$2:$B$9,MATCH('Critical Stations'!AT5,Superelevation!$B$2:$B$9,1)),Superelevation!$B$2:$B$9,1)))/(INDEX($B$2:$B$9,MATCH('Critical Stations'!AT5,Superelevation!$B$2:$B$9,1)+1)-INDEX($B$2:$B$9,MATCH('Critical Stations'!AT5,Superelevation!$B$2:$B$9,1)))</f>
        <v>-1.3623999999999999E-2</v>
      </c>
      <c r="AU14" s="154">
        <f>INDEX($C$2:$C$9,MATCH(INDEX($B$2:$B$9,MATCH('Critical Stations'!AU5,Superelevation!$B$2:$B$9,1)),Superelevation!$B$2:$B$9,1))+('Critical Stations'!AU5-INDEX($B$2:$B$9,MATCH('Critical Stations'!AU5,Superelevation!$B$2:$B$9,1)))*(INDEX($C$2:$C$9,MATCH(INDEX($B$2:$B$9,MATCH('Critical Stations'!AU5,Superelevation!$B$2:$B$9,1)),Superelevation!$B$2:$B$9,1)+1)-INDEX($C$2:$C$9,MATCH(INDEX($B$2:$B$9,MATCH('Critical Stations'!AU5,Superelevation!$B$2:$B$9,1)),Superelevation!$B$2:$B$9,1)))/(INDEX($B$2:$B$9,MATCH('Critical Stations'!AU5,Superelevation!$B$2:$B$9,1)+1)-INDEX($B$2:$B$9,MATCH('Critical Stations'!AU5,Superelevation!$B$2:$B$9,1)))</f>
        <v>-9.724E-3</v>
      </c>
      <c r="AV14" s="154">
        <f>INDEX($C$2:$C$9,MATCH(INDEX($B$2:$B$9,MATCH('Critical Stations'!AV5,Superelevation!$B$2:$B$9,1)),Superelevation!$B$2:$B$9,1))+('Critical Stations'!AV5-INDEX($B$2:$B$9,MATCH('Critical Stations'!AV5,Superelevation!$B$2:$B$9,1)))*(INDEX($C$2:$C$9,MATCH(INDEX($B$2:$B$9,MATCH('Critical Stations'!AV5,Superelevation!$B$2:$B$9,1)),Superelevation!$B$2:$B$9,1)+1)-INDEX($C$2:$C$9,MATCH(INDEX($B$2:$B$9,MATCH('Critical Stations'!AV5,Superelevation!$B$2:$B$9,1)),Superelevation!$B$2:$B$9,1)))/(INDEX($B$2:$B$9,MATCH('Critical Stations'!AV5,Superelevation!$B$2:$B$9,1)+1)-INDEX($B$2:$B$9,MATCH('Critical Stations'!AV5,Superelevation!$B$2:$B$9,1)))</f>
        <v>-8.8399999999999989E-3</v>
      </c>
      <c r="AW14" s="154">
        <f>INDEX($C$2:$C$9,MATCH(INDEX($B$2:$B$9,MATCH('Critical Stations'!AW5,Superelevation!$B$2:$B$9,1)),Superelevation!$B$2:$B$9,1))+('Critical Stations'!AW5-INDEX($B$2:$B$9,MATCH('Critical Stations'!AW5,Superelevation!$B$2:$B$9,1)))*(INDEX($C$2:$C$9,MATCH(INDEX($B$2:$B$9,MATCH('Critical Stations'!AW5,Superelevation!$B$2:$B$9,1)),Superelevation!$B$2:$B$9,1)+1)-INDEX($C$2:$C$9,MATCH(INDEX($B$2:$B$9,MATCH('Critical Stations'!AW5,Superelevation!$B$2:$B$9,1)),Superelevation!$B$2:$B$9,1)))/(INDEX($B$2:$B$9,MATCH('Critical Stations'!AW5,Superelevation!$B$2:$B$9,1)+1)-INDEX($B$2:$B$9,MATCH('Critical Stations'!AW5,Superelevation!$B$2:$B$9,1)))</f>
        <v>-5.8239999999999993E-3</v>
      </c>
      <c r="AX14" s="154">
        <f>INDEX($C$2:$C$9,MATCH(INDEX($B$2:$B$9,MATCH('Critical Stations'!AX5,Superelevation!$B$2:$B$9,1)),Superelevation!$B$2:$B$9,1))+('Critical Stations'!AX5-INDEX($B$2:$B$9,MATCH('Critical Stations'!AX5,Superelevation!$B$2:$B$9,1)))*(INDEX($C$2:$C$9,MATCH(INDEX($B$2:$B$9,MATCH('Critical Stations'!AX5,Superelevation!$B$2:$B$9,1)),Superelevation!$B$2:$B$9,1)+1)-INDEX($C$2:$C$9,MATCH(INDEX($B$2:$B$9,MATCH('Critical Stations'!AX5,Superelevation!$B$2:$B$9,1)),Superelevation!$B$2:$B$9,1)))/(INDEX($B$2:$B$9,MATCH('Critical Stations'!AX5,Superelevation!$B$2:$B$9,1)+1)-INDEX($B$2:$B$9,MATCH('Critical Stations'!AX5,Superelevation!$B$2:$B$9,1)))</f>
        <v>-1.9239999999999986E-3</v>
      </c>
      <c r="AY14" s="154">
        <f>INDEX($C$2:$C$9,MATCH(INDEX($B$2:$B$9,MATCH('Critical Stations'!AY5,Superelevation!$B$2:$B$9,1)),Superelevation!$B$2:$B$9,1))+('Critical Stations'!AY5-INDEX($B$2:$B$9,MATCH('Critical Stations'!AY5,Superelevation!$B$2:$B$9,1)))*(INDEX($C$2:$C$9,MATCH(INDEX($B$2:$B$9,MATCH('Critical Stations'!AY5,Superelevation!$B$2:$B$9,1)),Superelevation!$B$2:$B$9,1)+1)-INDEX($C$2:$C$9,MATCH(INDEX($B$2:$B$9,MATCH('Critical Stations'!AY5,Superelevation!$B$2:$B$9,1)),Superelevation!$B$2:$B$9,1)))/(INDEX($B$2:$B$9,MATCH('Critical Stations'!AY5,Superelevation!$B$2:$B$9,1)+1)-INDEX($B$2:$B$9,MATCH('Critical Stations'!AY5,Superelevation!$B$2:$B$9,1)))</f>
        <v>1.9760000000000021E-3</v>
      </c>
      <c r="AZ14" s="154">
        <f>INDEX($C$2:$C$9,MATCH(INDEX($B$2:$B$9,MATCH('Critical Stations'!AZ5,Superelevation!$B$2:$B$9,1)),Superelevation!$B$2:$B$9,1))+('Critical Stations'!AZ5-INDEX($B$2:$B$9,MATCH('Critical Stations'!AZ5,Superelevation!$B$2:$B$9,1)))*(INDEX($C$2:$C$9,MATCH(INDEX($B$2:$B$9,MATCH('Critical Stations'!AZ5,Superelevation!$B$2:$B$9,1)),Superelevation!$B$2:$B$9,1)+1)-INDEX($C$2:$C$9,MATCH(INDEX($B$2:$B$9,MATCH('Critical Stations'!AZ5,Superelevation!$B$2:$B$9,1)),Superelevation!$B$2:$B$9,1)))/(INDEX($B$2:$B$9,MATCH('Critical Stations'!AZ5,Superelevation!$B$2:$B$9,1)+1)-INDEX($B$2:$B$9,MATCH('Critical Stations'!AZ5,Superelevation!$B$2:$B$9,1)))</f>
        <v>5.8759999999999993E-3</v>
      </c>
      <c r="BA14" s="154">
        <f>INDEX($C$2:$C$9,MATCH(INDEX($B$2:$B$9,MATCH('Critical Stations'!BA5,Superelevation!$B$2:$B$9,1)),Superelevation!$B$2:$B$9,1))+('Critical Stations'!BA5-INDEX($B$2:$B$9,MATCH('Critical Stations'!BA5,Superelevation!$B$2:$B$9,1)))*(INDEX($C$2:$C$9,MATCH(INDEX($B$2:$B$9,MATCH('Critical Stations'!BA5,Superelevation!$B$2:$B$9,1)),Superelevation!$B$2:$B$9,1)+1)-INDEX($C$2:$C$9,MATCH(INDEX($B$2:$B$9,MATCH('Critical Stations'!BA5,Superelevation!$B$2:$B$9,1)),Superelevation!$B$2:$B$9,1)))/(INDEX($B$2:$B$9,MATCH('Critical Stations'!BA5,Superelevation!$B$2:$B$9,1)+1)-INDEX($B$2:$B$9,MATCH('Critical Stations'!BA5,Superelevation!$B$2:$B$9,1)))</f>
        <v>6.7599999999999986E-3</v>
      </c>
      <c r="BB14" s="154">
        <f>INDEX($C$2:$C$9,MATCH(INDEX($B$2:$B$9,MATCH('Critical Stations'!BB5,Superelevation!$B$2:$B$9,1)),Superelevation!$B$2:$B$9,1))+('Critical Stations'!BB5-INDEX($B$2:$B$9,MATCH('Critical Stations'!BB5,Superelevation!$B$2:$B$9,1)))*(INDEX($C$2:$C$9,MATCH(INDEX($B$2:$B$9,MATCH('Critical Stations'!BB5,Superelevation!$B$2:$B$9,1)),Superelevation!$B$2:$B$9,1)+1)-INDEX($C$2:$C$9,MATCH(INDEX($B$2:$B$9,MATCH('Critical Stations'!BB5,Superelevation!$B$2:$B$9,1)),Superelevation!$B$2:$B$9,1)))/(INDEX($B$2:$B$9,MATCH('Critical Stations'!BB5,Superelevation!$B$2:$B$9,1)+1)-INDEX($B$2:$B$9,MATCH('Critical Stations'!BB5,Superelevation!$B$2:$B$9,1)))</f>
        <v>9.776E-3</v>
      </c>
      <c r="BC14" s="154"/>
      <c r="BD14" s="154">
        <f>INDEX($C$2:$C$9,MATCH(INDEX($B$2:$B$9,MATCH('Critical Stations'!BD5,Superelevation!$B$2:$B$9,1)),Superelevation!$B$2:$B$9,1))+('Critical Stations'!BD5-INDEX($B$2:$B$9,MATCH('Critical Stations'!BD5,Superelevation!$B$2:$B$9,1)))*(INDEX($C$2:$C$9,MATCH(INDEX($B$2:$B$9,MATCH('Critical Stations'!BD5,Superelevation!$B$2:$B$9,1)),Superelevation!$B$2:$B$9,1)+1)-INDEX($C$2:$C$9,MATCH(INDEX($B$2:$B$9,MATCH('Critical Stations'!BD5,Superelevation!$B$2:$B$9,1)),Superelevation!$B$2:$B$9,1)))/(INDEX($B$2:$B$9,MATCH('Critical Stations'!BD5,Superelevation!$B$2:$B$9,1)+1)-INDEX($B$2:$B$9,MATCH('Critical Stations'!BD5,Superelevation!$B$2:$B$9,1)))</f>
        <v>1.3669760000000003E-2</v>
      </c>
      <c r="BE14" s="154">
        <f>INDEX($C$2:$C$9,MATCH(INDEX($B$2:$B$9,MATCH('Critical Stations'!BE5,Superelevation!$B$2:$B$9,1)),Superelevation!$B$2:$B$9,1))+('Critical Stations'!BE5-INDEX($B$2:$B$9,MATCH('Critical Stations'!BE5,Superelevation!$B$2:$B$9,1)))*(INDEX($C$2:$C$9,MATCH(INDEX($B$2:$B$9,MATCH('Critical Stations'!BE5,Superelevation!$B$2:$B$9,1)),Superelevation!$B$2:$B$9,1)+1)-INDEX($C$2:$C$9,MATCH(INDEX($B$2:$B$9,MATCH('Critical Stations'!BE5,Superelevation!$B$2:$B$9,1)),Superelevation!$B$2:$B$9,1)))/(INDEX($B$2:$B$9,MATCH('Critical Stations'!BE5,Superelevation!$B$2:$B$9,1)+1)-INDEX($B$2:$B$9,MATCH('Critical Stations'!BE5,Superelevation!$B$2:$B$9,1)))</f>
        <v>1.5358719999999982E-2</v>
      </c>
      <c r="BF14" s="154">
        <f>INDEX($C$2:$C$9,MATCH(INDEX($B$2:$B$9,MATCH('Critical Stations'!BF5,Superelevation!$B$2:$B$9,1)),Superelevation!$B$2:$B$9,1))+('Critical Stations'!BF5-INDEX($B$2:$B$9,MATCH('Critical Stations'!BF5,Superelevation!$B$2:$B$9,1)))*(INDEX($C$2:$C$9,MATCH(INDEX($B$2:$B$9,MATCH('Critical Stations'!BF5,Superelevation!$B$2:$B$9,1)),Superelevation!$B$2:$B$9,1)+1)-INDEX($C$2:$C$9,MATCH(INDEX($B$2:$B$9,MATCH('Critical Stations'!BF5,Superelevation!$B$2:$B$9,1)),Superelevation!$B$2:$B$9,1)))/(INDEX($B$2:$B$9,MATCH('Critical Stations'!BF5,Superelevation!$B$2:$B$9,1)+1)-INDEX($B$2:$B$9,MATCH('Critical Stations'!BF5,Superelevation!$B$2:$B$9,1)))</f>
        <v>1.5599999999999999E-2</v>
      </c>
      <c r="BG14" s="154">
        <f>INDEX($C$2:$C$9,MATCH(INDEX($B$2:$B$9,MATCH('Critical Stations'!BG5,Superelevation!$B$2:$B$9,1)),Superelevation!$B$2:$B$9,1))+('Critical Stations'!BG5-INDEX($B$2:$B$9,MATCH('Critical Stations'!BG5,Superelevation!$B$2:$B$9,1)))*(INDEX($C$2:$C$9,MATCH(INDEX($B$2:$B$9,MATCH('Critical Stations'!BG5,Superelevation!$B$2:$B$9,1)),Superelevation!$B$2:$B$9,1)+1)-INDEX($C$2:$C$9,MATCH(INDEX($B$2:$B$9,MATCH('Critical Stations'!BG5,Superelevation!$B$2:$B$9,1)),Superelevation!$B$2:$B$9,1)))/(INDEX($B$2:$B$9,MATCH('Critical Stations'!BG5,Superelevation!$B$2:$B$9,1)+1)-INDEX($B$2:$B$9,MATCH('Critical Stations'!BG5,Superelevation!$B$2:$B$9,1)))</f>
        <v>1.5599999999999999E-2</v>
      </c>
      <c r="BH14" s="154">
        <f>INDEX($C$2:$C$9,MATCH(INDEX($B$2:$B$9,MATCH('Critical Stations'!BH5,Superelevation!$B$2:$B$9,1)),Superelevation!$B$2:$B$9,1))+('Critical Stations'!BH5-INDEX($B$2:$B$9,MATCH('Critical Stations'!BH5,Superelevation!$B$2:$B$9,1)))*(INDEX($C$2:$C$9,MATCH(INDEX($B$2:$B$9,MATCH('Critical Stations'!BH5,Superelevation!$B$2:$B$9,1)),Superelevation!$B$2:$B$9,1)+1)-INDEX($C$2:$C$9,MATCH(INDEX($B$2:$B$9,MATCH('Critical Stations'!BH5,Superelevation!$B$2:$B$9,1)),Superelevation!$B$2:$B$9,1)))/(INDEX($B$2:$B$9,MATCH('Critical Stations'!BH5,Superelevation!$B$2:$B$9,1)+1)-INDEX($B$2:$B$9,MATCH('Critical Stations'!BH5,Superelevation!$B$2:$B$9,1)))</f>
        <v>1.5599999999999999E-2</v>
      </c>
      <c r="BI14" s="154">
        <f>INDEX($C$2:$C$9,MATCH(INDEX($B$2:$B$9,MATCH('Critical Stations'!BI5,Superelevation!$B$2:$B$9,1)),Superelevation!$B$2:$B$9,1))+('Critical Stations'!BI5-INDEX($B$2:$B$9,MATCH('Critical Stations'!BI5,Superelevation!$B$2:$B$9,1)))*(INDEX($C$2:$C$9,MATCH(INDEX($B$2:$B$9,MATCH('Critical Stations'!BI5,Superelevation!$B$2:$B$9,1)),Superelevation!$B$2:$B$9,1)+1)-INDEX($C$2:$C$9,MATCH(INDEX($B$2:$B$9,MATCH('Critical Stations'!BI5,Superelevation!$B$2:$B$9,1)),Superelevation!$B$2:$B$9,1)))/(INDEX($B$2:$B$9,MATCH('Critical Stations'!BI5,Superelevation!$B$2:$B$9,1)+1)-INDEX($B$2:$B$9,MATCH('Critical Stations'!BI5,Superelevation!$B$2:$B$9,1)))</f>
        <v>1.5599999999999999E-2</v>
      </c>
      <c r="BJ14" s="154">
        <f>INDEX($C$2:$C$9,MATCH(INDEX($B$2:$B$9,MATCH('Critical Stations'!BJ5,Superelevation!$B$2:$B$9,1)),Superelevation!$B$2:$B$9,1))+('Critical Stations'!BJ5-INDEX($B$2:$B$9,MATCH('Critical Stations'!BJ5,Superelevation!$B$2:$B$9,1)))*(INDEX($C$2:$C$9,MATCH(INDEX($B$2:$B$9,MATCH('Critical Stations'!BJ5,Superelevation!$B$2:$B$9,1)),Superelevation!$B$2:$B$9,1)+1)-INDEX($C$2:$C$9,MATCH(INDEX($B$2:$B$9,MATCH('Critical Stations'!BJ5,Superelevation!$B$2:$B$9,1)),Superelevation!$B$2:$B$9,1)))/(INDEX($B$2:$B$9,MATCH('Critical Stations'!BJ5,Superelevation!$B$2:$B$9,1)+1)-INDEX($B$2:$B$9,MATCH('Critical Stations'!BJ5,Superelevation!$B$2:$B$9,1)))</f>
        <v>1.5599999999999999E-2</v>
      </c>
      <c r="BK14" s="154">
        <f>INDEX($C$2:$C$9,MATCH(INDEX($B$2:$B$9,MATCH('Critical Stations'!BK5,Superelevation!$B$2:$B$9,1)),Superelevation!$B$2:$B$9,1))+('Critical Stations'!BK5-INDEX($B$2:$B$9,MATCH('Critical Stations'!BK5,Superelevation!$B$2:$B$9,1)))*(INDEX($C$2:$C$9,MATCH(INDEX($B$2:$B$9,MATCH('Critical Stations'!BK5,Superelevation!$B$2:$B$9,1)),Superelevation!$B$2:$B$9,1)+1)-INDEX($C$2:$C$9,MATCH(INDEX($B$2:$B$9,MATCH('Critical Stations'!BK5,Superelevation!$B$2:$B$9,1)),Superelevation!$B$2:$B$9,1)))/(INDEX($B$2:$B$9,MATCH('Critical Stations'!BK5,Superelevation!$B$2:$B$9,1)+1)-INDEX($B$2:$B$9,MATCH('Critical Stations'!BK5,Superelevation!$B$2:$B$9,1)))</f>
        <v>1.5599999999999999E-2</v>
      </c>
      <c r="BL14" s="154">
        <f>INDEX($C$2:$C$9,MATCH(INDEX($B$2:$B$9,MATCH('Critical Stations'!BL5,Superelevation!$B$2:$B$9,1)),Superelevation!$B$2:$B$9,1))+('Critical Stations'!BL5-INDEX($B$2:$B$9,MATCH('Critical Stations'!BL5,Superelevation!$B$2:$B$9,1)))*(INDEX($C$2:$C$9,MATCH(INDEX($B$2:$B$9,MATCH('Critical Stations'!BL5,Superelevation!$B$2:$B$9,1)),Superelevation!$B$2:$B$9,1)+1)-INDEX($C$2:$C$9,MATCH(INDEX($B$2:$B$9,MATCH('Critical Stations'!BL5,Superelevation!$B$2:$B$9,1)),Superelevation!$B$2:$B$9,1)))/(INDEX($B$2:$B$9,MATCH('Critical Stations'!BL5,Superelevation!$B$2:$B$9,1)+1)-INDEX($B$2:$B$9,MATCH('Critical Stations'!BL5,Superelevation!$B$2:$B$9,1)))</f>
        <v>1.5599999999999999E-2</v>
      </c>
      <c r="BM14" s="154">
        <f>INDEX($C$2:$C$9,MATCH(INDEX($B$2:$B$9,MATCH('Critical Stations'!BM5,Superelevation!$B$2:$B$9,1)),Superelevation!$B$2:$B$9,1))+('Critical Stations'!BM5-INDEX($B$2:$B$9,MATCH('Critical Stations'!BM5,Superelevation!$B$2:$B$9,1)))*(INDEX($C$2:$C$9,MATCH(INDEX($B$2:$B$9,MATCH('Critical Stations'!BM5,Superelevation!$B$2:$B$9,1)),Superelevation!$B$2:$B$9,1)+1)-INDEX($C$2:$C$9,MATCH(INDEX($B$2:$B$9,MATCH('Critical Stations'!BM5,Superelevation!$B$2:$B$9,1)),Superelevation!$B$2:$B$9,1)))/(INDEX($B$2:$B$9,MATCH('Critical Stations'!BM5,Superelevation!$B$2:$B$9,1)+1)-INDEX($B$2:$B$9,MATCH('Critical Stations'!BM5,Superelevation!$B$2:$B$9,1)))</f>
        <v>1.5599999999999999E-2</v>
      </c>
      <c r="BN14" s="154">
        <f>INDEX($C$2:$C$9,MATCH(INDEX($B$2:$B$9,MATCH('Critical Stations'!BN5,Superelevation!$B$2:$B$9,1)),Superelevation!$B$2:$B$9,1))+('Critical Stations'!BN5-INDEX($B$2:$B$9,MATCH('Critical Stations'!BN5,Superelevation!$B$2:$B$9,1)))*(INDEX($C$2:$C$9,MATCH(INDEX($B$2:$B$9,MATCH('Critical Stations'!BN5,Superelevation!$B$2:$B$9,1)),Superelevation!$B$2:$B$9,1)+1)-INDEX($C$2:$C$9,MATCH(INDEX($B$2:$B$9,MATCH('Critical Stations'!BN5,Superelevation!$B$2:$B$9,1)),Superelevation!$B$2:$B$9,1)))/(INDEX($B$2:$B$9,MATCH('Critical Stations'!BN5,Superelevation!$B$2:$B$9,1)+1)-INDEX($B$2:$B$9,MATCH('Critical Stations'!BN5,Superelevation!$B$2:$B$9,1)))</f>
        <v>1.5599999999999999E-2</v>
      </c>
      <c r="BO14" s="154">
        <f>INDEX($C$2:$C$9,MATCH(INDEX($B$2:$B$9,MATCH('Critical Stations'!BO5,Superelevation!$B$2:$B$9,1)),Superelevation!$B$2:$B$9,1))+('Critical Stations'!BO5-INDEX($B$2:$B$9,MATCH('Critical Stations'!BO5,Superelevation!$B$2:$B$9,1)))*(INDEX($C$2:$C$9,MATCH(INDEX($B$2:$B$9,MATCH('Critical Stations'!BO5,Superelevation!$B$2:$B$9,1)),Superelevation!$B$2:$B$9,1)+1)-INDEX($C$2:$C$9,MATCH(INDEX($B$2:$B$9,MATCH('Critical Stations'!BO5,Superelevation!$B$2:$B$9,1)),Superelevation!$B$2:$B$9,1)))/(INDEX($B$2:$B$9,MATCH('Critical Stations'!BO5,Superelevation!$B$2:$B$9,1)+1)-INDEX($B$2:$B$9,MATCH('Critical Stations'!BO5,Superelevation!$B$2:$B$9,1)))</f>
        <v>1.5599999999999999E-2</v>
      </c>
      <c r="BP14" s="154">
        <f>INDEX($C$2:$C$9,MATCH(INDEX($B$2:$B$9,MATCH('Critical Stations'!BP5,Superelevation!$B$2:$B$9,1)),Superelevation!$B$2:$B$9,1))+('Critical Stations'!BP5-INDEX($B$2:$B$9,MATCH('Critical Stations'!BP5,Superelevation!$B$2:$B$9,1)))*(INDEX($C$2:$C$9,MATCH(INDEX($B$2:$B$9,MATCH('Critical Stations'!BP5,Superelevation!$B$2:$B$9,1)),Superelevation!$B$2:$B$9,1)+1)-INDEX($C$2:$C$9,MATCH(INDEX($B$2:$B$9,MATCH('Critical Stations'!BP5,Superelevation!$B$2:$B$9,1)),Superelevation!$B$2:$B$9,1)))/(INDEX($B$2:$B$9,MATCH('Critical Stations'!BP5,Superelevation!$B$2:$B$9,1)+1)-INDEX($B$2:$B$9,MATCH('Critical Stations'!BP5,Superelevation!$B$2:$B$9,1)))</f>
        <v>1.5599999999999999E-2</v>
      </c>
      <c r="BQ14" s="154">
        <f>INDEX($C$2:$C$9,MATCH(INDEX($B$2:$B$9,MATCH('Critical Stations'!BQ5,Superelevation!$B$2:$B$9,1)),Superelevation!$B$2:$B$9,1))+('Critical Stations'!BQ5-INDEX($B$2:$B$9,MATCH('Critical Stations'!BQ5,Superelevation!$B$2:$B$9,1)))*(INDEX($C$2:$C$9,MATCH(INDEX($B$2:$B$9,MATCH('Critical Stations'!BQ5,Superelevation!$B$2:$B$9,1)),Superelevation!$B$2:$B$9,1)+1)-INDEX($C$2:$C$9,MATCH(INDEX($B$2:$B$9,MATCH('Critical Stations'!BQ5,Superelevation!$B$2:$B$9,1)),Superelevation!$B$2:$B$9,1)))/(INDEX($B$2:$B$9,MATCH('Critical Stations'!BQ5,Superelevation!$B$2:$B$9,1)+1)-INDEX($B$2:$B$9,MATCH('Critical Stations'!BQ5,Superelevation!$B$2:$B$9,1)))</f>
        <v>1.5599999999999999E-2</v>
      </c>
      <c r="BR14" s="155" t="e">
        <f>INDEX($C$2:$C$9,MATCH(INDEX($B$2:$B$9,MATCH('Critical Stations'!BR5,Superelevation!$B$2:$B$9,1)),Superelevation!$B$2:$B$9,1))+('Critical Stations'!BR5-INDEX($B$2:$B$9,MATCH('Critical Stations'!BR5,Superelevation!$B$2:$B$9,1)))*(INDEX($C$2:$C$9,MATCH(INDEX($B$2:$B$9,MATCH('Critical Stations'!BR5,Superelevation!$B$2:$B$9,1)),Superelevation!$B$2:$B$9,1)+1)-INDEX($C$2:$C$9,MATCH(INDEX($B$2:$B$9,MATCH('Critical Stations'!BR5,Superelevation!$B$2:$B$9,1)),Superelevation!$B$2:$B$9,1)))/(INDEX($B$2:$B$9,MATCH('Critical Stations'!BR5,Superelevation!$B$2:$B$9,1)+1)-INDEX($B$2:$B$9,MATCH('Critical Stations'!BR5,Superelevation!$B$2:$B$9,1)))</f>
        <v>#N/A</v>
      </c>
      <c r="BS14" s="155">
        <f>INDEX($C$2:$C$9,MATCH(INDEX($B$2:$B$9,MATCH('Critical Stations'!BS5,Superelevation!$B$2:$B$9,1)),Superelevation!$B$2:$B$9,1))+('Critical Stations'!BS5-INDEX($B$2:$B$9,MATCH('Critical Stations'!BS5,Superelevation!$B$2:$B$9,1)))*(INDEX($C$2:$C$9,MATCH(INDEX($B$2:$B$9,MATCH('Critical Stations'!BS5,Superelevation!$B$2:$B$9,1)),Superelevation!$B$2:$B$9,1)+1)-INDEX($C$2:$C$9,MATCH(INDEX($B$2:$B$9,MATCH('Critical Stations'!BS5,Superelevation!$B$2:$B$9,1)),Superelevation!$B$2:$B$9,1)))/(INDEX($B$2:$B$9,MATCH('Critical Stations'!BS5,Superelevation!$B$2:$B$9,1)+1)-INDEX($B$2:$B$9,MATCH('Critical Stations'!BS5,Superelevation!$B$2:$B$9,1)))</f>
        <v>1.5599999999999999E-2</v>
      </c>
      <c r="BT14" s="155">
        <f>INDEX($C$2:$C$9,MATCH(INDEX($B$2:$B$9,MATCH('Critical Stations'!BT5,Superelevation!$B$2:$B$9,1)),Superelevation!$B$2:$B$9,1))+('Critical Stations'!BT5-INDEX($B$2:$B$9,MATCH('Critical Stations'!BT5,Superelevation!$B$2:$B$9,1)))*(INDEX($C$2:$C$9,MATCH(INDEX($B$2:$B$9,MATCH('Critical Stations'!BT5,Superelevation!$B$2:$B$9,1)),Superelevation!$B$2:$B$9,1)+1)-INDEX($C$2:$C$9,MATCH(INDEX($B$2:$B$9,MATCH('Critical Stations'!BT5,Superelevation!$B$2:$B$9,1)),Superelevation!$B$2:$B$9,1)))/(INDEX($B$2:$B$9,MATCH('Critical Stations'!BT5,Superelevation!$B$2:$B$9,1)+1)-INDEX($B$2:$B$9,MATCH('Critical Stations'!BT5,Superelevation!$B$2:$B$9,1)))</f>
        <v>1.5599999999999999E-2</v>
      </c>
      <c r="BU14" s="155">
        <f>INDEX($C$2:$C$9,MATCH(INDEX($B$2:$B$9,MATCH('Critical Stations'!BU5,Superelevation!$B$2:$B$9,1)),Superelevation!$B$2:$B$9,1))+('Critical Stations'!BU5-INDEX($B$2:$B$9,MATCH('Critical Stations'!BU5,Superelevation!$B$2:$B$9,1)))*(INDEX($C$2:$C$9,MATCH(INDEX($B$2:$B$9,MATCH('Critical Stations'!BU5,Superelevation!$B$2:$B$9,1)),Superelevation!$B$2:$B$9,1)+1)-INDEX($C$2:$C$9,MATCH(INDEX($B$2:$B$9,MATCH('Critical Stations'!BU5,Superelevation!$B$2:$B$9,1)),Superelevation!$B$2:$B$9,1)))/(INDEX($B$2:$B$9,MATCH('Critical Stations'!BU5,Superelevation!$B$2:$B$9,1)+1)-INDEX($B$2:$B$9,MATCH('Critical Stations'!BU5,Superelevation!$B$2:$B$9,1)))</f>
        <v>1.5599999999999999E-2</v>
      </c>
      <c r="BV14" s="156">
        <f>INDEX($C$2:$C$9,MATCH(INDEX($B$2:$B$9,MATCH('Critical Stations'!BV5,Superelevation!$B$2:$B$9,1)),Superelevation!$B$2:$B$9,1))+('Critical Stations'!BV5-INDEX($B$2:$B$9,MATCH('Critical Stations'!BV5,Superelevation!$B$2:$B$9,1)))*(INDEX($C$2:$C$9,MATCH(INDEX($B$2:$B$9,MATCH('Critical Stations'!BV5,Superelevation!$B$2:$B$9,1)),Superelevation!$B$2:$B$9,1)+1)-INDEX($C$2:$C$9,MATCH(INDEX($B$2:$B$9,MATCH('Critical Stations'!BV5,Superelevation!$B$2:$B$9,1)),Superelevation!$B$2:$B$9,1)))/(INDEX($B$2:$B$9,MATCH('Critical Stations'!BV5,Superelevation!$B$2:$B$9,1)+1)-INDEX($B$2:$B$9,MATCH('Critical Stations'!BV5,Superelevation!$B$2:$B$9,1)))</f>
        <v>1.5599999999999999E-2</v>
      </c>
    </row>
    <row r="15" spans="2:74" x14ac:dyDescent="0.25">
      <c r="B15" s="124" t="s">
        <v>2</v>
      </c>
      <c r="C15" s="157">
        <f>INDEX($C$2:$C$9,MATCH(INDEX($B$2:$B$9,MATCH('Critical Stations'!C6,Superelevation!$B$2:$B$9,1)),Superelevation!$B$2:$B$9,1))+('Critical Stations'!C6-INDEX($B$2:$B$9,MATCH('Critical Stations'!C6,Superelevation!$B$2:$B$9,1)))*(INDEX($C$2:$C$9,MATCH(INDEX($B$2:$B$9,MATCH('Critical Stations'!C6,Superelevation!$B$2:$B$9,1)),Superelevation!$B$2:$B$9,1)+1)-INDEX($C$2:$C$9,MATCH(INDEX($B$2:$B$9,MATCH('Critical Stations'!C6,Superelevation!$B$2:$B$9,1)),Superelevation!$B$2:$B$9,1)))/(INDEX($B$2:$B$9,MATCH('Critical Stations'!C6,Superelevation!$B$2:$B$9,1)+1)-INDEX($B$2:$B$9,MATCH('Critical Stations'!C6,Superelevation!$B$2:$B$9,1)))</f>
        <v>-3.6038604808669147E-2</v>
      </c>
      <c r="D15" s="157">
        <f>INDEX($C$2:$C$9,MATCH(INDEX($B$2:$B$9,MATCH('Critical Stations'!D6,Superelevation!$B$2:$B$9,1)),Superelevation!$B$2:$B$9,1))+('Critical Stations'!D6-INDEX($B$2:$B$9,MATCH('Critical Stations'!D6,Superelevation!$B$2:$B$9,1)))*(INDEX($C$2:$C$9,MATCH(INDEX($B$2:$B$9,MATCH('Critical Stations'!D6,Superelevation!$B$2:$B$9,1)),Superelevation!$B$2:$B$9,1)+1)-INDEX($C$2:$C$9,MATCH(INDEX($B$2:$B$9,MATCH('Critical Stations'!D6,Superelevation!$B$2:$B$9,1)),Superelevation!$B$2:$B$9,1)))/(INDEX($B$2:$B$9,MATCH('Critical Stations'!D6,Superelevation!$B$2:$B$9,1)+1)-INDEX($B$2:$B$9,MATCH('Critical Stations'!D6,Superelevation!$B$2:$B$9,1)))</f>
        <v>-3.6138164578394853E-2</v>
      </c>
      <c r="E15" s="157">
        <f>INDEX($C$2:$C$9,MATCH(INDEX($B$2:$B$9,MATCH('Critical Stations'!E6,Superelevation!$B$2:$B$9,1)),Superelevation!$B$2:$B$9,1))+('Critical Stations'!E6-INDEX($B$2:$B$9,MATCH('Critical Stations'!E6,Superelevation!$B$2:$B$9,1)))*(INDEX($C$2:$C$9,MATCH(INDEX($B$2:$B$9,MATCH('Critical Stations'!E6,Superelevation!$B$2:$B$9,1)),Superelevation!$B$2:$B$9,1)+1)-INDEX($C$2:$C$9,MATCH(INDEX($B$2:$B$9,MATCH('Critical Stations'!E6,Superelevation!$B$2:$B$9,1)),Superelevation!$B$2:$B$9,1)))/(INDEX($B$2:$B$9,MATCH('Critical Stations'!E6,Superelevation!$B$2:$B$9,1)+1)-INDEX($B$2:$B$9,MATCH('Critical Stations'!E6,Superelevation!$B$2:$B$9,1)))</f>
        <v>-3.6176769387064003E-2</v>
      </c>
      <c r="F15" s="157">
        <f>INDEX($C$2:$C$9,MATCH(INDEX($B$2:$B$9,MATCH('Critical Stations'!F6,Superelevation!$B$2:$B$9,1)),Superelevation!$B$2:$B$9,1))+('Critical Stations'!F6-INDEX($B$2:$B$9,MATCH('Critical Stations'!F6,Superelevation!$B$2:$B$9,1)))*(INDEX($C$2:$C$9,MATCH(INDEX($B$2:$B$9,MATCH('Critical Stations'!F6,Superelevation!$B$2:$B$9,1)),Superelevation!$B$2:$B$9,1)+1)-INDEX($C$2:$C$9,MATCH(INDEX($B$2:$B$9,MATCH('Critical Stations'!F6,Superelevation!$B$2:$B$9,1)),Superelevation!$B$2:$B$9,1)))/(INDEX($B$2:$B$9,MATCH('Critical Stations'!F6,Superelevation!$B$2:$B$9,1)+1)-INDEX($B$2:$B$9,MATCH('Critical Stations'!F6,Superelevation!$B$2:$B$9,1)))</f>
        <v>-3.7231290213342365E-2</v>
      </c>
      <c r="G15" s="157">
        <f>INDEX($C$2:$C$9,MATCH(INDEX($B$2:$B$9,MATCH('Critical Stations'!G6,Superelevation!$B$2:$B$9,1)),Superelevation!$B$2:$B$9,1))+('Critical Stations'!G6-INDEX($B$2:$B$9,MATCH('Critical Stations'!G6,Superelevation!$B$2:$B$9,1)))*(INDEX($C$2:$C$9,MATCH(INDEX($B$2:$B$9,MATCH('Critical Stations'!G6,Superelevation!$B$2:$B$9,1)),Superelevation!$B$2:$B$9,1)+1)-INDEX($C$2:$C$9,MATCH(INDEX($B$2:$B$9,MATCH('Critical Stations'!G6,Superelevation!$B$2:$B$9,1)),Superelevation!$B$2:$B$9,1)))/(INDEX($B$2:$B$9,MATCH('Critical Stations'!G6,Superelevation!$B$2:$B$9,1)+1)-INDEX($B$2:$B$9,MATCH('Critical Stations'!G6,Superelevation!$B$2:$B$9,1)))</f>
        <v>-4.1036911615306468E-2</v>
      </c>
      <c r="H15" s="157">
        <f>INDEX($C$2:$C$9,MATCH(INDEX($B$2:$B$9,MATCH('Critical Stations'!H6,Superelevation!$B$2:$B$9,1)),Superelevation!$B$2:$B$9,1))+('Critical Stations'!H6-INDEX($B$2:$B$9,MATCH('Critical Stations'!H6,Superelevation!$B$2:$B$9,1)))*(INDEX($C$2:$C$9,MATCH(INDEX($B$2:$B$9,MATCH('Critical Stations'!H6,Superelevation!$B$2:$B$9,1)),Superelevation!$B$2:$B$9,1)+1)-INDEX($C$2:$C$9,MATCH(INDEX($B$2:$B$9,MATCH('Critical Stations'!H6,Superelevation!$B$2:$B$9,1)),Superelevation!$B$2:$B$9,1)))/(INDEX($B$2:$B$9,MATCH('Critical Stations'!H6,Superelevation!$B$2:$B$9,1)+1)-INDEX($B$2:$B$9,MATCH('Critical Stations'!H6,Superelevation!$B$2:$B$9,1)))</f>
        <v>-4.4848628513376232E-2</v>
      </c>
      <c r="I15" s="157">
        <f>INDEX($C$2:$C$9,MATCH(INDEX($B$2:$B$9,MATCH('Critical Stations'!I6,Superelevation!$B$2:$B$9,1)),Superelevation!$B$2:$B$9,1))+('Critical Stations'!I6-INDEX($B$2:$B$9,MATCH('Critical Stations'!I6,Superelevation!$B$2:$B$9,1)))*(INDEX($C$2:$C$9,MATCH(INDEX($B$2:$B$9,MATCH('Critical Stations'!I6,Superelevation!$B$2:$B$9,1)),Superelevation!$B$2:$B$9,1)+1)-INDEX($C$2:$C$9,MATCH(INDEX($B$2:$B$9,MATCH('Critical Stations'!I6,Superelevation!$B$2:$B$9,1)),Superelevation!$B$2:$B$9,1)))/(INDEX($B$2:$B$9,MATCH('Critical Stations'!I6,Superelevation!$B$2:$B$9,1)+1)-INDEX($B$2:$B$9,MATCH('Critical Stations'!I6,Superelevation!$B$2:$B$9,1)))</f>
        <v>-4.8000000000000001E-2</v>
      </c>
      <c r="J15" s="157">
        <f>INDEX($C$2:$C$9,MATCH(INDEX($B$2:$B$9,MATCH('Critical Stations'!J6,Superelevation!$B$2:$B$9,1)),Superelevation!$B$2:$B$9,1))+('Critical Stations'!J6-INDEX($B$2:$B$9,MATCH('Critical Stations'!J6,Superelevation!$B$2:$B$9,1)))*(INDEX($C$2:$C$9,MATCH(INDEX($B$2:$B$9,MATCH('Critical Stations'!J6,Superelevation!$B$2:$B$9,1)),Superelevation!$B$2:$B$9,1)+1)-INDEX($C$2:$C$9,MATCH(INDEX($B$2:$B$9,MATCH('Critical Stations'!J6,Superelevation!$B$2:$B$9,1)),Superelevation!$B$2:$B$9,1)))/(INDEX($B$2:$B$9,MATCH('Critical Stations'!J6,Superelevation!$B$2:$B$9,1)+1)-INDEX($B$2:$B$9,MATCH('Critical Stations'!J6,Superelevation!$B$2:$B$9,1)))</f>
        <v>-4.8000000000000001E-2</v>
      </c>
      <c r="K15" s="157">
        <f>INDEX($C$2:$C$9,MATCH(INDEX($B$2:$B$9,MATCH('Critical Stations'!K6,Superelevation!$B$2:$B$9,1)),Superelevation!$B$2:$B$9,1))+('Critical Stations'!K6-INDEX($B$2:$B$9,MATCH('Critical Stations'!K6,Superelevation!$B$2:$B$9,1)))*(INDEX($C$2:$C$9,MATCH(INDEX($B$2:$B$9,MATCH('Critical Stations'!K6,Superelevation!$B$2:$B$9,1)),Superelevation!$B$2:$B$9,1)+1)-INDEX($C$2:$C$9,MATCH(INDEX($B$2:$B$9,MATCH('Critical Stations'!K6,Superelevation!$B$2:$B$9,1)),Superelevation!$B$2:$B$9,1)))/(INDEX($B$2:$B$9,MATCH('Critical Stations'!K6,Superelevation!$B$2:$B$9,1)+1)-INDEX($B$2:$B$9,MATCH('Critical Stations'!K6,Superelevation!$B$2:$B$9,1)))</f>
        <v>-4.8000000000000001E-2</v>
      </c>
      <c r="L15" s="157">
        <f>INDEX($C$2:$C$9,MATCH(INDEX($B$2:$B$9,MATCH('Critical Stations'!L6,Superelevation!$B$2:$B$9,1)),Superelevation!$B$2:$B$9,1))+('Critical Stations'!L6-INDEX($B$2:$B$9,MATCH('Critical Stations'!L6,Superelevation!$B$2:$B$9,1)))*(INDEX($C$2:$C$9,MATCH(INDEX($B$2:$B$9,MATCH('Critical Stations'!L6,Superelevation!$B$2:$B$9,1)),Superelevation!$B$2:$B$9,1)+1)-INDEX($C$2:$C$9,MATCH(INDEX($B$2:$B$9,MATCH('Critical Stations'!L6,Superelevation!$B$2:$B$9,1)),Superelevation!$B$2:$B$9,1)))/(INDEX($B$2:$B$9,MATCH('Critical Stations'!L6,Superelevation!$B$2:$B$9,1)+1)-INDEX($B$2:$B$9,MATCH('Critical Stations'!L6,Superelevation!$B$2:$B$9,1)))</f>
        <v>-4.8000000000000001E-2</v>
      </c>
      <c r="M15" s="157">
        <f>INDEX($C$2:$C$9,MATCH(INDEX($B$2:$B$9,MATCH('Critical Stations'!M6,Superelevation!$B$2:$B$9,1)),Superelevation!$B$2:$B$9,1))+('Critical Stations'!M6-INDEX($B$2:$B$9,MATCH('Critical Stations'!M6,Superelevation!$B$2:$B$9,1)))*(INDEX($C$2:$C$9,MATCH(INDEX($B$2:$B$9,MATCH('Critical Stations'!M6,Superelevation!$B$2:$B$9,1)),Superelevation!$B$2:$B$9,1)+1)-INDEX($C$2:$C$9,MATCH(INDEX($B$2:$B$9,MATCH('Critical Stations'!M6,Superelevation!$B$2:$B$9,1)),Superelevation!$B$2:$B$9,1)))/(INDEX($B$2:$B$9,MATCH('Critical Stations'!M6,Superelevation!$B$2:$B$9,1)+1)-INDEX($B$2:$B$9,MATCH('Critical Stations'!M6,Superelevation!$B$2:$B$9,1)))</f>
        <v>-4.8000000000000001E-2</v>
      </c>
      <c r="N15" s="157">
        <f>INDEX($C$2:$C$9,MATCH(INDEX($B$2:$B$9,MATCH('Critical Stations'!N6,Superelevation!$B$2:$B$9,1)),Superelevation!$B$2:$B$9,1))+('Critical Stations'!N6-INDEX($B$2:$B$9,MATCH('Critical Stations'!N6,Superelevation!$B$2:$B$9,1)))*(INDEX($C$2:$C$9,MATCH(INDEX($B$2:$B$9,MATCH('Critical Stations'!N6,Superelevation!$B$2:$B$9,1)),Superelevation!$B$2:$B$9,1)+1)-INDEX($C$2:$C$9,MATCH(INDEX($B$2:$B$9,MATCH('Critical Stations'!N6,Superelevation!$B$2:$B$9,1)),Superelevation!$B$2:$B$9,1)))/(INDEX($B$2:$B$9,MATCH('Critical Stations'!N6,Superelevation!$B$2:$B$9,1)+1)-INDEX($B$2:$B$9,MATCH('Critical Stations'!N6,Superelevation!$B$2:$B$9,1)))</f>
        <v>-4.8000000000000001E-2</v>
      </c>
      <c r="O15" s="157">
        <f>INDEX($C$2:$C$9,MATCH(INDEX($B$2:$B$9,MATCH('Critical Stations'!O6,Superelevation!$B$2:$B$9,1)),Superelevation!$B$2:$B$9,1))+('Critical Stations'!O6-INDEX($B$2:$B$9,MATCH('Critical Stations'!O6,Superelevation!$B$2:$B$9,1)))*(INDEX($C$2:$C$9,MATCH(INDEX($B$2:$B$9,MATCH('Critical Stations'!O6,Superelevation!$B$2:$B$9,1)),Superelevation!$B$2:$B$9,1)+1)-INDEX($C$2:$C$9,MATCH(INDEX($B$2:$B$9,MATCH('Critical Stations'!O6,Superelevation!$B$2:$B$9,1)),Superelevation!$B$2:$B$9,1)))/(INDEX($B$2:$B$9,MATCH('Critical Stations'!O6,Superelevation!$B$2:$B$9,1)+1)-INDEX($B$2:$B$9,MATCH('Critical Stations'!O6,Superelevation!$B$2:$B$9,1)))</f>
        <v>-4.8000000000000001E-2</v>
      </c>
      <c r="P15" s="157">
        <f>INDEX($C$2:$C$9,MATCH(INDEX($B$2:$B$9,MATCH('Critical Stations'!P6,Superelevation!$B$2:$B$9,1)),Superelevation!$B$2:$B$9,1))+('Critical Stations'!P6-INDEX($B$2:$B$9,MATCH('Critical Stations'!P6,Superelevation!$B$2:$B$9,1)))*(INDEX($C$2:$C$9,MATCH(INDEX($B$2:$B$9,MATCH('Critical Stations'!P6,Superelevation!$B$2:$B$9,1)),Superelevation!$B$2:$B$9,1)+1)-INDEX($C$2:$C$9,MATCH(INDEX($B$2:$B$9,MATCH('Critical Stations'!P6,Superelevation!$B$2:$B$9,1)),Superelevation!$B$2:$B$9,1)))/(INDEX($B$2:$B$9,MATCH('Critical Stations'!P6,Superelevation!$B$2:$B$9,1)+1)-INDEX($B$2:$B$9,MATCH('Critical Stations'!P6,Superelevation!$B$2:$B$9,1)))</f>
        <v>-4.8000000000000001E-2</v>
      </c>
      <c r="Q15" s="157">
        <f>INDEX($C$2:$C$9,MATCH(INDEX($B$2:$B$9,MATCH('Critical Stations'!Q6,Superelevation!$B$2:$B$9,1)),Superelevation!$B$2:$B$9,1))+('Critical Stations'!Q6-INDEX($B$2:$B$9,MATCH('Critical Stations'!Q6,Superelevation!$B$2:$B$9,1)))*(INDEX($C$2:$C$9,MATCH(INDEX($B$2:$B$9,MATCH('Critical Stations'!Q6,Superelevation!$B$2:$B$9,1)),Superelevation!$B$2:$B$9,1)+1)-INDEX($C$2:$C$9,MATCH(INDEX($B$2:$B$9,MATCH('Critical Stations'!Q6,Superelevation!$B$2:$B$9,1)),Superelevation!$B$2:$B$9,1)))/(INDEX($B$2:$B$9,MATCH('Critical Stations'!Q6,Superelevation!$B$2:$B$9,1)+1)-INDEX($B$2:$B$9,MATCH('Critical Stations'!Q6,Superelevation!$B$2:$B$9,1)))</f>
        <v>-4.2903479999999994E-2</v>
      </c>
      <c r="R15" s="157">
        <f>INDEX($C$2:$C$9,MATCH(INDEX($B$2:$B$9,MATCH('Critical Stations'!R6,Superelevation!$B$2:$B$9,1)),Superelevation!$B$2:$B$9,1))+('Critical Stations'!R6-INDEX($B$2:$B$9,MATCH('Critical Stations'!R6,Superelevation!$B$2:$B$9,1)))*(INDEX($C$2:$C$9,MATCH(INDEX($B$2:$B$9,MATCH('Critical Stations'!R6,Superelevation!$B$2:$B$9,1)),Superelevation!$B$2:$B$9,1)+1)-INDEX($C$2:$C$9,MATCH(INDEX($B$2:$B$9,MATCH('Critical Stations'!R6,Superelevation!$B$2:$B$9,1)),Superelevation!$B$2:$B$9,1)))/(INDEX($B$2:$B$9,MATCH('Critical Stations'!R6,Superelevation!$B$2:$B$9,1)+1)-INDEX($B$2:$B$9,MATCH('Critical Stations'!R6,Superelevation!$B$2:$B$9,1)))</f>
        <v>-3.6831719999999991E-2</v>
      </c>
      <c r="S15" s="157">
        <f>INDEX($C$2:$C$9,MATCH(INDEX($B$2:$B$9,MATCH('Critical Stations'!S6,Superelevation!$B$2:$B$9,1)),Superelevation!$B$2:$B$9,1))+('Critical Stations'!S6-INDEX($B$2:$B$9,MATCH('Critical Stations'!S6,Superelevation!$B$2:$B$9,1)))*(INDEX($C$2:$C$9,MATCH(INDEX($B$2:$B$9,MATCH('Critical Stations'!S6,Superelevation!$B$2:$B$9,1)),Superelevation!$B$2:$B$9,1)+1)-INDEX($C$2:$C$9,MATCH(INDEX($B$2:$B$9,MATCH('Critical Stations'!S6,Superelevation!$B$2:$B$9,1)),Superelevation!$B$2:$B$9,1)))/(INDEX($B$2:$B$9,MATCH('Critical Stations'!S6,Superelevation!$B$2:$B$9,1)+1)-INDEX($B$2:$B$9,MATCH('Critical Stations'!S6,Superelevation!$B$2:$B$9,1)))</f>
        <v>-3.0753479999999996E-2</v>
      </c>
      <c r="T15" s="157">
        <f>INDEX($C$2:$C$9,MATCH(INDEX($B$2:$B$9,MATCH('Critical Stations'!T6,Superelevation!$B$2:$B$9,1)),Superelevation!$B$2:$B$9,1))+('Critical Stations'!T6-INDEX($B$2:$B$9,MATCH('Critical Stations'!T6,Superelevation!$B$2:$B$9,1)))*(INDEX($C$2:$C$9,MATCH(INDEX($B$2:$B$9,MATCH('Critical Stations'!T6,Superelevation!$B$2:$B$9,1)),Superelevation!$B$2:$B$9,1)+1)-INDEX($C$2:$C$9,MATCH(INDEX($B$2:$B$9,MATCH('Critical Stations'!T6,Superelevation!$B$2:$B$9,1)),Superelevation!$B$2:$B$9,1)))/(INDEX($B$2:$B$9,MATCH('Critical Stations'!T6,Superelevation!$B$2:$B$9,1)+1)-INDEX($B$2:$B$9,MATCH('Critical Stations'!T6,Superelevation!$B$2:$B$9,1)))</f>
        <v>-2.9120520000000007E-2</v>
      </c>
      <c r="U15" s="157">
        <f>INDEX($C$2:$C$9,MATCH(INDEX($B$2:$B$9,MATCH('Critical Stations'!U6,Superelevation!$B$2:$B$9,1)),Superelevation!$B$2:$B$9,1))+('Critical Stations'!U6-INDEX($B$2:$B$9,MATCH('Critical Stations'!U6,Superelevation!$B$2:$B$9,1)))*(INDEX($C$2:$C$9,MATCH(INDEX($B$2:$B$9,MATCH('Critical Stations'!U6,Superelevation!$B$2:$B$9,1)),Superelevation!$B$2:$B$9,1)+1)-INDEX($C$2:$C$9,MATCH(INDEX($B$2:$B$9,MATCH('Critical Stations'!U6,Superelevation!$B$2:$B$9,1)),Superelevation!$B$2:$B$9,1)))/(INDEX($B$2:$B$9,MATCH('Critical Stations'!U6,Superelevation!$B$2:$B$9,1)+1)-INDEX($B$2:$B$9,MATCH('Critical Stations'!U6,Superelevation!$B$2:$B$9,1)))</f>
        <v>-2.5102920000000015E-2</v>
      </c>
      <c r="V15" s="157">
        <f>INDEX($C$2:$C$9,MATCH(INDEX($B$2:$B$9,MATCH('Critical Stations'!V6,Superelevation!$B$2:$B$9,1)),Superelevation!$B$2:$B$9,1))+('Critical Stations'!V6-INDEX($B$2:$B$9,MATCH('Critical Stations'!V6,Superelevation!$B$2:$B$9,1)))*(INDEX($C$2:$C$9,MATCH(INDEX($B$2:$B$9,MATCH('Critical Stations'!V6,Superelevation!$B$2:$B$9,1)),Superelevation!$B$2:$B$9,1)+1)-INDEX($C$2:$C$9,MATCH(INDEX($B$2:$B$9,MATCH('Critical Stations'!V6,Superelevation!$B$2:$B$9,1)),Superelevation!$B$2:$B$9,1)))/(INDEX($B$2:$B$9,MATCH('Critical Stations'!V6,Superelevation!$B$2:$B$9,1)+1)-INDEX($B$2:$B$9,MATCH('Critical Stations'!V6,Superelevation!$B$2:$B$9,1)))</f>
        <v>-2.4672000000000003E-2</v>
      </c>
      <c r="W15" s="157">
        <f>INDEX($C$2:$C$9,MATCH(INDEX($B$2:$B$9,MATCH('Critical Stations'!W6,Superelevation!$B$2:$B$9,1)),Superelevation!$B$2:$B$9,1))+('Critical Stations'!W6-INDEX($B$2:$B$9,MATCH('Critical Stations'!W6,Superelevation!$B$2:$B$9,1)))*(INDEX($C$2:$C$9,MATCH(INDEX($B$2:$B$9,MATCH('Critical Stations'!W6,Superelevation!$B$2:$B$9,1)),Superelevation!$B$2:$B$9,1)+1)-INDEX($C$2:$C$9,MATCH(INDEX($B$2:$B$9,MATCH('Critical Stations'!W6,Superelevation!$B$2:$B$9,1)),Superelevation!$B$2:$B$9,1)))/(INDEX($B$2:$B$9,MATCH('Critical Stations'!W6,Superelevation!$B$2:$B$9,1)+1)-INDEX($B$2:$B$9,MATCH('Critical Stations'!W6,Superelevation!$B$2:$B$9,1)))</f>
        <v>-1.8597000000000002E-2</v>
      </c>
      <c r="X15" s="157">
        <f>INDEX($C$2:$C$9,MATCH(INDEX($B$2:$B$9,MATCH('Critical Stations'!X6,Superelevation!$B$2:$B$9,1)),Superelevation!$B$2:$B$9,1))+('Critical Stations'!X6-INDEX($B$2:$B$9,MATCH('Critical Stations'!X6,Superelevation!$B$2:$B$9,1)))*(INDEX($C$2:$C$9,MATCH(INDEX($B$2:$B$9,MATCH('Critical Stations'!X6,Superelevation!$B$2:$B$9,1)),Superelevation!$B$2:$B$9,1)+1)-INDEX($C$2:$C$9,MATCH(INDEX($B$2:$B$9,MATCH('Critical Stations'!X6,Superelevation!$B$2:$B$9,1)),Superelevation!$B$2:$B$9,1)))/(INDEX($B$2:$B$9,MATCH('Critical Stations'!X6,Superelevation!$B$2:$B$9,1)+1)-INDEX($B$2:$B$9,MATCH('Critical Stations'!X6,Superelevation!$B$2:$B$9,1)))</f>
        <v>-1.5599999999999999E-2</v>
      </c>
      <c r="Y15" s="157">
        <f>INDEX($C$2:$C$9,MATCH(INDEX($B$2:$B$9,MATCH('Critical Stations'!Y6,Superelevation!$B$2:$B$9,1)),Superelevation!$B$2:$B$9,1))+('Critical Stations'!Y6-INDEX($B$2:$B$9,MATCH('Critical Stations'!Y6,Superelevation!$B$2:$B$9,1)))*(INDEX($C$2:$C$9,MATCH(INDEX($B$2:$B$9,MATCH('Critical Stations'!Y6,Superelevation!$B$2:$B$9,1)),Superelevation!$B$2:$B$9,1)+1)-INDEX($C$2:$C$9,MATCH(INDEX($B$2:$B$9,MATCH('Critical Stations'!Y6,Superelevation!$B$2:$B$9,1)),Superelevation!$B$2:$B$9,1)))/(INDEX($B$2:$B$9,MATCH('Critical Stations'!Y6,Superelevation!$B$2:$B$9,1)+1)-INDEX($B$2:$B$9,MATCH('Critical Stations'!Y6,Superelevation!$B$2:$B$9,1)))</f>
        <v>-1.5599999999999999E-2</v>
      </c>
      <c r="Z15" s="157">
        <f>INDEX($C$2:$C$9,MATCH(INDEX($B$2:$B$9,MATCH('Critical Stations'!Z6,Superelevation!$B$2:$B$9,1)),Superelevation!$B$2:$B$9,1))+('Critical Stations'!Z6-INDEX($B$2:$B$9,MATCH('Critical Stations'!Z6,Superelevation!$B$2:$B$9,1)))*(INDEX($C$2:$C$9,MATCH(INDEX($B$2:$B$9,MATCH('Critical Stations'!Z6,Superelevation!$B$2:$B$9,1)),Superelevation!$B$2:$B$9,1)+1)-INDEX($C$2:$C$9,MATCH(INDEX($B$2:$B$9,MATCH('Critical Stations'!Z6,Superelevation!$B$2:$B$9,1)),Superelevation!$B$2:$B$9,1)))/(INDEX($B$2:$B$9,MATCH('Critical Stations'!Z6,Superelevation!$B$2:$B$9,1)+1)-INDEX($B$2:$B$9,MATCH('Critical Stations'!Z6,Superelevation!$B$2:$B$9,1)))</f>
        <v>-1.5599999999999999E-2</v>
      </c>
      <c r="AA15" s="157">
        <f>INDEX($C$2:$C$9,MATCH(INDEX($B$2:$B$9,MATCH('Critical Stations'!AA6,Superelevation!$B$2:$B$9,1)),Superelevation!$B$2:$B$9,1))+('Critical Stations'!AA6-INDEX($B$2:$B$9,MATCH('Critical Stations'!AA6,Superelevation!$B$2:$B$9,1)))*(INDEX($C$2:$C$9,MATCH(INDEX($B$2:$B$9,MATCH('Critical Stations'!AA6,Superelevation!$B$2:$B$9,1)),Superelevation!$B$2:$B$9,1)+1)-INDEX($C$2:$C$9,MATCH(INDEX($B$2:$B$9,MATCH('Critical Stations'!AA6,Superelevation!$B$2:$B$9,1)),Superelevation!$B$2:$B$9,1)))/(INDEX($B$2:$B$9,MATCH('Critical Stations'!AA6,Superelevation!$B$2:$B$9,1)+1)-INDEX($B$2:$B$9,MATCH('Critical Stations'!AA6,Superelevation!$B$2:$B$9,1)))</f>
        <v>-1.5599999999999999E-2</v>
      </c>
      <c r="AB15" s="157">
        <f>INDEX($C$2:$C$9,MATCH(INDEX($B$2:$B$9,MATCH('Critical Stations'!AB6,Superelevation!$B$2:$B$9,1)),Superelevation!$B$2:$B$9,1))+('Critical Stations'!AB6-INDEX($B$2:$B$9,MATCH('Critical Stations'!AB6,Superelevation!$B$2:$B$9,1)))*(INDEX($C$2:$C$9,MATCH(INDEX($B$2:$B$9,MATCH('Critical Stations'!AB6,Superelevation!$B$2:$B$9,1)),Superelevation!$B$2:$B$9,1)+1)-INDEX($C$2:$C$9,MATCH(INDEX($B$2:$B$9,MATCH('Critical Stations'!AB6,Superelevation!$B$2:$B$9,1)),Superelevation!$B$2:$B$9,1)))/(INDEX($B$2:$B$9,MATCH('Critical Stations'!AB6,Superelevation!$B$2:$B$9,1)+1)-INDEX($B$2:$B$9,MATCH('Critical Stations'!AB6,Superelevation!$B$2:$B$9,1)))</f>
        <v>-1.5599999999999999E-2</v>
      </c>
      <c r="AC15" s="157">
        <f>INDEX($C$2:$C$9,MATCH(INDEX($B$2:$B$9,MATCH('Critical Stations'!AC6,Superelevation!$B$2:$B$9,1)),Superelevation!$B$2:$B$9,1))+('Critical Stations'!AC6-INDEX($B$2:$B$9,MATCH('Critical Stations'!AC6,Superelevation!$B$2:$B$9,1)))*(INDEX($C$2:$C$9,MATCH(INDEX($B$2:$B$9,MATCH('Critical Stations'!AC6,Superelevation!$B$2:$B$9,1)),Superelevation!$B$2:$B$9,1)+1)-INDEX($C$2:$C$9,MATCH(INDEX($B$2:$B$9,MATCH('Critical Stations'!AC6,Superelevation!$B$2:$B$9,1)),Superelevation!$B$2:$B$9,1)))/(INDEX($B$2:$B$9,MATCH('Critical Stations'!AC6,Superelevation!$B$2:$B$9,1)+1)-INDEX($B$2:$B$9,MATCH('Critical Stations'!AC6,Superelevation!$B$2:$B$9,1)))</f>
        <v>-1.5599999999999999E-2</v>
      </c>
      <c r="AD15" s="157">
        <f>INDEX($C$2:$C$9,MATCH(INDEX($B$2:$B$9,MATCH('Critical Stations'!AD6,Superelevation!$B$2:$B$9,1)),Superelevation!$B$2:$B$9,1))+('Critical Stations'!AD6-INDEX($B$2:$B$9,MATCH('Critical Stations'!AD6,Superelevation!$B$2:$B$9,1)))*(INDEX($C$2:$C$9,MATCH(INDEX($B$2:$B$9,MATCH('Critical Stations'!AD6,Superelevation!$B$2:$B$9,1)),Superelevation!$B$2:$B$9,1)+1)-INDEX($C$2:$C$9,MATCH(INDEX($B$2:$B$9,MATCH('Critical Stations'!AD6,Superelevation!$B$2:$B$9,1)),Superelevation!$B$2:$B$9,1)))/(INDEX($B$2:$B$9,MATCH('Critical Stations'!AD6,Superelevation!$B$2:$B$9,1)+1)-INDEX($B$2:$B$9,MATCH('Critical Stations'!AD6,Superelevation!$B$2:$B$9,1)))</f>
        <v>-1.5599999999999999E-2</v>
      </c>
      <c r="AE15" s="157">
        <f>INDEX($C$2:$C$9,MATCH(INDEX($B$2:$B$9,MATCH('Critical Stations'!AE6,Superelevation!$B$2:$B$9,1)),Superelevation!$B$2:$B$9,1))+('Critical Stations'!AE6-INDEX($B$2:$B$9,MATCH('Critical Stations'!AE6,Superelevation!$B$2:$B$9,1)))*(INDEX($C$2:$C$9,MATCH(INDEX($B$2:$B$9,MATCH('Critical Stations'!AE6,Superelevation!$B$2:$B$9,1)),Superelevation!$B$2:$B$9,1)+1)-INDEX($C$2:$C$9,MATCH(INDEX($B$2:$B$9,MATCH('Critical Stations'!AE6,Superelevation!$B$2:$B$9,1)),Superelevation!$B$2:$B$9,1)))/(INDEX($B$2:$B$9,MATCH('Critical Stations'!AE6,Superelevation!$B$2:$B$9,1)+1)-INDEX($B$2:$B$9,MATCH('Critical Stations'!AE6,Superelevation!$B$2:$B$9,1)))</f>
        <v>-1.5599999999999999E-2</v>
      </c>
      <c r="AF15" s="157">
        <f>INDEX($C$2:$C$9,MATCH(INDEX($B$2:$B$9,MATCH('Critical Stations'!AF6,Superelevation!$B$2:$B$9,1)),Superelevation!$B$2:$B$9,1))+('Critical Stations'!AF6-INDEX($B$2:$B$9,MATCH('Critical Stations'!AF6,Superelevation!$B$2:$B$9,1)))*(INDEX($C$2:$C$9,MATCH(INDEX($B$2:$B$9,MATCH('Critical Stations'!AF6,Superelevation!$B$2:$B$9,1)),Superelevation!$B$2:$B$9,1)+1)-INDEX($C$2:$C$9,MATCH(INDEX($B$2:$B$9,MATCH('Critical Stations'!AF6,Superelevation!$B$2:$B$9,1)),Superelevation!$B$2:$B$9,1)))/(INDEX($B$2:$B$9,MATCH('Critical Stations'!AF6,Superelevation!$B$2:$B$9,1)+1)-INDEX($B$2:$B$9,MATCH('Critical Stations'!AF6,Superelevation!$B$2:$B$9,1)))</f>
        <v>-1.5599999999999999E-2</v>
      </c>
      <c r="AG15" s="157">
        <f>INDEX($C$2:$C$9,MATCH(INDEX($B$2:$B$9,MATCH('Critical Stations'!AG6,Superelevation!$B$2:$B$9,1)),Superelevation!$B$2:$B$9,1))+('Critical Stations'!AG6-INDEX($B$2:$B$9,MATCH('Critical Stations'!AG6,Superelevation!$B$2:$B$9,1)))*(INDEX($C$2:$C$9,MATCH(INDEX($B$2:$B$9,MATCH('Critical Stations'!AG6,Superelevation!$B$2:$B$9,1)),Superelevation!$B$2:$B$9,1)+1)-INDEX($C$2:$C$9,MATCH(INDEX($B$2:$B$9,MATCH('Critical Stations'!AG6,Superelevation!$B$2:$B$9,1)),Superelevation!$B$2:$B$9,1)))/(INDEX($B$2:$B$9,MATCH('Critical Stations'!AG6,Superelevation!$B$2:$B$9,1)+1)-INDEX($B$2:$B$9,MATCH('Critical Stations'!AG6,Superelevation!$B$2:$B$9,1)))</f>
        <v>-1.5599999999999999E-2</v>
      </c>
      <c r="AH15" s="157">
        <f>INDEX($C$2:$C$9,MATCH(INDEX($B$2:$B$9,MATCH('Critical Stations'!AH6,Superelevation!$B$2:$B$9,1)),Superelevation!$B$2:$B$9,1))+('Critical Stations'!AH6-INDEX($B$2:$B$9,MATCH('Critical Stations'!AH6,Superelevation!$B$2:$B$9,1)))*(INDEX($C$2:$C$9,MATCH(INDEX($B$2:$B$9,MATCH('Critical Stations'!AH6,Superelevation!$B$2:$B$9,1)),Superelevation!$B$2:$B$9,1)+1)-INDEX($C$2:$C$9,MATCH(INDEX($B$2:$B$9,MATCH('Critical Stations'!AH6,Superelevation!$B$2:$B$9,1)),Superelevation!$B$2:$B$9,1)))/(INDEX($B$2:$B$9,MATCH('Critical Stations'!AH6,Superelevation!$B$2:$B$9,1)+1)-INDEX($B$2:$B$9,MATCH('Critical Stations'!AH6,Superelevation!$B$2:$B$9,1)))</f>
        <v>-1.5599999999999999E-2</v>
      </c>
      <c r="AI15" s="157">
        <f>INDEX($C$2:$C$9,MATCH(INDEX($B$2:$B$9,MATCH('Critical Stations'!AI6,Superelevation!$B$2:$B$9,1)),Superelevation!$B$2:$B$9,1))+('Critical Stations'!AI6-INDEX($B$2:$B$9,MATCH('Critical Stations'!AI6,Superelevation!$B$2:$B$9,1)))*(INDEX($C$2:$C$9,MATCH(INDEX($B$2:$B$9,MATCH('Critical Stations'!AI6,Superelevation!$B$2:$B$9,1)),Superelevation!$B$2:$B$9,1)+1)-INDEX($C$2:$C$9,MATCH(INDEX($B$2:$B$9,MATCH('Critical Stations'!AI6,Superelevation!$B$2:$B$9,1)),Superelevation!$B$2:$B$9,1)))/(INDEX($B$2:$B$9,MATCH('Critical Stations'!AI6,Superelevation!$B$2:$B$9,1)+1)-INDEX($B$2:$B$9,MATCH('Critical Stations'!AI6,Superelevation!$B$2:$B$9,1)))</f>
        <v>-1.5599999999999999E-2</v>
      </c>
      <c r="AJ15" s="157">
        <f>INDEX($C$2:$C$9,MATCH(INDEX($B$2:$B$9,MATCH('Critical Stations'!AJ6,Superelevation!$B$2:$B$9,1)),Superelevation!$B$2:$B$9,1))+('Critical Stations'!AJ6-INDEX($B$2:$B$9,MATCH('Critical Stations'!AJ6,Superelevation!$B$2:$B$9,1)))*(INDEX($C$2:$C$9,MATCH(INDEX($B$2:$B$9,MATCH('Critical Stations'!AJ6,Superelevation!$B$2:$B$9,1)),Superelevation!$B$2:$B$9,1)+1)-INDEX($C$2:$C$9,MATCH(INDEX($B$2:$B$9,MATCH('Critical Stations'!AJ6,Superelevation!$B$2:$B$9,1)),Superelevation!$B$2:$B$9,1)))/(INDEX($B$2:$B$9,MATCH('Critical Stations'!AJ6,Superelevation!$B$2:$B$9,1)+1)-INDEX($B$2:$B$9,MATCH('Critical Stations'!AJ6,Superelevation!$B$2:$B$9,1)))</f>
        <v>-1.5599999999999999E-2</v>
      </c>
      <c r="AK15" s="157">
        <f>INDEX($C$2:$C$9,MATCH(INDEX($B$2:$B$9,MATCH('Critical Stations'!AK6,Superelevation!$B$2:$B$9,1)),Superelevation!$B$2:$B$9,1))+('Critical Stations'!AK6-INDEX($B$2:$B$9,MATCH('Critical Stations'!AK6,Superelevation!$B$2:$B$9,1)))*(INDEX($C$2:$C$9,MATCH(INDEX($B$2:$B$9,MATCH('Critical Stations'!AK6,Superelevation!$B$2:$B$9,1)),Superelevation!$B$2:$B$9,1)+1)-INDEX($C$2:$C$9,MATCH(INDEX($B$2:$B$9,MATCH('Critical Stations'!AK6,Superelevation!$B$2:$B$9,1)),Superelevation!$B$2:$B$9,1)))/(INDEX($B$2:$B$9,MATCH('Critical Stations'!AK6,Superelevation!$B$2:$B$9,1)+1)-INDEX($B$2:$B$9,MATCH('Critical Stations'!AK6,Superelevation!$B$2:$B$9,1)))</f>
        <v>-1.5599999999999999E-2</v>
      </c>
      <c r="AL15" s="157">
        <f>INDEX($C$2:$C$9,MATCH(INDEX($B$2:$B$9,MATCH('Critical Stations'!AL6,Superelevation!$B$2:$B$9,1)),Superelevation!$B$2:$B$9,1))+('Critical Stations'!AL6-INDEX($B$2:$B$9,MATCH('Critical Stations'!AL6,Superelevation!$B$2:$B$9,1)))*(INDEX($C$2:$C$9,MATCH(INDEX($B$2:$B$9,MATCH('Critical Stations'!AL6,Superelevation!$B$2:$B$9,1)),Superelevation!$B$2:$B$9,1)+1)-INDEX($C$2:$C$9,MATCH(INDEX($B$2:$B$9,MATCH('Critical Stations'!AL6,Superelevation!$B$2:$B$9,1)),Superelevation!$B$2:$B$9,1)))/(INDEX($B$2:$B$9,MATCH('Critical Stations'!AL6,Superelevation!$B$2:$B$9,1)+1)-INDEX($B$2:$B$9,MATCH('Critical Stations'!AL6,Superelevation!$B$2:$B$9,1)))</f>
        <v>-1.5599999999999999E-2</v>
      </c>
      <c r="AM15" s="157">
        <f>INDEX($C$2:$C$9,MATCH(INDEX($B$2:$B$9,MATCH('Critical Stations'!AM6,Superelevation!$B$2:$B$9,1)),Superelevation!$B$2:$B$9,1))+('Critical Stations'!AM6-INDEX($B$2:$B$9,MATCH('Critical Stations'!AM6,Superelevation!$B$2:$B$9,1)))*(INDEX($C$2:$C$9,MATCH(INDEX($B$2:$B$9,MATCH('Critical Stations'!AM6,Superelevation!$B$2:$B$9,1)),Superelevation!$B$2:$B$9,1)+1)-INDEX($C$2:$C$9,MATCH(INDEX($B$2:$B$9,MATCH('Critical Stations'!AM6,Superelevation!$B$2:$B$9,1)),Superelevation!$B$2:$B$9,1)))/(INDEX($B$2:$B$9,MATCH('Critical Stations'!AM6,Superelevation!$B$2:$B$9,1)+1)-INDEX($B$2:$B$9,MATCH('Critical Stations'!AM6,Superelevation!$B$2:$B$9,1)))</f>
        <v>-1.5599999999999999E-2</v>
      </c>
      <c r="AN15" s="157">
        <f>INDEX($C$2:$C$9,MATCH(INDEX($B$2:$B$9,MATCH('Critical Stations'!AN6,Superelevation!$B$2:$B$9,1)),Superelevation!$B$2:$B$9,1))+('Critical Stations'!AN6-INDEX($B$2:$B$9,MATCH('Critical Stations'!AN6,Superelevation!$B$2:$B$9,1)))*(INDEX($C$2:$C$9,MATCH(INDEX($B$2:$B$9,MATCH('Critical Stations'!AN6,Superelevation!$B$2:$B$9,1)),Superelevation!$B$2:$B$9,1)+1)-INDEX($C$2:$C$9,MATCH(INDEX($B$2:$B$9,MATCH('Critical Stations'!AN6,Superelevation!$B$2:$B$9,1)),Superelevation!$B$2:$B$9,1)))/(INDEX($B$2:$B$9,MATCH('Critical Stations'!AN6,Superelevation!$B$2:$B$9,1)+1)-INDEX($B$2:$B$9,MATCH('Critical Stations'!AN6,Superelevation!$B$2:$B$9,1)))</f>
        <v>-1.5599999999999999E-2</v>
      </c>
      <c r="AO15" s="157">
        <f>INDEX($C$2:$C$9,MATCH(INDEX($B$2:$B$9,MATCH('Critical Stations'!AO6,Superelevation!$B$2:$B$9,1)),Superelevation!$B$2:$B$9,1))+('Critical Stations'!AO6-INDEX($B$2:$B$9,MATCH('Critical Stations'!AO6,Superelevation!$B$2:$B$9,1)))*(INDEX($C$2:$C$9,MATCH(INDEX($B$2:$B$9,MATCH('Critical Stations'!AO6,Superelevation!$B$2:$B$9,1)),Superelevation!$B$2:$B$9,1)+1)-INDEX($C$2:$C$9,MATCH(INDEX($B$2:$B$9,MATCH('Critical Stations'!AO6,Superelevation!$B$2:$B$9,1)),Superelevation!$B$2:$B$9,1)))/(INDEX($B$2:$B$9,MATCH('Critical Stations'!AO6,Superelevation!$B$2:$B$9,1)+1)-INDEX($B$2:$B$9,MATCH('Critical Stations'!AO6,Superelevation!$B$2:$B$9,1)))</f>
        <v>-1.5599999999999999E-2</v>
      </c>
      <c r="AP15" s="157">
        <f>INDEX($C$2:$C$9,MATCH(INDEX($B$2:$B$9,MATCH('Critical Stations'!AP6,Superelevation!$B$2:$B$9,1)),Superelevation!$B$2:$B$9,1))+('Critical Stations'!AP6-INDEX($B$2:$B$9,MATCH('Critical Stations'!AP6,Superelevation!$B$2:$B$9,1)))*(INDEX($C$2:$C$9,MATCH(INDEX($B$2:$B$9,MATCH('Critical Stations'!AP6,Superelevation!$B$2:$B$9,1)),Superelevation!$B$2:$B$9,1)+1)-INDEX($C$2:$C$9,MATCH(INDEX($B$2:$B$9,MATCH('Critical Stations'!AP6,Superelevation!$B$2:$B$9,1)),Superelevation!$B$2:$B$9,1)))/(INDEX($B$2:$B$9,MATCH('Critical Stations'!AP6,Superelevation!$B$2:$B$9,1)+1)-INDEX($B$2:$B$9,MATCH('Critical Stations'!AP6,Superelevation!$B$2:$B$9,1)))</f>
        <v>-1.5599999999999999E-2</v>
      </c>
      <c r="AQ15" s="157">
        <f>INDEX($C$2:$C$9,MATCH(INDEX($B$2:$B$9,MATCH('Critical Stations'!AQ6,Superelevation!$B$2:$B$9,1)),Superelevation!$B$2:$B$9,1))+('Critical Stations'!AQ6-INDEX($B$2:$B$9,MATCH('Critical Stations'!AQ6,Superelevation!$B$2:$B$9,1)))*(INDEX($C$2:$C$9,MATCH(INDEX($B$2:$B$9,MATCH('Critical Stations'!AQ6,Superelevation!$B$2:$B$9,1)),Superelevation!$B$2:$B$9,1)+1)-INDEX($C$2:$C$9,MATCH(INDEX($B$2:$B$9,MATCH('Critical Stations'!AQ6,Superelevation!$B$2:$B$9,1)),Superelevation!$B$2:$B$9,1)))/(INDEX($B$2:$B$9,MATCH('Critical Stations'!AQ6,Superelevation!$B$2:$B$9,1)+1)-INDEX($B$2:$B$9,MATCH('Critical Stations'!AQ6,Superelevation!$B$2:$B$9,1)))</f>
        <v>-1.5599999999999999E-2</v>
      </c>
      <c r="AR15" s="157">
        <f>INDEX($C$2:$C$9,MATCH(INDEX($B$2:$B$9,MATCH('Critical Stations'!AR6,Superelevation!$B$2:$B$9,1)),Superelevation!$B$2:$B$9,1))+('Critical Stations'!AR6-INDEX($B$2:$B$9,MATCH('Critical Stations'!AR6,Superelevation!$B$2:$B$9,1)))*(INDEX($C$2:$C$9,MATCH(INDEX($B$2:$B$9,MATCH('Critical Stations'!AR6,Superelevation!$B$2:$B$9,1)),Superelevation!$B$2:$B$9,1)+1)-INDEX($C$2:$C$9,MATCH(INDEX($B$2:$B$9,MATCH('Critical Stations'!AR6,Superelevation!$B$2:$B$9,1)),Superelevation!$B$2:$B$9,1)))/(INDEX($B$2:$B$9,MATCH('Critical Stations'!AR6,Superelevation!$B$2:$B$9,1)+1)-INDEX($B$2:$B$9,MATCH('Critical Stations'!AR6,Superelevation!$B$2:$B$9,1)))</f>
        <v>-1.5599999999999999E-2</v>
      </c>
      <c r="AS15" s="157">
        <f>INDEX($C$2:$C$9,MATCH(INDEX($B$2:$B$9,MATCH('Critical Stations'!AS6,Superelevation!$B$2:$B$9,1)),Superelevation!$B$2:$B$9,1))+('Critical Stations'!AS6-INDEX($B$2:$B$9,MATCH('Critical Stations'!AS6,Superelevation!$B$2:$B$9,1)))*(INDEX($C$2:$C$9,MATCH(INDEX($B$2:$B$9,MATCH('Critical Stations'!AS6,Superelevation!$B$2:$B$9,1)),Superelevation!$B$2:$B$9,1)+1)-INDEX($C$2:$C$9,MATCH(INDEX($B$2:$B$9,MATCH('Critical Stations'!AS6,Superelevation!$B$2:$B$9,1)),Superelevation!$B$2:$B$9,1)))/(INDEX($B$2:$B$9,MATCH('Critical Stations'!AS6,Superelevation!$B$2:$B$9,1)+1)-INDEX($B$2:$B$9,MATCH('Critical Stations'!AS6,Superelevation!$B$2:$B$9,1)))</f>
        <v>-1.5599999999999999E-2</v>
      </c>
      <c r="AT15" s="157">
        <f>INDEX($C$2:$C$9,MATCH(INDEX($B$2:$B$9,MATCH('Critical Stations'!AT6,Superelevation!$B$2:$B$9,1)),Superelevation!$B$2:$B$9,1))+('Critical Stations'!AT6-INDEX($B$2:$B$9,MATCH('Critical Stations'!AT6,Superelevation!$B$2:$B$9,1)))*(INDEX($C$2:$C$9,MATCH(INDEX($B$2:$B$9,MATCH('Critical Stations'!AT6,Superelevation!$B$2:$B$9,1)),Superelevation!$B$2:$B$9,1)+1)-INDEX($C$2:$C$9,MATCH(INDEX($B$2:$B$9,MATCH('Critical Stations'!AT6,Superelevation!$B$2:$B$9,1)),Superelevation!$B$2:$B$9,1)))/(INDEX($B$2:$B$9,MATCH('Critical Stations'!AT6,Superelevation!$B$2:$B$9,1)+1)-INDEX($B$2:$B$9,MATCH('Critical Stations'!AT6,Superelevation!$B$2:$B$9,1)))</f>
        <v>-1.3623999999999999E-2</v>
      </c>
      <c r="AU15" s="157">
        <f>INDEX($C$2:$C$9,MATCH(INDEX($B$2:$B$9,MATCH('Critical Stations'!AU6,Superelevation!$B$2:$B$9,1)),Superelevation!$B$2:$B$9,1))+('Critical Stations'!AU6-INDEX($B$2:$B$9,MATCH('Critical Stations'!AU6,Superelevation!$B$2:$B$9,1)))*(INDEX($C$2:$C$9,MATCH(INDEX($B$2:$B$9,MATCH('Critical Stations'!AU6,Superelevation!$B$2:$B$9,1)),Superelevation!$B$2:$B$9,1)+1)-INDEX($C$2:$C$9,MATCH(INDEX($B$2:$B$9,MATCH('Critical Stations'!AU6,Superelevation!$B$2:$B$9,1)),Superelevation!$B$2:$B$9,1)))/(INDEX($B$2:$B$9,MATCH('Critical Stations'!AU6,Superelevation!$B$2:$B$9,1)+1)-INDEX($B$2:$B$9,MATCH('Critical Stations'!AU6,Superelevation!$B$2:$B$9,1)))</f>
        <v>-9.724E-3</v>
      </c>
      <c r="AV15" s="157">
        <f>INDEX($C$2:$C$9,MATCH(INDEX($B$2:$B$9,MATCH('Critical Stations'!AV6,Superelevation!$B$2:$B$9,1)),Superelevation!$B$2:$B$9,1))+('Critical Stations'!AV6-INDEX($B$2:$B$9,MATCH('Critical Stations'!AV6,Superelevation!$B$2:$B$9,1)))*(INDEX($C$2:$C$9,MATCH(INDEX($B$2:$B$9,MATCH('Critical Stations'!AV6,Superelevation!$B$2:$B$9,1)),Superelevation!$B$2:$B$9,1)+1)-INDEX($C$2:$C$9,MATCH(INDEX($B$2:$B$9,MATCH('Critical Stations'!AV6,Superelevation!$B$2:$B$9,1)),Superelevation!$B$2:$B$9,1)))/(INDEX($B$2:$B$9,MATCH('Critical Stations'!AV6,Superelevation!$B$2:$B$9,1)+1)-INDEX($B$2:$B$9,MATCH('Critical Stations'!AV6,Superelevation!$B$2:$B$9,1)))</f>
        <v>-8.8399999999999989E-3</v>
      </c>
      <c r="AW15" s="157">
        <f>INDEX($C$2:$C$9,MATCH(INDEX($B$2:$B$9,MATCH('Critical Stations'!AW6,Superelevation!$B$2:$B$9,1)),Superelevation!$B$2:$B$9,1))+('Critical Stations'!AW6-INDEX($B$2:$B$9,MATCH('Critical Stations'!AW6,Superelevation!$B$2:$B$9,1)))*(INDEX($C$2:$C$9,MATCH(INDEX($B$2:$B$9,MATCH('Critical Stations'!AW6,Superelevation!$B$2:$B$9,1)),Superelevation!$B$2:$B$9,1)+1)-INDEX($C$2:$C$9,MATCH(INDEX($B$2:$B$9,MATCH('Critical Stations'!AW6,Superelevation!$B$2:$B$9,1)),Superelevation!$B$2:$B$9,1)))/(INDEX($B$2:$B$9,MATCH('Critical Stations'!AW6,Superelevation!$B$2:$B$9,1)+1)-INDEX($B$2:$B$9,MATCH('Critical Stations'!AW6,Superelevation!$B$2:$B$9,1)))</f>
        <v>-5.8239999999999993E-3</v>
      </c>
      <c r="AX15" s="157">
        <f>INDEX($C$2:$C$9,MATCH(INDEX($B$2:$B$9,MATCH('Critical Stations'!AX6,Superelevation!$B$2:$B$9,1)),Superelevation!$B$2:$B$9,1))+('Critical Stations'!AX6-INDEX($B$2:$B$9,MATCH('Critical Stations'!AX6,Superelevation!$B$2:$B$9,1)))*(INDEX($C$2:$C$9,MATCH(INDEX($B$2:$B$9,MATCH('Critical Stations'!AX6,Superelevation!$B$2:$B$9,1)),Superelevation!$B$2:$B$9,1)+1)-INDEX($C$2:$C$9,MATCH(INDEX($B$2:$B$9,MATCH('Critical Stations'!AX6,Superelevation!$B$2:$B$9,1)),Superelevation!$B$2:$B$9,1)))/(INDEX($B$2:$B$9,MATCH('Critical Stations'!AX6,Superelevation!$B$2:$B$9,1)+1)-INDEX($B$2:$B$9,MATCH('Critical Stations'!AX6,Superelevation!$B$2:$B$9,1)))</f>
        <v>-1.9239999999999986E-3</v>
      </c>
      <c r="AY15" s="157">
        <f>INDEX($C$2:$C$9,MATCH(INDEX($B$2:$B$9,MATCH('Critical Stations'!AY6,Superelevation!$B$2:$B$9,1)),Superelevation!$B$2:$B$9,1))+('Critical Stations'!AY6-INDEX($B$2:$B$9,MATCH('Critical Stations'!AY6,Superelevation!$B$2:$B$9,1)))*(INDEX($C$2:$C$9,MATCH(INDEX($B$2:$B$9,MATCH('Critical Stations'!AY6,Superelevation!$B$2:$B$9,1)),Superelevation!$B$2:$B$9,1)+1)-INDEX($C$2:$C$9,MATCH(INDEX($B$2:$B$9,MATCH('Critical Stations'!AY6,Superelevation!$B$2:$B$9,1)),Superelevation!$B$2:$B$9,1)))/(INDEX($B$2:$B$9,MATCH('Critical Stations'!AY6,Superelevation!$B$2:$B$9,1)+1)-INDEX($B$2:$B$9,MATCH('Critical Stations'!AY6,Superelevation!$B$2:$B$9,1)))</f>
        <v>1.9760000000000021E-3</v>
      </c>
      <c r="AZ15" s="157">
        <f>INDEX($C$2:$C$9,MATCH(INDEX($B$2:$B$9,MATCH('Critical Stations'!AZ6,Superelevation!$B$2:$B$9,1)),Superelevation!$B$2:$B$9,1))+('Critical Stations'!AZ6-INDEX($B$2:$B$9,MATCH('Critical Stations'!AZ6,Superelevation!$B$2:$B$9,1)))*(INDEX($C$2:$C$9,MATCH(INDEX($B$2:$B$9,MATCH('Critical Stations'!AZ6,Superelevation!$B$2:$B$9,1)),Superelevation!$B$2:$B$9,1)+1)-INDEX($C$2:$C$9,MATCH(INDEX($B$2:$B$9,MATCH('Critical Stations'!AZ6,Superelevation!$B$2:$B$9,1)),Superelevation!$B$2:$B$9,1)))/(INDEX($B$2:$B$9,MATCH('Critical Stations'!AZ6,Superelevation!$B$2:$B$9,1)+1)-INDEX($B$2:$B$9,MATCH('Critical Stations'!AZ6,Superelevation!$B$2:$B$9,1)))</f>
        <v>5.8759999999999993E-3</v>
      </c>
      <c r="BA15" s="157">
        <f>INDEX($C$2:$C$9,MATCH(INDEX($B$2:$B$9,MATCH('Critical Stations'!BA6,Superelevation!$B$2:$B$9,1)),Superelevation!$B$2:$B$9,1))+('Critical Stations'!BA6-INDEX($B$2:$B$9,MATCH('Critical Stations'!BA6,Superelevation!$B$2:$B$9,1)))*(INDEX($C$2:$C$9,MATCH(INDEX($B$2:$B$9,MATCH('Critical Stations'!BA6,Superelevation!$B$2:$B$9,1)),Superelevation!$B$2:$B$9,1)+1)-INDEX($C$2:$C$9,MATCH(INDEX($B$2:$B$9,MATCH('Critical Stations'!BA6,Superelevation!$B$2:$B$9,1)),Superelevation!$B$2:$B$9,1)))/(INDEX($B$2:$B$9,MATCH('Critical Stations'!BA6,Superelevation!$B$2:$B$9,1)+1)-INDEX($B$2:$B$9,MATCH('Critical Stations'!BA6,Superelevation!$B$2:$B$9,1)))</f>
        <v>6.7599999999999986E-3</v>
      </c>
      <c r="BB15" s="157">
        <f>INDEX($C$2:$C$9,MATCH(INDEX($B$2:$B$9,MATCH('Critical Stations'!BB6,Superelevation!$B$2:$B$9,1)),Superelevation!$B$2:$B$9,1))+('Critical Stations'!BB6-INDEX($B$2:$B$9,MATCH('Critical Stations'!BB6,Superelevation!$B$2:$B$9,1)))*(INDEX($C$2:$C$9,MATCH(INDEX($B$2:$B$9,MATCH('Critical Stations'!BB6,Superelevation!$B$2:$B$9,1)),Superelevation!$B$2:$B$9,1)+1)-INDEX($C$2:$C$9,MATCH(INDEX($B$2:$B$9,MATCH('Critical Stations'!BB6,Superelevation!$B$2:$B$9,1)),Superelevation!$B$2:$B$9,1)))/(INDEX($B$2:$B$9,MATCH('Critical Stations'!BB6,Superelevation!$B$2:$B$9,1)+1)-INDEX($B$2:$B$9,MATCH('Critical Stations'!BB6,Superelevation!$B$2:$B$9,1)))</f>
        <v>9.776E-3</v>
      </c>
      <c r="BC15" s="157">
        <f>BC16</f>
        <v>1.268592E-2</v>
      </c>
      <c r="BD15" s="157">
        <f>INDEX($C$2:$C$9,MATCH(INDEX($B$2:$B$9,MATCH('Critical Stations'!BD6,Superelevation!$B$2:$B$9,1)),Superelevation!$B$2:$B$9,1))+('Critical Stations'!BD6-INDEX($B$2:$B$9,MATCH('Critical Stations'!BD6,Superelevation!$B$2:$B$9,1)))*(INDEX($C$2:$C$9,MATCH(INDEX($B$2:$B$9,MATCH('Critical Stations'!BD6,Superelevation!$B$2:$B$9,1)),Superelevation!$B$2:$B$9,1)+1)-INDEX($C$2:$C$9,MATCH(INDEX($B$2:$B$9,MATCH('Critical Stations'!BD6,Superelevation!$B$2:$B$9,1)),Superelevation!$B$2:$B$9,1)))/(INDEX($B$2:$B$9,MATCH('Critical Stations'!BD6,Superelevation!$B$2:$B$9,1)+1)-INDEX($B$2:$B$9,MATCH('Critical Stations'!BD6,Superelevation!$B$2:$B$9,1)))</f>
        <v>1.3669760000000003E-2</v>
      </c>
      <c r="BE15" s="157">
        <f>INDEX($C$2:$C$9,MATCH(INDEX($B$2:$B$9,MATCH('Critical Stations'!BE6,Superelevation!$B$2:$B$9,1)),Superelevation!$B$2:$B$9,1))+('Critical Stations'!BE6-INDEX($B$2:$B$9,MATCH('Critical Stations'!BE6,Superelevation!$B$2:$B$9,1)))*(INDEX($C$2:$C$9,MATCH(INDEX($B$2:$B$9,MATCH('Critical Stations'!BE6,Superelevation!$B$2:$B$9,1)),Superelevation!$B$2:$B$9,1)+1)-INDEX($C$2:$C$9,MATCH(INDEX($B$2:$B$9,MATCH('Critical Stations'!BE6,Superelevation!$B$2:$B$9,1)),Superelevation!$B$2:$B$9,1)))/(INDEX($B$2:$B$9,MATCH('Critical Stations'!BE6,Superelevation!$B$2:$B$9,1)+1)-INDEX($B$2:$B$9,MATCH('Critical Stations'!BE6,Superelevation!$B$2:$B$9,1)))</f>
        <v>1.5358719999999982E-2</v>
      </c>
      <c r="BF15" s="157">
        <f>INDEX($C$2:$C$9,MATCH(INDEX($B$2:$B$9,MATCH('Critical Stations'!BF6,Superelevation!$B$2:$B$9,1)),Superelevation!$B$2:$B$9,1))+('Critical Stations'!BF6-INDEX($B$2:$B$9,MATCH('Critical Stations'!BF6,Superelevation!$B$2:$B$9,1)))*(INDEX($C$2:$C$9,MATCH(INDEX($B$2:$B$9,MATCH('Critical Stations'!BF6,Superelevation!$B$2:$B$9,1)),Superelevation!$B$2:$B$9,1)+1)-INDEX($C$2:$C$9,MATCH(INDEX($B$2:$B$9,MATCH('Critical Stations'!BF6,Superelevation!$B$2:$B$9,1)),Superelevation!$B$2:$B$9,1)))/(INDEX($B$2:$B$9,MATCH('Critical Stations'!BF6,Superelevation!$B$2:$B$9,1)+1)-INDEX($B$2:$B$9,MATCH('Critical Stations'!BF6,Superelevation!$B$2:$B$9,1)))</f>
        <v>1.5599999999999999E-2</v>
      </c>
      <c r="BG15" s="157">
        <f>INDEX($C$2:$C$9,MATCH(INDEX($B$2:$B$9,MATCH('Critical Stations'!BG6,Superelevation!$B$2:$B$9,1)),Superelevation!$B$2:$B$9,1))+('Critical Stations'!BG6-INDEX($B$2:$B$9,MATCH('Critical Stations'!BG6,Superelevation!$B$2:$B$9,1)))*(INDEX($C$2:$C$9,MATCH(INDEX($B$2:$B$9,MATCH('Critical Stations'!BG6,Superelevation!$B$2:$B$9,1)),Superelevation!$B$2:$B$9,1)+1)-INDEX($C$2:$C$9,MATCH(INDEX($B$2:$B$9,MATCH('Critical Stations'!BG6,Superelevation!$B$2:$B$9,1)),Superelevation!$B$2:$B$9,1)))/(INDEX($B$2:$B$9,MATCH('Critical Stations'!BG6,Superelevation!$B$2:$B$9,1)+1)-INDEX($B$2:$B$9,MATCH('Critical Stations'!BG6,Superelevation!$B$2:$B$9,1)))</f>
        <v>1.5599999999999999E-2</v>
      </c>
      <c r="BH15" s="157">
        <f>INDEX($C$2:$C$9,MATCH(INDEX($B$2:$B$9,MATCH('Critical Stations'!BH6,Superelevation!$B$2:$B$9,1)),Superelevation!$B$2:$B$9,1))+('Critical Stations'!BH6-INDEX($B$2:$B$9,MATCH('Critical Stations'!BH6,Superelevation!$B$2:$B$9,1)))*(INDEX($C$2:$C$9,MATCH(INDEX($B$2:$B$9,MATCH('Critical Stations'!BH6,Superelevation!$B$2:$B$9,1)),Superelevation!$B$2:$B$9,1)+1)-INDEX($C$2:$C$9,MATCH(INDEX($B$2:$B$9,MATCH('Critical Stations'!BH6,Superelevation!$B$2:$B$9,1)),Superelevation!$B$2:$B$9,1)))/(INDEX($B$2:$B$9,MATCH('Critical Stations'!BH6,Superelevation!$B$2:$B$9,1)+1)-INDEX($B$2:$B$9,MATCH('Critical Stations'!BH6,Superelevation!$B$2:$B$9,1)))</f>
        <v>1.5599999999999999E-2</v>
      </c>
      <c r="BI15" s="157">
        <f>INDEX($C$2:$C$9,MATCH(INDEX($B$2:$B$9,MATCH('Critical Stations'!BI6,Superelevation!$B$2:$B$9,1)),Superelevation!$B$2:$B$9,1))+('Critical Stations'!BI6-INDEX($B$2:$B$9,MATCH('Critical Stations'!BI6,Superelevation!$B$2:$B$9,1)))*(INDEX($C$2:$C$9,MATCH(INDEX($B$2:$B$9,MATCH('Critical Stations'!BI6,Superelevation!$B$2:$B$9,1)),Superelevation!$B$2:$B$9,1)+1)-INDEX($C$2:$C$9,MATCH(INDEX($B$2:$B$9,MATCH('Critical Stations'!BI6,Superelevation!$B$2:$B$9,1)),Superelevation!$B$2:$B$9,1)))/(INDEX($B$2:$B$9,MATCH('Critical Stations'!BI6,Superelevation!$B$2:$B$9,1)+1)-INDEX($B$2:$B$9,MATCH('Critical Stations'!BI6,Superelevation!$B$2:$B$9,1)))</f>
        <v>1.5599999999999999E-2</v>
      </c>
      <c r="BJ15" s="157">
        <f>INDEX($C$2:$C$9,MATCH(INDEX($B$2:$B$9,MATCH('Critical Stations'!BJ6,Superelevation!$B$2:$B$9,1)),Superelevation!$B$2:$B$9,1))+('Critical Stations'!BJ6-INDEX($B$2:$B$9,MATCH('Critical Stations'!BJ6,Superelevation!$B$2:$B$9,1)))*(INDEX($C$2:$C$9,MATCH(INDEX($B$2:$B$9,MATCH('Critical Stations'!BJ6,Superelevation!$B$2:$B$9,1)),Superelevation!$B$2:$B$9,1)+1)-INDEX($C$2:$C$9,MATCH(INDEX($B$2:$B$9,MATCH('Critical Stations'!BJ6,Superelevation!$B$2:$B$9,1)),Superelevation!$B$2:$B$9,1)))/(INDEX($B$2:$B$9,MATCH('Critical Stations'!BJ6,Superelevation!$B$2:$B$9,1)+1)-INDEX($B$2:$B$9,MATCH('Critical Stations'!BJ6,Superelevation!$B$2:$B$9,1)))</f>
        <v>1.5599999999999999E-2</v>
      </c>
      <c r="BK15" s="157">
        <f>INDEX($C$2:$C$9,MATCH(INDEX($B$2:$B$9,MATCH('Critical Stations'!BK6,Superelevation!$B$2:$B$9,1)),Superelevation!$B$2:$B$9,1))+('Critical Stations'!BK6-INDEX($B$2:$B$9,MATCH('Critical Stations'!BK6,Superelevation!$B$2:$B$9,1)))*(INDEX($C$2:$C$9,MATCH(INDEX($B$2:$B$9,MATCH('Critical Stations'!BK6,Superelevation!$B$2:$B$9,1)),Superelevation!$B$2:$B$9,1)+1)-INDEX($C$2:$C$9,MATCH(INDEX($B$2:$B$9,MATCH('Critical Stations'!BK6,Superelevation!$B$2:$B$9,1)),Superelevation!$B$2:$B$9,1)))/(INDEX($B$2:$B$9,MATCH('Critical Stations'!BK6,Superelevation!$B$2:$B$9,1)+1)-INDEX($B$2:$B$9,MATCH('Critical Stations'!BK6,Superelevation!$B$2:$B$9,1)))</f>
        <v>1.5599999999999999E-2</v>
      </c>
      <c r="BL15" s="157">
        <f>INDEX($C$2:$C$9,MATCH(INDEX($B$2:$B$9,MATCH('Critical Stations'!BL6,Superelevation!$B$2:$B$9,1)),Superelevation!$B$2:$B$9,1))+('Critical Stations'!BL6-INDEX($B$2:$B$9,MATCH('Critical Stations'!BL6,Superelevation!$B$2:$B$9,1)))*(INDEX($C$2:$C$9,MATCH(INDEX($B$2:$B$9,MATCH('Critical Stations'!BL6,Superelevation!$B$2:$B$9,1)),Superelevation!$B$2:$B$9,1)+1)-INDEX($C$2:$C$9,MATCH(INDEX($B$2:$B$9,MATCH('Critical Stations'!BL6,Superelevation!$B$2:$B$9,1)),Superelevation!$B$2:$B$9,1)))/(INDEX($B$2:$B$9,MATCH('Critical Stations'!BL6,Superelevation!$B$2:$B$9,1)+1)-INDEX($B$2:$B$9,MATCH('Critical Stations'!BL6,Superelevation!$B$2:$B$9,1)))</f>
        <v>1.5599999999999999E-2</v>
      </c>
      <c r="BM15" s="157">
        <f>INDEX($C$2:$C$9,MATCH(INDEX($B$2:$B$9,MATCH('Critical Stations'!BM6,Superelevation!$B$2:$B$9,1)),Superelevation!$B$2:$B$9,1))+('Critical Stations'!BM6-INDEX($B$2:$B$9,MATCH('Critical Stations'!BM6,Superelevation!$B$2:$B$9,1)))*(INDEX($C$2:$C$9,MATCH(INDEX($B$2:$B$9,MATCH('Critical Stations'!BM6,Superelevation!$B$2:$B$9,1)),Superelevation!$B$2:$B$9,1)+1)-INDEX($C$2:$C$9,MATCH(INDEX($B$2:$B$9,MATCH('Critical Stations'!BM6,Superelevation!$B$2:$B$9,1)),Superelevation!$B$2:$B$9,1)))/(INDEX($B$2:$B$9,MATCH('Critical Stations'!BM6,Superelevation!$B$2:$B$9,1)+1)-INDEX($B$2:$B$9,MATCH('Critical Stations'!BM6,Superelevation!$B$2:$B$9,1)))</f>
        <v>1.5599999999999999E-2</v>
      </c>
      <c r="BN15" s="157">
        <f>INDEX($C$2:$C$9,MATCH(INDEX($B$2:$B$9,MATCH('Critical Stations'!BN6,Superelevation!$B$2:$B$9,1)),Superelevation!$B$2:$B$9,1))+('Critical Stations'!BN6-INDEX($B$2:$B$9,MATCH('Critical Stations'!BN6,Superelevation!$B$2:$B$9,1)))*(INDEX($C$2:$C$9,MATCH(INDEX($B$2:$B$9,MATCH('Critical Stations'!BN6,Superelevation!$B$2:$B$9,1)),Superelevation!$B$2:$B$9,1)+1)-INDEX($C$2:$C$9,MATCH(INDEX($B$2:$B$9,MATCH('Critical Stations'!BN6,Superelevation!$B$2:$B$9,1)),Superelevation!$B$2:$B$9,1)))/(INDEX($B$2:$B$9,MATCH('Critical Stations'!BN6,Superelevation!$B$2:$B$9,1)+1)-INDEX($B$2:$B$9,MATCH('Critical Stations'!BN6,Superelevation!$B$2:$B$9,1)))</f>
        <v>1.5599999999999999E-2</v>
      </c>
      <c r="BO15" s="157">
        <f>INDEX($C$2:$C$9,MATCH(INDEX($B$2:$B$9,MATCH('Critical Stations'!BO6,Superelevation!$B$2:$B$9,1)),Superelevation!$B$2:$B$9,1))+('Critical Stations'!BO6-INDEX($B$2:$B$9,MATCH('Critical Stations'!BO6,Superelevation!$B$2:$B$9,1)))*(INDEX($C$2:$C$9,MATCH(INDEX($B$2:$B$9,MATCH('Critical Stations'!BO6,Superelevation!$B$2:$B$9,1)),Superelevation!$B$2:$B$9,1)+1)-INDEX($C$2:$C$9,MATCH(INDEX($B$2:$B$9,MATCH('Critical Stations'!BO6,Superelevation!$B$2:$B$9,1)),Superelevation!$B$2:$B$9,1)))/(INDEX($B$2:$B$9,MATCH('Critical Stations'!BO6,Superelevation!$B$2:$B$9,1)+1)-INDEX($B$2:$B$9,MATCH('Critical Stations'!BO6,Superelevation!$B$2:$B$9,1)))</f>
        <v>1.5599999999999999E-2</v>
      </c>
      <c r="BP15" s="157">
        <f>INDEX($C$2:$C$9,MATCH(INDEX($B$2:$B$9,MATCH('Critical Stations'!BP6,Superelevation!$B$2:$B$9,1)),Superelevation!$B$2:$B$9,1))+('Critical Stations'!BP6-INDEX($B$2:$B$9,MATCH('Critical Stations'!BP6,Superelevation!$B$2:$B$9,1)))*(INDEX($C$2:$C$9,MATCH(INDEX($B$2:$B$9,MATCH('Critical Stations'!BP6,Superelevation!$B$2:$B$9,1)),Superelevation!$B$2:$B$9,1)+1)-INDEX($C$2:$C$9,MATCH(INDEX($B$2:$B$9,MATCH('Critical Stations'!BP6,Superelevation!$B$2:$B$9,1)),Superelevation!$B$2:$B$9,1)))/(INDEX($B$2:$B$9,MATCH('Critical Stations'!BP6,Superelevation!$B$2:$B$9,1)+1)-INDEX($B$2:$B$9,MATCH('Critical Stations'!BP6,Superelevation!$B$2:$B$9,1)))</f>
        <v>1.5599999999999999E-2</v>
      </c>
      <c r="BQ15" s="157">
        <f>INDEX($C$2:$C$9,MATCH(INDEX($B$2:$B$9,MATCH('Critical Stations'!BQ6,Superelevation!$B$2:$B$9,1)),Superelevation!$B$2:$B$9,1))+('Critical Stations'!BQ6-INDEX($B$2:$B$9,MATCH('Critical Stations'!BQ6,Superelevation!$B$2:$B$9,1)))*(INDEX($C$2:$C$9,MATCH(INDEX($B$2:$B$9,MATCH('Critical Stations'!BQ6,Superelevation!$B$2:$B$9,1)),Superelevation!$B$2:$B$9,1)+1)-INDEX($C$2:$C$9,MATCH(INDEX($B$2:$B$9,MATCH('Critical Stations'!BQ6,Superelevation!$B$2:$B$9,1)),Superelevation!$B$2:$B$9,1)))/(INDEX($B$2:$B$9,MATCH('Critical Stations'!BQ6,Superelevation!$B$2:$B$9,1)+1)-INDEX($B$2:$B$9,MATCH('Critical Stations'!BQ6,Superelevation!$B$2:$B$9,1)))</f>
        <v>1.5599999999999999E-2</v>
      </c>
      <c r="BR15" s="158">
        <f>INDEX($C$2:$C$9,MATCH(INDEX($B$2:$B$9,MATCH('Critical Stations'!BR6,Superelevation!$B$2:$B$9,1)),Superelevation!$B$2:$B$9,1))+('Critical Stations'!BR6-INDEX($B$2:$B$9,MATCH('Critical Stations'!BR6,Superelevation!$B$2:$B$9,1)))*(INDEX($C$2:$C$9,MATCH(INDEX($B$2:$B$9,MATCH('Critical Stations'!BR6,Superelevation!$B$2:$B$9,1)),Superelevation!$B$2:$B$9,1)+1)-INDEX($C$2:$C$9,MATCH(INDEX($B$2:$B$9,MATCH('Critical Stations'!BR6,Superelevation!$B$2:$B$9,1)),Superelevation!$B$2:$B$9,1)))/(INDEX($B$2:$B$9,MATCH('Critical Stations'!BR6,Superelevation!$B$2:$B$9,1)+1)-INDEX($B$2:$B$9,MATCH('Critical Stations'!BR6,Superelevation!$B$2:$B$9,1)))</f>
        <v>1.5599999999999999E-2</v>
      </c>
      <c r="BS15" s="158">
        <f>INDEX($C$2:$C$9,MATCH(INDEX($B$2:$B$9,MATCH('Critical Stations'!BS6,Superelevation!$B$2:$B$9,1)),Superelevation!$B$2:$B$9,1))+('Critical Stations'!BS6-INDEX($B$2:$B$9,MATCH('Critical Stations'!BS6,Superelevation!$B$2:$B$9,1)))*(INDEX($C$2:$C$9,MATCH(INDEX($B$2:$B$9,MATCH('Critical Stations'!BS6,Superelevation!$B$2:$B$9,1)),Superelevation!$B$2:$B$9,1)+1)-INDEX($C$2:$C$9,MATCH(INDEX($B$2:$B$9,MATCH('Critical Stations'!BS6,Superelevation!$B$2:$B$9,1)),Superelevation!$B$2:$B$9,1)))/(INDEX($B$2:$B$9,MATCH('Critical Stations'!BS6,Superelevation!$B$2:$B$9,1)+1)-INDEX($B$2:$B$9,MATCH('Critical Stations'!BS6,Superelevation!$B$2:$B$9,1)))</f>
        <v>1.5599999999999999E-2</v>
      </c>
      <c r="BT15" s="158">
        <f>INDEX($C$2:$C$9,MATCH(INDEX($B$2:$B$9,MATCH('Critical Stations'!BT6,Superelevation!$B$2:$B$9,1)),Superelevation!$B$2:$B$9,1))+('Critical Stations'!BT6-INDEX($B$2:$B$9,MATCH('Critical Stations'!BT6,Superelevation!$B$2:$B$9,1)))*(INDEX($C$2:$C$9,MATCH(INDEX($B$2:$B$9,MATCH('Critical Stations'!BT6,Superelevation!$B$2:$B$9,1)),Superelevation!$B$2:$B$9,1)+1)-INDEX($C$2:$C$9,MATCH(INDEX($B$2:$B$9,MATCH('Critical Stations'!BT6,Superelevation!$B$2:$B$9,1)),Superelevation!$B$2:$B$9,1)))/(INDEX($B$2:$B$9,MATCH('Critical Stations'!BT6,Superelevation!$B$2:$B$9,1)+1)-INDEX($B$2:$B$9,MATCH('Critical Stations'!BT6,Superelevation!$B$2:$B$9,1)))</f>
        <v>1.5599999999999999E-2</v>
      </c>
      <c r="BU15" s="158">
        <f>INDEX($C$2:$C$9,MATCH(INDEX($B$2:$B$9,MATCH('Critical Stations'!BU6,Superelevation!$B$2:$B$9,1)),Superelevation!$B$2:$B$9,1))+('Critical Stations'!BU6-INDEX($B$2:$B$9,MATCH('Critical Stations'!BU6,Superelevation!$B$2:$B$9,1)))*(INDEX($C$2:$C$9,MATCH(INDEX($B$2:$B$9,MATCH('Critical Stations'!BU6,Superelevation!$B$2:$B$9,1)),Superelevation!$B$2:$B$9,1)+1)-INDEX($C$2:$C$9,MATCH(INDEX($B$2:$B$9,MATCH('Critical Stations'!BU6,Superelevation!$B$2:$B$9,1)),Superelevation!$B$2:$B$9,1)))/(INDEX($B$2:$B$9,MATCH('Critical Stations'!BU6,Superelevation!$B$2:$B$9,1)+1)-INDEX($B$2:$B$9,MATCH('Critical Stations'!BU6,Superelevation!$B$2:$B$9,1)))</f>
        <v>1.5599999999999999E-2</v>
      </c>
      <c r="BV15" s="159">
        <f>INDEX($C$2:$C$9,MATCH(INDEX($B$2:$B$9,MATCH('Critical Stations'!BV6,Superelevation!$B$2:$B$9,1)),Superelevation!$B$2:$B$9,1))+('Critical Stations'!BV6-INDEX($B$2:$B$9,MATCH('Critical Stations'!BV6,Superelevation!$B$2:$B$9,1)))*(INDEX($C$2:$C$9,MATCH(INDEX($B$2:$B$9,MATCH('Critical Stations'!BV6,Superelevation!$B$2:$B$9,1)),Superelevation!$B$2:$B$9,1)+1)-INDEX($C$2:$C$9,MATCH(INDEX($B$2:$B$9,MATCH('Critical Stations'!BV6,Superelevation!$B$2:$B$9,1)),Superelevation!$B$2:$B$9,1)))/(INDEX($B$2:$B$9,MATCH('Critical Stations'!BV6,Superelevation!$B$2:$B$9,1)+1)-INDEX($B$2:$B$9,MATCH('Critical Stations'!BV6,Superelevation!$B$2:$B$9,1)))</f>
        <v>1.3542422320862352E-2</v>
      </c>
    </row>
    <row r="16" spans="2:74" x14ac:dyDescent="0.25">
      <c r="B16" s="124" t="s">
        <v>3</v>
      </c>
      <c r="C16" s="157">
        <f>INDEX($C$2:$C$9,MATCH(INDEX($B$2:$B$9,MATCH('Critical Stations'!C7,Superelevation!$B$2:$B$9,1)),Superelevation!$B$2:$B$9,1))+('Critical Stations'!C7-INDEX($B$2:$B$9,MATCH('Critical Stations'!C7,Superelevation!$B$2:$B$9,1)))*(INDEX($C$2:$C$9,MATCH(INDEX($B$2:$B$9,MATCH('Critical Stations'!C7,Superelevation!$B$2:$B$9,1)),Superelevation!$B$2:$B$9,1)+1)-INDEX($C$2:$C$9,MATCH(INDEX($B$2:$B$9,MATCH('Critical Stations'!C7,Superelevation!$B$2:$B$9,1)),Superelevation!$B$2:$B$9,1)))/(INDEX($B$2:$B$9,MATCH('Critical Stations'!C7,Superelevation!$B$2:$B$9,1)+1)-INDEX($B$2:$B$9,MATCH('Critical Stations'!C7,Superelevation!$B$2:$B$9,1)))</f>
        <v>-3.6036572976633929E-2</v>
      </c>
      <c r="D16" s="157">
        <f>INDEX($C$2:$C$9,MATCH(INDEX($B$2:$B$9,MATCH('Critical Stations'!D7,Superelevation!$B$2:$B$9,1)),Superelevation!$B$2:$B$9,1))+('Critical Stations'!D7-INDEX($B$2:$B$9,MATCH('Critical Stations'!D7,Superelevation!$B$2:$B$9,1)))*(INDEX($C$2:$C$9,MATCH(INDEX($B$2:$B$9,MATCH('Critical Stations'!D7,Superelevation!$B$2:$B$9,1)),Superelevation!$B$2:$B$9,1)+1)-INDEX($C$2:$C$9,MATCH(INDEX($B$2:$B$9,MATCH('Critical Stations'!D7,Superelevation!$B$2:$B$9,1)),Superelevation!$B$2:$B$9,1)))/(INDEX($B$2:$B$9,MATCH('Critical Stations'!D7,Superelevation!$B$2:$B$9,1)+1)-INDEX($B$2:$B$9,MATCH('Critical Stations'!D7,Superelevation!$B$2:$B$9,1)))</f>
        <v>-3.6136132746359635E-2</v>
      </c>
      <c r="E16" s="157">
        <f>INDEX($C$2:$C$9,MATCH(INDEX($B$2:$B$9,MATCH('Critical Stations'!E7,Superelevation!$B$2:$B$9,1)),Superelevation!$B$2:$B$9,1))+('Critical Stations'!E7-INDEX($B$2:$B$9,MATCH('Critical Stations'!E7,Superelevation!$B$2:$B$9,1)))*(INDEX($C$2:$C$9,MATCH(INDEX($B$2:$B$9,MATCH('Critical Stations'!E7,Superelevation!$B$2:$B$9,1)),Superelevation!$B$2:$B$9,1)+1)-INDEX($C$2:$C$9,MATCH(INDEX($B$2:$B$9,MATCH('Critical Stations'!E7,Superelevation!$B$2:$B$9,1)),Superelevation!$B$2:$B$9,1)))/(INDEX($B$2:$B$9,MATCH('Critical Stations'!E7,Superelevation!$B$2:$B$9,1)+1)-INDEX($B$2:$B$9,MATCH('Critical Stations'!E7,Superelevation!$B$2:$B$9,1)))</f>
        <v>-3.6174737555028785E-2</v>
      </c>
      <c r="F16" s="157">
        <f>INDEX($C$2:$C$9,MATCH(INDEX($B$2:$B$9,MATCH('Critical Stations'!F7,Superelevation!$B$2:$B$9,1)),Superelevation!$B$2:$B$9,1))+('Critical Stations'!F7-INDEX($B$2:$B$9,MATCH('Critical Stations'!F7,Superelevation!$B$2:$B$9,1)))*(INDEX($C$2:$C$9,MATCH(INDEX($B$2:$B$9,MATCH('Critical Stations'!F7,Superelevation!$B$2:$B$9,1)),Superelevation!$B$2:$B$9,1)+1)-INDEX($C$2:$C$9,MATCH(INDEX($B$2:$B$9,MATCH('Critical Stations'!F7,Superelevation!$B$2:$B$9,1)),Superelevation!$B$2:$B$9,1)))/(INDEX($B$2:$B$9,MATCH('Critical Stations'!F7,Superelevation!$B$2:$B$9,1)+1)-INDEX($B$2:$B$9,MATCH('Critical Stations'!F7,Superelevation!$B$2:$B$9,1)))</f>
        <v>-3.7231290213342365E-2</v>
      </c>
      <c r="G16" s="157">
        <f>INDEX($C$2:$C$9,MATCH(INDEX($B$2:$B$9,MATCH('Critical Stations'!G7,Superelevation!$B$2:$B$9,1)),Superelevation!$B$2:$B$9,1))+('Critical Stations'!G7-INDEX($B$2:$B$9,MATCH('Critical Stations'!G7,Superelevation!$B$2:$B$9,1)))*(INDEX($C$2:$C$9,MATCH(INDEX($B$2:$B$9,MATCH('Critical Stations'!G7,Superelevation!$B$2:$B$9,1)),Superelevation!$B$2:$B$9,1)+1)-INDEX($C$2:$C$9,MATCH(INDEX($B$2:$B$9,MATCH('Critical Stations'!G7,Superelevation!$B$2:$B$9,1)),Superelevation!$B$2:$B$9,1)))/(INDEX($B$2:$B$9,MATCH('Critical Stations'!G7,Superelevation!$B$2:$B$9,1)+1)-INDEX($B$2:$B$9,MATCH('Critical Stations'!G7,Superelevation!$B$2:$B$9,1)))</f>
        <v>-4.1036911615306468E-2</v>
      </c>
      <c r="H16" s="157">
        <f>INDEX($C$2:$C$9,MATCH(INDEX($B$2:$B$9,MATCH('Critical Stations'!H7,Superelevation!$B$2:$B$9,1)),Superelevation!$B$2:$B$9,1))+('Critical Stations'!H7-INDEX($B$2:$B$9,MATCH('Critical Stations'!H7,Superelevation!$B$2:$B$9,1)))*(INDEX($C$2:$C$9,MATCH(INDEX($B$2:$B$9,MATCH('Critical Stations'!H7,Superelevation!$B$2:$B$9,1)),Superelevation!$B$2:$B$9,1)+1)-INDEX($C$2:$C$9,MATCH(INDEX($B$2:$B$9,MATCH('Critical Stations'!H7,Superelevation!$B$2:$B$9,1)),Superelevation!$B$2:$B$9,1)))/(INDEX($B$2:$B$9,MATCH('Critical Stations'!H7,Superelevation!$B$2:$B$9,1)+1)-INDEX($B$2:$B$9,MATCH('Critical Stations'!H7,Superelevation!$B$2:$B$9,1)))</f>
        <v>-4.4848628513376232E-2</v>
      </c>
      <c r="I16" s="157">
        <f>INDEX($C$2:$C$9,MATCH(INDEX($B$2:$B$9,MATCH('Critical Stations'!I7,Superelevation!$B$2:$B$9,1)),Superelevation!$B$2:$B$9,1))+('Critical Stations'!I7-INDEX($B$2:$B$9,MATCH('Critical Stations'!I7,Superelevation!$B$2:$B$9,1)))*(INDEX($C$2:$C$9,MATCH(INDEX($B$2:$B$9,MATCH('Critical Stations'!I7,Superelevation!$B$2:$B$9,1)),Superelevation!$B$2:$B$9,1)+1)-INDEX($C$2:$C$9,MATCH(INDEX($B$2:$B$9,MATCH('Critical Stations'!I7,Superelevation!$B$2:$B$9,1)),Superelevation!$B$2:$B$9,1)))/(INDEX($B$2:$B$9,MATCH('Critical Stations'!I7,Superelevation!$B$2:$B$9,1)+1)-INDEX($B$2:$B$9,MATCH('Critical Stations'!I7,Superelevation!$B$2:$B$9,1)))</f>
        <v>-4.8000000000000001E-2</v>
      </c>
      <c r="J16" s="157">
        <f>INDEX($C$2:$C$9,MATCH(INDEX($B$2:$B$9,MATCH('Critical Stations'!J7,Superelevation!$B$2:$B$9,1)),Superelevation!$B$2:$B$9,1))+('Critical Stations'!J7-INDEX($B$2:$B$9,MATCH('Critical Stations'!J7,Superelevation!$B$2:$B$9,1)))*(INDEX($C$2:$C$9,MATCH(INDEX($B$2:$B$9,MATCH('Critical Stations'!J7,Superelevation!$B$2:$B$9,1)),Superelevation!$B$2:$B$9,1)+1)-INDEX($C$2:$C$9,MATCH(INDEX($B$2:$B$9,MATCH('Critical Stations'!J7,Superelevation!$B$2:$B$9,1)),Superelevation!$B$2:$B$9,1)))/(INDEX($B$2:$B$9,MATCH('Critical Stations'!J7,Superelevation!$B$2:$B$9,1)+1)-INDEX($B$2:$B$9,MATCH('Critical Stations'!J7,Superelevation!$B$2:$B$9,1)))</f>
        <v>-4.8000000000000001E-2</v>
      </c>
      <c r="K16" s="157">
        <f>INDEX($C$2:$C$9,MATCH(INDEX($B$2:$B$9,MATCH('Critical Stations'!K7,Superelevation!$B$2:$B$9,1)),Superelevation!$B$2:$B$9,1))+('Critical Stations'!K7-INDEX($B$2:$B$9,MATCH('Critical Stations'!K7,Superelevation!$B$2:$B$9,1)))*(INDEX($C$2:$C$9,MATCH(INDEX($B$2:$B$9,MATCH('Critical Stations'!K7,Superelevation!$B$2:$B$9,1)),Superelevation!$B$2:$B$9,1)+1)-INDEX($C$2:$C$9,MATCH(INDEX($B$2:$B$9,MATCH('Critical Stations'!K7,Superelevation!$B$2:$B$9,1)),Superelevation!$B$2:$B$9,1)))/(INDEX($B$2:$B$9,MATCH('Critical Stations'!K7,Superelevation!$B$2:$B$9,1)+1)-INDEX($B$2:$B$9,MATCH('Critical Stations'!K7,Superelevation!$B$2:$B$9,1)))</f>
        <v>-4.8000000000000001E-2</v>
      </c>
      <c r="L16" s="157">
        <f>INDEX($C$2:$C$9,MATCH(INDEX($B$2:$B$9,MATCH('Critical Stations'!L7,Superelevation!$B$2:$B$9,1)),Superelevation!$B$2:$B$9,1))+('Critical Stations'!L7-INDEX($B$2:$B$9,MATCH('Critical Stations'!L7,Superelevation!$B$2:$B$9,1)))*(INDEX($C$2:$C$9,MATCH(INDEX($B$2:$B$9,MATCH('Critical Stations'!L7,Superelevation!$B$2:$B$9,1)),Superelevation!$B$2:$B$9,1)+1)-INDEX($C$2:$C$9,MATCH(INDEX($B$2:$B$9,MATCH('Critical Stations'!L7,Superelevation!$B$2:$B$9,1)),Superelevation!$B$2:$B$9,1)))/(INDEX($B$2:$B$9,MATCH('Critical Stations'!L7,Superelevation!$B$2:$B$9,1)+1)-INDEX($B$2:$B$9,MATCH('Critical Stations'!L7,Superelevation!$B$2:$B$9,1)))</f>
        <v>-4.8000000000000001E-2</v>
      </c>
      <c r="M16" s="157">
        <f>INDEX($C$2:$C$9,MATCH(INDEX($B$2:$B$9,MATCH('Critical Stations'!M7,Superelevation!$B$2:$B$9,1)),Superelevation!$B$2:$B$9,1))+('Critical Stations'!M7-INDEX($B$2:$B$9,MATCH('Critical Stations'!M7,Superelevation!$B$2:$B$9,1)))*(INDEX($C$2:$C$9,MATCH(INDEX($B$2:$B$9,MATCH('Critical Stations'!M7,Superelevation!$B$2:$B$9,1)),Superelevation!$B$2:$B$9,1)+1)-INDEX($C$2:$C$9,MATCH(INDEX($B$2:$B$9,MATCH('Critical Stations'!M7,Superelevation!$B$2:$B$9,1)),Superelevation!$B$2:$B$9,1)))/(INDEX($B$2:$B$9,MATCH('Critical Stations'!M7,Superelevation!$B$2:$B$9,1)+1)-INDEX($B$2:$B$9,MATCH('Critical Stations'!M7,Superelevation!$B$2:$B$9,1)))</f>
        <v>-4.8000000000000001E-2</v>
      </c>
      <c r="N16" s="157">
        <f>INDEX($C$2:$C$9,MATCH(INDEX($B$2:$B$9,MATCH('Critical Stations'!N7,Superelevation!$B$2:$B$9,1)),Superelevation!$B$2:$B$9,1))+('Critical Stations'!N7-INDEX($B$2:$B$9,MATCH('Critical Stations'!N7,Superelevation!$B$2:$B$9,1)))*(INDEX($C$2:$C$9,MATCH(INDEX($B$2:$B$9,MATCH('Critical Stations'!N7,Superelevation!$B$2:$B$9,1)),Superelevation!$B$2:$B$9,1)+1)-INDEX($C$2:$C$9,MATCH(INDEX($B$2:$B$9,MATCH('Critical Stations'!N7,Superelevation!$B$2:$B$9,1)),Superelevation!$B$2:$B$9,1)))/(INDEX($B$2:$B$9,MATCH('Critical Stations'!N7,Superelevation!$B$2:$B$9,1)+1)-INDEX($B$2:$B$9,MATCH('Critical Stations'!N7,Superelevation!$B$2:$B$9,1)))</f>
        <v>-4.8000000000000001E-2</v>
      </c>
      <c r="O16" s="157">
        <f>INDEX($C$2:$C$9,MATCH(INDEX($B$2:$B$9,MATCH('Critical Stations'!O7,Superelevation!$B$2:$B$9,1)),Superelevation!$B$2:$B$9,1))+('Critical Stations'!O7-INDEX($B$2:$B$9,MATCH('Critical Stations'!O7,Superelevation!$B$2:$B$9,1)))*(INDEX($C$2:$C$9,MATCH(INDEX($B$2:$B$9,MATCH('Critical Stations'!O7,Superelevation!$B$2:$B$9,1)),Superelevation!$B$2:$B$9,1)+1)-INDEX($C$2:$C$9,MATCH(INDEX($B$2:$B$9,MATCH('Critical Stations'!O7,Superelevation!$B$2:$B$9,1)),Superelevation!$B$2:$B$9,1)))/(INDEX($B$2:$B$9,MATCH('Critical Stations'!O7,Superelevation!$B$2:$B$9,1)+1)-INDEX($B$2:$B$9,MATCH('Critical Stations'!O7,Superelevation!$B$2:$B$9,1)))</f>
        <v>-4.8000000000000001E-2</v>
      </c>
      <c r="P16" s="157">
        <f>INDEX($C$2:$C$9,MATCH(INDEX($B$2:$B$9,MATCH('Critical Stations'!P7,Superelevation!$B$2:$B$9,1)),Superelevation!$B$2:$B$9,1))+('Critical Stations'!P7-INDEX($B$2:$B$9,MATCH('Critical Stations'!P7,Superelevation!$B$2:$B$9,1)))*(INDEX($C$2:$C$9,MATCH(INDEX($B$2:$B$9,MATCH('Critical Stations'!P7,Superelevation!$B$2:$B$9,1)),Superelevation!$B$2:$B$9,1)+1)-INDEX($C$2:$C$9,MATCH(INDEX($B$2:$B$9,MATCH('Critical Stations'!P7,Superelevation!$B$2:$B$9,1)),Superelevation!$B$2:$B$9,1)))/(INDEX($B$2:$B$9,MATCH('Critical Stations'!P7,Superelevation!$B$2:$B$9,1)+1)-INDEX($B$2:$B$9,MATCH('Critical Stations'!P7,Superelevation!$B$2:$B$9,1)))</f>
        <v>-4.8000000000000001E-2</v>
      </c>
      <c r="Q16" s="157">
        <f>INDEX($C$2:$C$9,MATCH(INDEX($B$2:$B$9,MATCH('Critical Stations'!Q7,Superelevation!$B$2:$B$9,1)),Superelevation!$B$2:$B$9,1))+('Critical Stations'!Q7-INDEX($B$2:$B$9,MATCH('Critical Stations'!Q7,Superelevation!$B$2:$B$9,1)))*(INDEX($C$2:$C$9,MATCH(INDEX($B$2:$B$9,MATCH('Critical Stations'!Q7,Superelevation!$B$2:$B$9,1)),Superelevation!$B$2:$B$9,1)+1)-INDEX($C$2:$C$9,MATCH(INDEX($B$2:$B$9,MATCH('Critical Stations'!Q7,Superelevation!$B$2:$B$9,1)),Superelevation!$B$2:$B$9,1)))/(INDEX($B$2:$B$9,MATCH('Critical Stations'!Q7,Superelevation!$B$2:$B$9,1)+1)-INDEX($B$2:$B$9,MATCH('Critical Stations'!Q7,Superelevation!$B$2:$B$9,1)))</f>
        <v>-4.2903479999999994E-2</v>
      </c>
      <c r="R16" s="157">
        <f>INDEX($C$2:$C$9,MATCH(INDEX($B$2:$B$9,MATCH('Critical Stations'!R7,Superelevation!$B$2:$B$9,1)),Superelevation!$B$2:$B$9,1))+('Critical Stations'!R7-INDEX($B$2:$B$9,MATCH('Critical Stations'!R7,Superelevation!$B$2:$B$9,1)))*(INDEX($C$2:$C$9,MATCH(INDEX($B$2:$B$9,MATCH('Critical Stations'!R7,Superelevation!$B$2:$B$9,1)),Superelevation!$B$2:$B$9,1)+1)-INDEX($C$2:$C$9,MATCH(INDEX($B$2:$B$9,MATCH('Critical Stations'!R7,Superelevation!$B$2:$B$9,1)),Superelevation!$B$2:$B$9,1)))/(INDEX($B$2:$B$9,MATCH('Critical Stations'!R7,Superelevation!$B$2:$B$9,1)+1)-INDEX($B$2:$B$9,MATCH('Critical Stations'!R7,Superelevation!$B$2:$B$9,1)))</f>
        <v>-3.6828479999999997E-2</v>
      </c>
      <c r="S16" s="157">
        <f>INDEX($C$2:$C$9,MATCH(INDEX($B$2:$B$9,MATCH('Critical Stations'!S7,Superelevation!$B$2:$B$9,1)),Superelevation!$B$2:$B$9,1))+('Critical Stations'!S7-INDEX($B$2:$B$9,MATCH('Critical Stations'!S7,Superelevation!$B$2:$B$9,1)))*(INDEX($C$2:$C$9,MATCH(INDEX($B$2:$B$9,MATCH('Critical Stations'!S7,Superelevation!$B$2:$B$9,1)),Superelevation!$B$2:$B$9,1)+1)-INDEX($C$2:$C$9,MATCH(INDEX($B$2:$B$9,MATCH('Critical Stations'!S7,Superelevation!$B$2:$B$9,1)),Superelevation!$B$2:$B$9,1)))/(INDEX($B$2:$B$9,MATCH('Critical Stations'!S7,Superelevation!$B$2:$B$9,1)+1)-INDEX($B$2:$B$9,MATCH('Critical Stations'!S7,Superelevation!$B$2:$B$9,1)))</f>
        <v>-3.0753479999999996E-2</v>
      </c>
      <c r="T16" s="157">
        <f>INDEX($C$2:$C$9,MATCH(INDEX($B$2:$B$9,MATCH('Critical Stations'!T7,Superelevation!$B$2:$B$9,1)),Superelevation!$B$2:$B$9,1))+('Critical Stations'!T7-INDEX($B$2:$B$9,MATCH('Critical Stations'!T7,Superelevation!$B$2:$B$9,1)))*(INDEX($C$2:$C$9,MATCH(INDEX($B$2:$B$9,MATCH('Critical Stations'!T7,Superelevation!$B$2:$B$9,1)),Superelevation!$B$2:$B$9,1)+1)-INDEX($C$2:$C$9,MATCH(INDEX($B$2:$B$9,MATCH('Critical Stations'!T7,Superelevation!$B$2:$B$9,1)),Superelevation!$B$2:$B$9,1)))/(INDEX($B$2:$B$9,MATCH('Critical Stations'!T7,Superelevation!$B$2:$B$9,1)+1)-INDEX($B$2:$B$9,MATCH('Critical Stations'!T7,Superelevation!$B$2:$B$9,1)))</f>
        <v>-2.9127E-2</v>
      </c>
      <c r="U16" s="157">
        <f>INDEX($C$2:$C$9,MATCH(INDEX($B$2:$B$9,MATCH('Critical Stations'!U7,Superelevation!$B$2:$B$9,1)),Superelevation!$B$2:$B$9,1))+('Critical Stations'!U7-INDEX($B$2:$B$9,MATCH('Critical Stations'!U7,Superelevation!$B$2:$B$9,1)))*(INDEX($C$2:$C$9,MATCH(INDEX($B$2:$B$9,MATCH('Critical Stations'!U7,Superelevation!$B$2:$B$9,1)),Superelevation!$B$2:$B$9,1)+1)-INDEX($C$2:$C$9,MATCH(INDEX($B$2:$B$9,MATCH('Critical Stations'!U7,Superelevation!$B$2:$B$9,1)),Superelevation!$B$2:$B$9,1)))/(INDEX($B$2:$B$9,MATCH('Critical Stations'!U7,Superelevation!$B$2:$B$9,1)+1)-INDEX($B$2:$B$9,MATCH('Critical Stations'!U7,Superelevation!$B$2:$B$9,1)))</f>
        <v>-2.5102920000000015E-2</v>
      </c>
      <c r="V16" s="157">
        <f>INDEX($C$2:$C$9,MATCH(INDEX($B$2:$B$9,MATCH('Critical Stations'!V7,Superelevation!$B$2:$B$9,1)),Superelevation!$B$2:$B$9,1))+('Critical Stations'!V7-INDEX($B$2:$B$9,MATCH('Critical Stations'!V7,Superelevation!$B$2:$B$9,1)))*(INDEX($C$2:$C$9,MATCH(INDEX($B$2:$B$9,MATCH('Critical Stations'!V7,Superelevation!$B$2:$B$9,1)),Superelevation!$B$2:$B$9,1)+1)-INDEX($C$2:$C$9,MATCH(INDEX($B$2:$B$9,MATCH('Critical Stations'!V7,Superelevation!$B$2:$B$9,1)),Superelevation!$B$2:$B$9,1)))/(INDEX($B$2:$B$9,MATCH('Critical Stations'!V7,Superelevation!$B$2:$B$9,1)+1)-INDEX($B$2:$B$9,MATCH('Critical Stations'!V7,Superelevation!$B$2:$B$9,1)))</f>
        <v>-2.4672000000000003E-2</v>
      </c>
      <c r="W16" s="157">
        <f>INDEX($C$2:$C$9,MATCH(INDEX($B$2:$B$9,MATCH('Critical Stations'!W7,Superelevation!$B$2:$B$9,1)),Superelevation!$B$2:$B$9,1))+('Critical Stations'!W7-INDEX($B$2:$B$9,MATCH('Critical Stations'!W7,Superelevation!$B$2:$B$9,1)))*(INDEX($C$2:$C$9,MATCH(INDEX($B$2:$B$9,MATCH('Critical Stations'!W7,Superelevation!$B$2:$B$9,1)),Superelevation!$B$2:$B$9,1)+1)-INDEX($C$2:$C$9,MATCH(INDEX($B$2:$B$9,MATCH('Critical Stations'!W7,Superelevation!$B$2:$B$9,1)),Superelevation!$B$2:$B$9,1)))/(INDEX($B$2:$B$9,MATCH('Critical Stations'!W7,Superelevation!$B$2:$B$9,1)+1)-INDEX($B$2:$B$9,MATCH('Critical Stations'!W7,Superelevation!$B$2:$B$9,1)))</f>
        <v>-1.8597000000000002E-2</v>
      </c>
      <c r="X16" s="157">
        <f>INDEX($C$2:$C$9,MATCH(INDEX($B$2:$B$9,MATCH('Critical Stations'!X7,Superelevation!$B$2:$B$9,1)),Superelevation!$B$2:$B$9,1))+('Critical Stations'!X7-INDEX($B$2:$B$9,MATCH('Critical Stations'!X7,Superelevation!$B$2:$B$9,1)))*(INDEX($C$2:$C$9,MATCH(INDEX($B$2:$B$9,MATCH('Critical Stations'!X7,Superelevation!$B$2:$B$9,1)),Superelevation!$B$2:$B$9,1)+1)-INDEX($C$2:$C$9,MATCH(INDEX($B$2:$B$9,MATCH('Critical Stations'!X7,Superelevation!$B$2:$B$9,1)),Superelevation!$B$2:$B$9,1)))/(INDEX($B$2:$B$9,MATCH('Critical Stations'!X7,Superelevation!$B$2:$B$9,1)+1)-INDEX($B$2:$B$9,MATCH('Critical Stations'!X7,Superelevation!$B$2:$B$9,1)))</f>
        <v>-1.5599999999999999E-2</v>
      </c>
      <c r="Y16" s="157">
        <f>INDEX($C$2:$C$9,MATCH(INDEX($B$2:$B$9,MATCH('Critical Stations'!Y7,Superelevation!$B$2:$B$9,1)),Superelevation!$B$2:$B$9,1))+('Critical Stations'!Y7-INDEX($B$2:$B$9,MATCH('Critical Stations'!Y7,Superelevation!$B$2:$B$9,1)))*(INDEX($C$2:$C$9,MATCH(INDEX($B$2:$B$9,MATCH('Critical Stations'!Y7,Superelevation!$B$2:$B$9,1)),Superelevation!$B$2:$B$9,1)+1)-INDEX($C$2:$C$9,MATCH(INDEX($B$2:$B$9,MATCH('Critical Stations'!Y7,Superelevation!$B$2:$B$9,1)),Superelevation!$B$2:$B$9,1)))/(INDEX($B$2:$B$9,MATCH('Critical Stations'!Y7,Superelevation!$B$2:$B$9,1)+1)-INDEX($B$2:$B$9,MATCH('Critical Stations'!Y7,Superelevation!$B$2:$B$9,1)))</f>
        <v>-1.5599999999999999E-2</v>
      </c>
      <c r="Z16" s="157">
        <f>INDEX($C$2:$C$9,MATCH(INDEX($B$2:$B$9,MATCH('Critical Stations'!Z7,Superelevation!$B$2:$B$9,1)),Superelevation!$B$2:$B$9,1))+('Critical Stations'!Z7-INDEX($B$2:$B$9,MATCH('Critical Stations'!Z7,Superelevation!$B$2:$B$9,1)))*(INDEX($C$2:$C$9,MATCH(INDEX($B$2:$B$9,MATCH('Critical Stations'!Z7,Superelevation!$B$2:$B$9,1)),Superelevation!$B$2:$B$9,1)+1)-INDEX($C$2:$C$9,MATCH(INDEX($B$2:$B$9,MATCH('Critical Stations'!Z7,Superelevation!$B$2:$B$9,1)),Superelevation!$B$2:$B$9,1)))/(INDEX($B$2:$B$9,MATCH('Critical Stations'!Z7,Superelevation!$B$2:$B$9,1)+1)-INDEX($B$2:$B$9,MATCH('Critical Stations'!Z7,Superelevation!$B$2:$B$9,1)))</f>
        <v>-1.5599999999999999E-2</v>
      </c>
      <c r="AA16" s="157">
        <f>INDEX($C$2:$C$9,MATCH(INDEX($B$2:$B$9,MATCH('Critical Stations'!AA7,Superelevation!$B$2:$B$9,1)),Superelevation!$B$2:$B$9,1))+('Critical Stations'!AA7-INDEX($B$2:$B$9,MATCH('Critical Stations'!AA7,Superelevation!$B$2:$B$9,1)))*(INDEX($C$2:$C$9,MATCH(INDEX($B$2:$B$9,MATCH('Critical Stations'!AA7,Superelevation!$B$2:$B$9,1)),Superelevation!$B$2:$B$9,1)+1)-INDEX($C$2:$C$9,MATCH(INDEX($B$2:$B$9,MATCH('Critical Stations'!AA7,Superelevation!$B$2:$B$9,1)),Superelevation!$B$2:$B$9,1)))/(INDEX($B$2:$B$9,MATCH('Critical Stations'!AA7,Superelevation!$B$2:$B$9,1)+1)-INDEX($B$2:$B$9,MATCH('Critical Stations'!AA7,Superelevation!$B$2:$B$9,1)))</f>
        <v>-1.5599999999999999E-2</v>
      </c>
      <c r="AB16" s="157">
        <f>INDEX($C$2:$C$9,MATCH(INDEX($B$2:$B$9,MATCH('Critical Stations'!AB7,Superelevation!$B$2:$B$9,1)),Superelevation!$B$2:$B$9,1))+('Critical Stations'!AB7-INDEX($B$2:$B$9,MATCH('Critical Stations'!AB7,Superelevation!$B$2:$B$9,1)))*(INDEX($C$2:$C$9,MATCH(INDEX($B$2:$B$9,MATCH('Critical Stations'!AB7,Superelevation!$B$2:$B$9,1)),Superelevation!$B$2:$B$9,1)+1)-INDEX($C$2:$C$9,MATCH(INDEX($B$2:$B$9,MATCH('Critical Stations'!AB7,Superelevation!$B$2:$B$9,1)),Superelevation!$B$2:$B$9,1)))/(INDEX($B$2:$B$9,MATCH('Critical Stations'!AB7,Superelevation!$B$2:$B$9,1)+1)-INDEX($B$2:$B$9,MATCH('Critical Stations'!AB7,Superelevation!$B$2:$B$9,1)))</f>
        <v>-1.5599999999999999E-2</v>
      </c>
      <c r="AC16" s="157">
        <f>INDEX($C$2:$C$9,MATCH(INDEX($B$2:$B$9,MATCH('Critical Stations'!AC7,Superelevation!$B$2:$B$9,1)),Superelevation!$B$2:$B$9,1))+('Critical Stations'!AC7-INDEX($B$2:$B$9,MATCH('Critical Stations'!AC7,Superelevation!$B$2:$B$9,1)))*(INDEX($C$2:$C$9,MATCH(INDEX($B$2:$B$9,MATCH('Critical Stations'!AC7,Superelevation!$B$2:$B$9,1)),Superelevation!$B$2:$B$9,1)+1)-INDEX($C$2:$C$9,MATCH(INDEX($B$2:$B$9,MATCH('Critical Stations'!AC7,Superelevation!$B$2:$B$9,1)),Superelevation!$B$2:$B$9,1)))/(INDEX($B$2:$B$9,MATCH('Critical Stations'!AC7,Superelevation!$B$2:$B$9,1)+1)-INDEX($B$2:$B$9,MATCH('Critical Stations'!AC7,Superelevation!$B$2:$B$9,1)))</f>
        <v>-1.5599999999999999E-2</v>
      </c>
      <c r="AD16" s="157">
        <f>INDEX($C$2:$C$9,MATCH(INDEX($B$2:$B$9,MATCH('Critical Stations'!AD7,Superelevation!$B$2:$B$9,1)),Superelevation!$B$2:$B$9,1))+('Critical Stations'!AD7-INDEX($B$2:$B$9,MATCH('Critical Stations'!AD7,Superelevation!$B$2:$B$9,1)))*(INDEX($C$2:$C$9,MATCH(INDEX($B$2:$B$9,MATCH('Critical Stations'!AD7,Superelevation!$B$2:$B$9,1)),Superelevation!$B$2:$B$9,1)+1)-INDEX($C$2:$C$9,MATCH(INDEX($B$2:$B$9,MATCH('Critical Stations'!AD7,Superelevation!$B$2:$B$9,1)),Superelevation!$B$2:$B$9,1)))/(INDEX($B$2:$B$9,MATCH('Critical Stations'!AD7,Superelevation!$B$2:$B$9,1)+1)-INDEX($B$2:$B$9,MATCH('Critical Stations'!AD7,Superelevation!$B$2:$B$9,1)))</f>
        <v>-1.5599999999999999E-2</v>
      </c>
      <c r="AE16" s="157">
        <f>INDEX($C$2:$C$9,MATCH(INDEX($B$2:$B$9,MATCH('Critical Stations'!AE7,Superelevation!$B$2:$B$9,1)),Superelevation!$B$2:$B$9,1))+('Critical Stations'!AE7-INDEX($B$2:$B$9,MATCH('Critical Stations'!AE7,Superelevation!$B$2:$B$9,1)))*(INDEX($C$2:$C$9,MATCH(INDEX($B$2:$B$9,MATCH('Critical Stations'!AE7,Superelevation!$B$2:$B$9,1)),Superelevation!$B$2:$B$9,1)+1)-INDEX($C$2:$C$9,MATCH(INDEX($B$2:$B$9,MATCH('Critical Stations'!AE7,Superelevation!$B$2:$B$9,1)),Superelevation!$B$2:$B$9,1)))/(INDEX($B$2:$B$9,MATCH('Critical Stations'!AE7,Superelevation!$B$2:$B$9,1)+1)-INDEX($B$2:$B$9,MATCH('Critical Stations'!AE7,Superelevation!$B$2:$B$9,1)))</f>
        <v>-1.5599999999999999E-2</v>
      </c>
      <c r="AF16" s="157">
        <f>INDEX($C$2:$C$9,MATCH(INDEX($B$2:$B$9,MATCH('Critical Stations'!AF7,Superelevation!$B$2:$B$9,1)),Superelevation!$B$2:$B$9,1))+('Critical Stations'!AF7-INDEX($B$2:$B$9,MATCH('Critical Stations'!AF7,Superelevation!$B$2:$B$9,1)))*(INDEX($C$2:$C$9,MATCH(INDEX($B$2:$B$9,MATCH('Critical Stations'!AF7,Superelevation!$B$2:$B$9,1)),Superelevation!$B$2:$B$9,1)+1)-INDEX($C$2:$C$9,MATCH(INDEX($B$2:$B$9,MATCH('Critical Stations'!AF7,Superelevation!$B$2:$B$9,1)),Superelevation!$B$2:$B$9,1)))/(INDEX($B$2:$B$9,MATCH('Critical Stations'!AF7,Superelevation!$B$2:$B$9,1)+1)-INDEX($B$2:$B$9,MATCH('Critical Stations'!AF7,Superelevation!$B$2:$B$9,1)))</f>
        <v>-1.5599999999999999E-2</v>
      </c>
      <c r="AG16" s="157">
        <f>INDEX($C$2:$C$9,MATCH(INDEX($B$2:$B$9,MATCH('Critical Stations'!AG7,Superelevation!$B$2:$B$9,1)),Superelevation!$B$2:$B$9,1))+('Critical Stations'!AG7-INDEX($B$2:$B$9,MATCH('Critical Stations'!AG7,Superelevation!$B$2:$B$9,1)))*(INDEX($C$2:$C$9,MATCH(INDEX($B$2:$B$9,MATCH('Critical Stations'!AG7,Superelevation!$B$2:$B$9,1)),Superelevation!$B$2:$B$9,1)+1)-INDEX($C$2:$C$9,MATCH(INDEX($B$2:$B$9,MATCH('Critical Stations'!AG7,Superelevation!$B$2:$B$9,1)),Superelevation!$B$2:$B$9,1)))/(INDEX($B$2:$B$9,MATCH('Critical Stations'!AG7,Superelevation!$B$2:$B$9,1)+1)-INDEX($B$2:$B$9,MATCH('Critical Stations'!AG7,Superelevation!$B$2:$B$9,1)))</f>
        <v>-1.5599999999999999E-2</v>
      </c>
      <c r="AH16" s="157">
        <f>INDEX($C$2:$C$9,MATCH(INDEX($B$2:$B$9,MATCH('Critical Stations'!AH7,Superelevation!$B$2:$B$9,1)),Superelevation!$B$2:$B$9,1))+('Critical Stations'!AH7-INDEX($B$2:$B$9,MATCH('Critical Stations'!AH7,Superelevation!$B$2:$B$9,1)))*(INDEX($C$2:$C$9,MATCH(INDEX($B$2:$B$9,MATCH('Critical Stations'!AH7,Superelevation!$B$2:$B$9,1)),Superelevation!$B$2:$B$9,1)+1)-INDEX($C$2:$C$9,MATCH(INDEX($B$2:$B$9,MATCH('Critical Stations'!AH7,Superelevation!$B$2:$B$9,1)),Superelevation!$B$2:$B$9,1)))/(INDEX($B$2:$B$9,MATCH('Critical Stations'!AH7,Superelevation!$B$2:$B$9,1)+1)-INDEX($B$2:$B$9,MATCH('Critical Stations'!AH7,Superelevation!$B$2:$B$9,1)))</f>
        <v>-1.5599999999999999E-2</v>
      </c>
      <c r="AI16" s="157">
        <f>INDEX($C$2:$C$9,MATCH(INDEX($B$2:$B$9,MATCH('Critical Stations'!AI7,Superelevation!$B$2:$B$9,1)),Superelevation!$B$2:$B$9,1))+('Critical Stations'!AI7-INDEX($B$2:$B$9,MATCH('Critical Stations'!AI7,Superelevation!$B$2:$B$9,1)))*(INDEX($C$2:$C$9,MATCH(INDEX($B$2:$B$9,MATCH('Critical Stations'!AI7,Superelevation!$B$2:$B$9,1)),Superelevation!$B$2:$B$9,1)+1)-INDEX($C$2:$C$9,MATCH(INDEX($B$2:$B$9,MATCH('Critical Stations'!AI7,Superelevation!$B$2:$B$9,1)),Superelevation!$B$2:$B$9,1)))/(INDEX($B$2:$B$9,MATCH('Critical Stations'!AI7,Superelevation!$B$2:$B$9,1)+1)-INDEX($B$2:$B$9,MATCH('Critical Stations'!AI7,Superelevation!$B$2:$B$9,1)))</f>
        <v>-1.5599999999999999E-2</v>
      </c>
      <c r="AJ16" s="157">
        <f>INDEX($C$2:$C$9,MATCH(INDEX($B$2:$B$9,MATCH('Critical Stations'!AJ7,Superelevation!$B$2:$B$9,1)),Superelevation!$B$2:$B$9,1))+('Critical Stations'!AJ7-INDEX($B$2:$B$9,MATCH('Critical Stations'!AJ7,Superelevation!$B$2:$B$9,1)))*(INDEX($C$2:$C$9,MATCH(INDEX($B$2:$B$9,MATCH('Critical Stations'!AJ7,Superelevation!$B$2:$B$9,1)),Superelevation!$B$2:$B$9,1)+1)-INDEX($C$2:$C$9,MATCH(INDEX($B$2:$B$9,MATCH('Critical Stations'!AJ7,Superelevation!$B$2:$B$9,1)),Superelevation!$B$2:$B$9,1)))/(INDEX($B$2:$B$9,MATCH('Critical Stations'!AJ7,Superelevation!$B$2:$B$9,1)+1)-INDEX($B$2:$B$9,MATCH('Critical Stations'!AJ7,Superelevation!$B$2:$B$9,1)))</f>
        <v>-1.5599999999999999E-2</v>
      </c>
      <c r="AK16" s="157">
        <f>INDEX($C$2:$C$9,MATCH(INDEX($B$2:$B$9,MATCH('Critical Stations'!AK7,Superelevation!$B$2:$B$9,1)),Superelevation!$B$2:$B$9,1))+('Critical Stations'!AK7-INDEX($B$2:$B$9,MATCH('Critical Stations'!AK7,Superelevation!$B$2:$B$9,1)))*(INDEX($C$2:$C$9,MATCH(INDEX($B$2:$B$9,MATCH('Critical Stations'!AK7,Superelevation!$B$2:$B$9,1)),Superelevation!$B$2:$B$9,1)+1)-INDEX($C$2:$C$9,MATCH(INDEX($B$2:$B$9,MATCH('Critical Stations'!AK7,Superelevation!$B$2:$B$9,1)),Superelevation!$B$2:$B$9,1)))/(INDEX($B$2:$B$9,MATCH('Critical Stations'!AK7,Superelevation!$B$2:$B$9,1)+1)-INDEX($B$2:$B$9,MATCH('Critical Stations'!AK7,Superelevation!$B$2:$B$9,1)))</f>
        <v>-1.5599999999999999E-2</v>
      </c>
      <c r="AL16" s="157">
        <f>INDEX($C$2:$C$9,MATCH(INDEX($B$2:$B$9,MATCH('Critical Stations'!AL7,Superelevation!$B$2:$B$9,1)),Superelevation!$B$2:$B$9,1))+('Critical Stations'!AL7-INDEX($B$2:$B$9,MATCH('Critical Stations'!AL7,Superelevation!$B$2:$B$9,1)))*(INDEX($C$2:$C$9,MATCH(INDEX($B$2:$B$9,MATCH('Critical Stations'!AL7,Superelevation!$B$2:$B$9,1)),Superelevation!$B$2:$B$9,1)+1)-INDEX($C$2:$C$9,MATCH(INDEX($B$2:$B$9,MATCH('Critical Stations'!AL7,Superelevation!$B$2:$B$9,1)),Superelevation!$B$2:$B$9,1)))/(INDEX($B$2:$B$9,MATCH('Critical Stations'!AL7,Superelevation!$B$2:$B$9,1)+1)-INDEX($B$2:$B$9,MATCH('Critical Stations'!AL7,Superelevation!$B$2:$B$9,1)))</f>
        <v>-1.5599999999999999E-2</v>
      </c>
      <c r="AM16" s="157">
        <f>INDEX($C$2:$C$9,MATCH(INDEX($B$2:$B$9,MATCH('Critical Stations'!AM7,Superelevation!$B$2:$B$9,1)),Superelevation!$B$2:$B$9,1))+('Critical Stations'!AM7-INDEX($B$2:$B$9,MATCH('Critical Stations'!AM7,Superelevation!$B$2:$B$9,1)))*(INDEX($C$2:$C$9,MATCH(INDEX($B$2:$B$9,MATCH('Critical Stations'!AM7,Superelevation!$B$2:$B$9,1)),Superelevation!$B$2:$B$9,1)+1)-INDEX($C$2:$C$9,MATCH(INDEX($B$2:$B$9,MATCH('Critical Stations'!AM7,Superelevation!$B$2:$B$9,1)),Superelevation!$B$2:$B$9,1)))/(INDEX($B$2:$B$9,MATCH('Critical Stations'!AM7,Superelevation!$B$2:$B$9,1)+1)-INDEX($B$2:$B$9,MATCH('Critical Stations'!AM7,Superelevation!$B$2:$B$9,1)))</f>
        <v>-1.5599999999999999E-2</v>
      </c>
      <c r="AN16" s="157">
        <f>INDEX($C$2:$C$9,MATCH(INDEX($B$2:$B$9,MATCH('Critical Stations'!AN7,Superelevation!$B$2:$B$9,1)),Superelevation!$B$2:$B$9,1))+('Critical Stations'!AN7-INDEX($B$2:$B$9,MATCH('Critical Stations'!AN7,Superelevation!$B$2:$B$9,1)))*(INDEX($C$2:$C$9,MATCH(INDEX($B$2:$B$9,MATCH('Critical Stations'!AN7,Superelevation!$B$2:$B$9,1)),Superelevation!$B$2:$B$9,1)+1)-INDEX($C$2:$C$9,MATCH(INDEX($B$2:$B$9,MATCH('Critical Stations'!AN7,Superelevation!$B$2:$B$9,1)),Superelevation!$B$2:$B$9,1)))/(INDEX($B$2:$B$9,MATCH('Critical Stations'!AN7,Superelevation!$B$2:$B$9,1)+1)-INDEX($B$2:$B$9,MATCH('Critical Stations'!AN7,Superelevation!$B$2:$B$9,1)))</f>
        <v>-1.5599999999999999E-2</v>
      </c>
      <c r="AO16" s="157">
        <f>INDEX($C$2:$C$9,MATCH(INDEX($B$2:$B$9,MATCH('Critical Stations'!AO7,Superelevation!$B$2:$B$9,1)),Superelevation!$B$2:$B$9,1))+('Critical Stations'!AO7-INDEX($B$2:$B$9,MATCH('Critical Stations'!AO7,Superelevation!$B$2:$B$9,1)))*(INDEX($C$2:$C$9,MATCH(INDEX($B$2:$B$9,MATCH('Critical Stations'!AO7,Superelevation!$B$2:$B$9,1)),Superelevation!$B$2:$B$9,1)+1)-INDEX($C$2:$C$9,MATCH(INDEX($B$2:$B$9,MATCH('Critical Stations'!AO7,Superelevation!$B$2:$B$9,1)),Superelevation!$B$2:$B$9,1)))/(INDEX($B$2:$B$9,MATCH('Critical Stations'!AO7,Superelevation!$B$2:$B$9,1)+1)-INDEX($B$2:$B$9,MATCH('Critical Stations'!AO7,Superelevation!$B$2:$B$9,1)))</f>
        <v>-1.5599999999999999E-2</v>
      </c>
      <c r="AP16" s="157">
        <f>INDEX($C$2:$C$9,MATCH(INDEX($B$2:$B$9,MATCH('Critical Stations'!AP7,Superelevation!$B$2:$B$9,1)),Superelevation!$B$2:$B$9,1))+('Critical Stations'!AP7-INDEX($B$2:$B$9,MATCH('Critical Stations'!AP7,Superelevation!$B$2:$B$9,1)))*(INDEX($C$2:$C$9,MATCH(INDEX($B$2:$B$9,MATCH('Critical Stations'!AP7,Superelevation!$B$2:$B$9,1)),Superelevation!$B$2:$B$9,1)+1)-INDEX($C$2:$C$9,MATCH(INDEX($B$2:$B$9,MATCH('Critical Stations'!AP7,Superelevation!$B$2:$B$9,1)),Superelevation!$B$2:$B$9,1)))/(INDEX($B$2:$B$9,MATCH('Critical Stations'!AP7,Superelevation!$B$2:$B$9,1)+1)-INDEX($B$2:$B$9,MATCH('Critical Stations'!AP7,Superelevation!$B$2:$B$9,1)))</f>
        <v>-1.5599999999999999E-2</v>
      </c>
      <c r="AQ16" s="157">
        <f>INDEX($C$2:$C$9,MATCH(INDEX($B$2:$B$9,MATCH('Critical Stations'!AQ7,Superelevation!$B$2:$B$9,1)),Superelevation!$B$2:$B$9,1))+('Critical Stations'!AQ7-INDEX($B$2:$B$9,MATCH('Critical Stations'!AQ7,Superelevation!$B$2:$B$9,1)))*(INDEX($C$2:$C$9,MATCH(INDEX($B$2:$B$9,MATCH('Critical Stations'!AQ7,Superelevation!$B$2:$B$9,1)),Superelevation!$B$2:$B$9,1)+1)-INDEX($C$2:$C$9,MATCH(INDEX($B$2:$B$9,MATCH('Critical Stations'!AQ7,Superelevation!$B$2:$B$9,1)),Superelevation!$B$2:$B$9,1)))/(INDEX($B$2:$B$9,MATCH('Critical Stations'!AQ7,Superelevation!$B$2:$B$9,1)+1)-INDEX($B$2:$B$9,MATCH('Critical Stations'!AQ7,Superelevation!$B$2:$B$9,1)))</f>
        <v>-1.5599999999999999E-2</v>
      </c>
      <c r="AR16" s="157">
        <f>INDEX($C$2:$C$9,MATCH(INDEX($B$2:$B$9,MATCH('Critical Stations'!AR7,Superelevation!$B$2:$B$9,1)),Superelevation!$B$2:$B$9,1))+('Critical Stations'!AR7-INDEX($B$2:$B$9,MATCH('Critical Stations'!AR7,Superelevation!$B$2:$B$9,1)))*(INDEX($C$2:$C$9,MATCH(INDEX($B$2:$B$9,MATCH('Critical Stations'!AR7,Superelevation!$B$2:$B$9,1)),Superelevation!$B$2:$B$9,1)+1)-INDEX($C$2:$C$9,MATCH(INDEX($B$2:$B$9,MATCH('Critical Stations'!AR7,Superelevation!$B$2:$B$9,1)),Superelevation!$B$2:$B$9,1)))/(INDEX($B$2:$B$9,MATCH('Critical Stations'!AR7,Superelevation!$B$2:$B$9,1)+1)-INDEX($B$2:$B$9,MATCH('Critical Stations'!AR7,Superelevation!$B$2:$B$9,1)))</f>
        <v>-1.5599999999999999E-2</v>
      </c>
      <c r="AS16" s="157">
        <f>INDEX($C$2:$C$9,MATCH(INDEX($B$2:$B$9,MATCH('Critical Stations'!AS7,Superelevation!$B$2:$B$9,1)),Superelevation!$B$2:$B$9,1))+('Critical Stations'!AS7-INDEX($B$2:$B$9,MATCH('Critical Stations'!AS7,Superelevation!$B$2:$B$9,1)))*(INDEX($C$2:$C$9,MATCH(INDEX($B$2:$B$9,MATCH('Critical Stations'!AS7,Superelevation!$B$2:$B$9,1)),Superelevation!$B$2:$B$9,1)+1)-INDEX($C$2:$C$9,MATCH(INDEX($B$2:$B$9,MATCH('Critical Stations'!AS7,Superelevation!$B$2:$B$9,1)),Superelevation!$B$2:$B$9,1)))/(INDEX($B$2:$B$9,MATCH('Critical Stations'!AS7,Superelevation!$B$2:$B$9,1)+1)-INDEX($B$2:$B$9,MATCH('Critical Stations'!AS7,Superelevation!$B$2:$B$9,1)))</f>
        <v>-1.5599999999999999E-2</v>
      </c>
      <c r="AT16" s="157">
        <f>INDEX($C$2:$C$9,MATCH(INDEX($B$2:$B$9,MATCH('Critical Stations'!AT7,Superelevation!$B$2:$B$9,1)),Superelevation!$B$2:$B$9,1))+('Critical Stations'!AT7-INDEX($B$2:$B$9,MATCH('Critical Stations'!AT7,Superelevation!$B$2:$B$9,1)))*(INDEX($C$2:$C$9,MATCH(INDEX($B$2:$B$9,MATCH('Critical Stations'!AT7,Superelevation!$B$2:$B$9,1)),Superelevation!$B$2:$B$9,1)+1)-INDEX($C$2:$C$9,MATCH(INDEX($B$2:$B$9,MATCH('Critical Stations'!AT7,Superelevation!$B$2:$B$9,1)),Superelevation!$B$2:$B$9,1)))/(INDEX($B$2:$B$9,MATCH('Critical Stations'!AT7,Superelevation!$B$2:$B$9,1)+1)-INDEX($B$2:$B$9,MATCH('Critical Stations'!AT7,Superelevation!$B$2:$B$9,1)))</f>
        <v>-1.3623999999999999E-2</v>
      </c>
      <c r="AU16" s="157">
        <f>INDEX($C$2:$C$9,MATCH(INDEX($B$2:$B$9,MATCH('Critical Stations'!AU7,Superelevation!$B$2:$B$9,1)),Superelevation!$B$2:$B$9,1))+('Critical Stations'!AU7-INDEX($B$2:$B$9,MATCH('Critical Stations'!AU7,Superelevation!$B$2:$B$9,1)))*(INDEX($C$2:$C$9,MATCH(INDEX($B$2:$B$9,MATCH('Critical Stations'!AU7,Superelevation!$B$2:$B$9,1)),Superelevation!$B$2:$B$9,1)+1)-INDEX($C$2:$C$9,MATCH(INDEX($B$2:$B$9,MATCH('Critical Stations'!AU7,Superelevation!$B$2:$B$9,1)),Superelevation!$B$2:$B$9,1)))/(INDEX($B$2:$B$9,MATCH('Critical Stations'!AU7,Superelevation!$B$2:$B$9,1)+1)-INDEX($B$2:$B$9,MATCH('Critical Stations'!AU7,Superelevation!$B$2:$B$9,1)))</f>
        <v>-9.724E-3</v>
      </c>
      <c r="AV16" s="157">
        <f>INDEX($C$2:$C$9,MATCH(INDEX($B$2:$B$9,MATCH('Critical Stations'!AV7,Superelevation!$B$2:$B$9,1)),Superelevation!$B$2:$B$9,1))+('Critical Stations'!AV7-INDEX($B$2:$B$9,MATCH('Critical Stations'!AV7,Superelevation!$B$2:$B$9,1)))*(INDEX($C$2:$C$9,MATCH(INDEX($B$2:$B$9,MATCH('Critical Stations'!AV7,Superelevation!$B$2:$B$9,1)),Superelevation!$B$2:$B$9,1)+1)-INDEX($C$2:$C$9,MATCH(INDEX($B$2:$B$9,MATCH('Critical Stations'!AV7,Superelevation!$B$2:$B$9,1)),Superelevation!$B$2:$B$9,1)))/(INDEX($B$2:$B$9,MATCH('Critical Stations'!AV7,Superelevation!$B$2:$B$9,1)+1)-INDEX($B$2:$B$9,MATCH('Critical Stations'!AV7,Superelevation!$B$2:$B$9,1)))</f>
        <v>-8.8399999999999989E-3</v>
      </c>
      <c r="AW16" s="157">
        <f>INDEX($C$2:$C$9,MATCH(INDEX($B$2:$B$9,MATCH('Critical Stations'!AW7,Superelevation!$B$2:$B$9,1)),Superelevation!$B$2:$B$9,1))+('Critical Stations'!AW7-INDEX($B$2:$B$9,MATCH('Critical Stations'!AW7,Superelevation!$B$2:$B$9,1)))*(INDEX($C$2:$C$9,MATCH(INDEX($B$2:$B$9,MATCH('Critical Stations'!AW7,Superelevation!$B$2:$B$9,1)),Superelevation!$B$2:$B$9,1)+1)-INDEX($C$2:$C$9,MATCH(INDEX($B$2:$B$9,MATCH('Critical Stations'!AW7,Superelevation!$B$2:$B$9,1)),Superelevation!$B$2:$B$9,1)))/(INDEX($B$2:$B$9,MATCH('Critical Stations'!AW7,Superelevation!$B$2:$B$9,1)+1)-INDEX($B$2:$B$9,MATCH('Critical Stations'!AW7,Superelevation!$B$2:$B$9,1)))</f>
        <v>-5.8239999999999993E-3</v>
      </c>
      <c r="AX16" s="157">
        <f>INDEX($C$2:$C$9,MATCH(INDEX($B$2:$B$9,MATCH('Critical Stations'!AX7,Superelevation!$B$2:$B$9,1)),Superelevation!$B$2:$B$9,1))+('Critical Stations'!AX7-INDEX($B$2:$B$9,MATCH('Critical Stations'!AX7,Superelevation!$B$2:$B$9,1)))*(INDEX($C$2:$C$9,MATCH(INDEX($B$2:$B$9,MATCH('Critical Stations'!AX7,Superelevation!$B$2:$B$9,1)),Superelevation!$B$2:$B$9,1)+1)-INDEX($C$2:$C$9,MATCH(INDEX($B$2:$B$9,MATCH('Critical Stations'!AX7,Superelevation!$B$2:$B$9,1)),Superelevation!$B$2:$B$9,1)))/(INDEX($B$2:$B$9,MATCH('Critical Stations'!AX7,Superelevation!$B$2:$B$9,1)+1)-INDEX($B$2:$B$9,MATCH('Critical Stations'!AX7,Superelevation!$B$2:$B$9,1)))</f>
        <v>-1.9239999999999986E-3</v>
      </c>
      <c r="AY16" s="157">
        <f>INDEX($C$2:$C$9,MATCH(INDEX($B$2:$B$9,MATCH('Critical Stations'!AY7,Superelevation!$B$2:$B$9,1)),Superelevation!$B$2:$B$9,1))+('Critical Stations'!AY7-INDEX($B$2:$B$9,MATCH('Critical Stations'!AY7,Superelevation!$B$2:$B$9,1)))*(INDEX($C$2:$C$9,MATCH(INDEX($B$2:$B$9,MATCH('Critical Stations'!AY7,Superelevation!$B$2:$B$9,1)),Superelevation!$B$2:$B$9,1)+1)-INDEX($C$2:$C$9,MATCH(INDEX($B$2:$B$9,MATCH('Critical Stations'!AY7,Superelevation!$B$2:$B$9,1)),Superelevation!$B$2:$B$9,1)))/(INDEX($B$2:$B$9,MATCH('Critical Stations'!AY7,Superelevation!$B$2:$B$9,1)+1)-INDEX($B$2:$B$9,MATCH('Critical Stations'!AY7,Superelevation!$B$2:$B$9,1)))</f>
        <v>1.9760000000000021E-3</v>
      </c>
      <c r="AZ16" s="157">
        <f>INDEX($C$2:$C$9,MATCH(INDEX($B$2:$B$9,MATCH('Critical Stations'!AZ7,Superelevation!$B$2:$B$9,1)),Superelevation!$B$2:$B$9,1))+('Critical Stations'!AZ7-INDEX($B$2:$B$9,MATCH('Critical Stations'!AZ7,Superelevation!$B$2:$B$9,1)))*(INDEX($C$2:$C$9,MATCH(INDEX($B$2:$B$9,MATCH('Critical Stations'!AZ7,Superelevation!$B$2:$B$9,1)),Superelevation!$B$2:$B$9,1)+1)-INDEX($C$2:$C$9,MATCH(INDEX($B$2:$B$9,MATCH('Critical Stations'!AZ7,Superelevation!$B$2:$B$9,1)),Superelevation!$B$2:$B$9,1)))/(INDEX($B$2:$B$9,MATCH('Critical Stations'!AZ7,Superelevation!$B$2:$B$9,1)+1)-INDEX($B$2:$B$9,MATCH('Critical Stations'!AZ7,Superelevation!$B$2:$B$9,1)))</f>
        <v>5.8759999999999993E-3</v>
      </c>
      <c r="BA16" s="157">
        <f>INDEX($C$2:$C$9,MATCH(INDEX($B$2:$B$9,MATCH('Critical Stations'!BA7,Superelevation!$B$2:$B$9,1)),Superelevation!$B$2:$B$9,1))+('Critical Stations'!BA7-INDEX($B$2:$B$9,MATCH('Critical Stations'!BA7,Superelevation!$B$2:$B$9,1)))*(INDEX($C$2:$C$9,MATCH(INDEX($B$2:$B$9,MATCH('Critical Stations'!BA7,Superelevation!$B$2:$B$9,1)),Superelevation!$B$2:$B$9,1)+1)-INDEX($C$2:$C$9,MATCH(INDEX($B$2:$B$9,MATCH('Critical Stations'!BA7,Superelevation!$B$2:$B$9,1)),Superelevation!$B$2:$B$9,1)))/(INDEX($B$2:$B$9,MATCH('Critical Stations'!BA7,Superelevation!$B$2:$B$9,1)+1)-INDEX($B$2:$B$9,MATCH('Critical Stations'!BA7,Superelevation!$B$2:$B$9,1)))</f>
        <v>6.7599999999999986E-3</v>
      </c>
      <c r="BB16" s="157">
        <f>INDEX($C$2:$C$9,MATCH(INDEX($B$2:$B$9,MATCH('Critical Stations'!BB7,Superelevation!$B$2:$B$9,1)),Superelevation!$B$2:$B$9,1))+('Critical Stations'!BB7-INDEX($B$2:$B$9,MATCH('Critical Stations'!BB7,Superelevation!$B$2:$B$9,1)))*(INDEX($C$2:$C$9,MATCH(INDEX($B$2:$B$9,MATCH('Critical Stations'!BB7,Superelevation!$B$2:$B$9,1)),Superelevation!$B$2:$B$9,1)+1)-INDEX($C$2:$C$9,MATCH(INDEX($B$2:$B$9,MATCH('Critical Stations'!BB7,Superelevation!$B$2:$B$9,1)),Superelevation!$B$2:$B$9,1)))/(INDEX($B$2:$B$9,MATCH('Critical Stations'!BB7,Superelevation!$B$2:$B$9,1)+1)-INDEX($B$2:$B$9,MATCH('Critical Stations'!BB7,Superelevation!$B$2:$B$9,1)))</f>
        <v>9.776E-3</v>
      </c>
      <c r="BC16" s="157">
        <f>BC17</f>
        <v>1.268592E-2</v>
      </c>
      <c r="BD16" s="157">
        <f>INDEX($C$2:$C$9,MATCH(INDEX($B$2:$B$9,MATCH('Critical Stations'!BD7,Superelevation!$B$2:$B$9,1)),Superelevation!$B$2:$B$9,1))+('Critical Stations'!BD7-INDEX($B$2:$B$9,MATCH('Critical Stations'!BD7,Superelevation!$B$2:$B$9,1)))*(INDEX($C$2:$C$9,MATCH(INDEX($B$2:$B$9,MATCH('Critical Stations'!BD7,Superelevation!$B$2:$B$9,1)),Superelevation!$B$2:$B$9,1)+1)-INDEX($C$2:$C$9,MATCH(INDEX($B$2:$B$9,MATCH('Critical Stations'!BD7,Superelevation!$B$2:$B$9,1)),Superelevation!$B$2:$B$9,1)))/(INDEX($B$2:$B$9,MATCH('Critical Stations'!BD7,Superelevation!$B$2:$B$9,1)+1)-INDEX($B$2:$B$9,MATCH('Critical Stations'!BD7,Superelevation!$B$2:$B$9,1)))</f>
        <v>1.3669760000000003E-2</v>
      </c>
      <c r="BE16" s="157">
        <f>INDEX($C$2:$C$9,MATCH(INDEX($B$2:$B$9,MATCH('Critical Stations'!BE7,Superelevation!$B$2:$B$9,1)),Superelevation!$B$2:$B$9,1))+('Critical Stations'!BE7-INDEX($B$2:$B$9,MATCH('Critical Stations'!BE7,Superelevation!$B$2:$B$9,1)))*(INDEX($C$2:$C$9,MATCH(INDEX($B$2:$B$9,MATCH('Critical Stations'!BE7,Superelevation!$B$2:$B$9,1)),Superelevation!$B$2:$B$9,1)+1)-INDEX($C$2:$C$9,MATCH(INDEX($B$2:$B$9,MATCH('Critical Stations'!BE7,Superelevation!$B$2:$B$9,1)),Superelevation!$B$2:$B$9,1)))/(INDEX($B$2:$B$9,MATCH('Critical Stations'!BE7,Superelevation!$B$2:$B$9,1)+1)-INDEX($B$2:$B$9,MATCH('Critical Stations'!BE7,Superelevation!$B$2:$B$9,1)))</f>
        <v>1.5358719999999982E-2</v>
      </c>
      <c r="BF16" s="157">
        <f>INDEX($C$2:$C$9,MATCH(INDEX($B$2:$B$9,MATCH('Critical Stations'!BF7,Superelevation!$B$2:$B$9,1)),Superelevation!$B$2:$B$9,1))+('Critical Stations'!BF7-INDEX($B$2:$B$9,MATCH('Critical Stations'!BF7,Superelevation!$B$2:$B$9,1)))*(INDEX($C$2:$C$9,MATCH(INDEX($B$2:$B$9,MATCH('Critical Stations'!BF7,Superelevation!$B$2:$B$9,1)),Superelevation!$B$2:$B$9,1)+1)-INDEX($C$2:$C$9,MATCH(INDEX($B$2:$B$9,MATCH('Critical Stations'!BF7,Superelevation!$B$2:$B$9,1)),Superelevation!$B$2:$B$9,1)))/(INDEX($B$2:$B$9,MATCH('Critical Stations'!BF7,Superelevation!$B$2:$B$9,1)+1)-INDEX($B$2:$B$9,MATCH('Critical Stations'!BF7,Superelevation!$B$2:$B$9,1)))</f>
        <v>1.5599999999999999E-2</v>
      </c>
      <c r="BG16" s="157">
        <f>INDEX($C$2:$C$9,MATCH(INDEX($B$2:$B$9,MATCH('Critical Stations'!BG7,Superelevation!$B$2:$B$9,1)),Superelevation!$B$2:$B$9,1))+('Critical Stations'!BG7-INDEX($B$2:$B$9,MATCH('Critical Stations'!BG7,Superelevation!$B$2:$B$9,1)))*(INDEX($C$2:$C$9,MATCH(INDEX($B$2:$B$9,MATCH('Critical Stations'!BG7,Superelevation!$B$2:$B$9,1)),Superelevation!$B$2:$B$9,1)+1)-INDEX($C$2:$C$9,MATCH(INDEX($B$2:$B$9,MATCH('Critical Stations'!BG7,Superelevation!$B$2:$B$9,1)),Superelevation!$B$2:$B$9,1)))/(INDEX($B$2:$B$9,MATCH('Critical Stations'!BG7,Superelevation!$B$2:$B$9,1)+1)-INDEX($B$2:$B$9,MATCH('Critical Stations'!BG7,Superelevation!$B$2:$B$9,1)))</f>
        <v>1.5599999999999999E-2</v>
      </c>
      <c r="BH16" s="157">
        <f>INDEX($C$2:$C$9,MATCH(INDEX($B$2:$B$9,MATCH('Critical Stations'!BH7,Superelevation!$B$2:$B$9,1)),Superelevation!$B$2:$B$9,1))+('Critical Stations'!BH7-INDEX($B$2:$B$9,MATCH('Critical Stations'!BH7,Superelevation!$B$2:$B$9,1)))*(INDEX($C$2:$C$9,MATCH(INDEX($B$2:$B$9,MATCH('Critical Stations'!BH7,Superelevation!$B$2:$B$9,1)),Superelevation!$B$2:$B$9,1)+1)-INDEX($C$2:$C$9,MATCH(INDEX($B$2:$B$9,MATCH('Critical Stations'!BH7,Superelevation!$B$2:$B$9,1)),Superelevation!$B$2:$B$9,1)))/(INDEX($B$2:$B$9,MATCH('Critical Stations'!BH7,Superelevation!$B$2:$B$9,1)+1)-INDEX($B$2:$B$9,MATCH('Critical Stations'!BH7,Superelevation!$B$2:$B$9,1)))</f>
        <v>1.5599999999999999E-2</v>
      </c>
      <c r="BI16" s="157">
        <f>INDEX($C$2:$C$9,MATCH(INDEX($B$2:$B$9,MATCH('Critical Stations'!BI7,Superelevation!$B$2:$B$9,1)),Superelevation!$B$2:$B$9,1))+('Critical Stations'!BI7-INDEX($B$2:$B$9,MATCH('Critical Stations'!BI7,Superelevation!$B$2:$B$9,1)))*(INDEX($C$2:$C$9,MATCH(INDEX($B$2:$B$9,MATCH('Critical Stations'!BI7,Superelevation!$B$2:$B$9,1)),Superelevation!$B$2:$B$9,1)+1)-INDEX($C$2:$C$9,MATCH(INDEX($B$2:$B$9,MATCH('Critical Stations'!BI7,Superelevation!$B$2:$B$9,1)),Superelevation!$B$2:$B$9,1)))/(INDEX($B$2:$B$9,MATCH('Critical Stations'!BI7,Superelevation!$B$2:$B$9,1)+1)-INDEX($B$2:$B$9,MATCH('Critical Stations'!BI7,Superelevation!$B$2:$B$9,1)))</f>
        <v>1.5599999999999999E-2</v>
      </c>
      <c r="BJ16" s="157">
        <f>INDEX($C$2:$C$9,MATCH(INDEX($B$2:$B$9,MATCH('Critical Stations'!BJ7,Superelevation!$B$2:$B$9,1)),Superelevation!$B$2:$B$9,1))+('Critical Stations'!BJ7-INDEX($B$2:$B$9,MATCH('Critical Stations'!BJ7,Superelevation!$B$2:$B$9,1)))*(INDEX($C$2:$C$9,MATCH(INDEX($B$2:$B$9,MATCH('Critical Stations'!BJ7,Superelevation!$B$2:$B$9,1)),Superelevation!$B$2:$B$9,1)+1)-INDEX($C$2:$C$9,MATCH(INDEX($B$2:$B$9,MATCH('Critical Stations'!BJ7,Superelevation!$B$2:$B$9,1)),Superelevation!$B$2:$B$9,1)))/(INDEX($B$2:$B$9,MATCH('Critical Stations'!BJ7,Superelevation!$B$2:$B$9,1)+1)-INDEX($B$2:$B$9,MATCH('Critical Stations'!BJ7,Superelevation!$B$2:$B$9,1)))</f>
        <v>1.5599999999999999E-2</v>
      </c>
      <c r="BK16" s="157">
        <f>INDEX($C$2:$C$9,MATCH(INDEX($B$2:$B$9,MATCH('Critical Stations'!BK7,Superelevation!$B$2:$B$9,1)),Superelevation!$B$2:$B$9,1))+('Critical Stations'!BK7-INDEX($B$2:$B$9,MATCH('Critical Stations'!BK7,Superelevation!$B$2:$B$9,1)))*(INDEX($C$2:$C$9,MATCH(INDEX($B$2:$B$9,MATCH('Critical Stations'!BK7,Superelevation!$B$2:$B$9,1)),Superelevation!$B$2:$B$9,1)+1)-INDEX($C$2:$C$9,MATCH(INDEX($B$2:$B$9,MATCH('Critical Stations'!BK7,Superelevation!$B$2:$B$9,1)),Superelevation!$B$2:$B$9,1)))/(INDEX($B$2:$B$9,MATCH('Critical Stations'!BK7,Superelevation!$B$2:$B$9,1)+1)-INDEX($B$2:$B$9,MATCH('Critical Stations'!BK7,Superelevation!$B$2:$B$9,1)))</f>
        <v>1.5599999999999999E-2</v>
      </c>
      <c r="BL16" s="157">
        <f>INDEX($C$2:$C$9,MATCH(INDEX($B$2:$B$9,MATCH('Critical Stations'!BL7,Superelevation!$B$2:$B$9,1)),Superelevation!$B$2:$B$9,1))+('Critical Stations'!BL7-INDEX($B$2:$B$9,MATCH('Critical Stations'!BL7,Superelevation!$B$2:$B$9,1)))*(INDEX($C$2:$C$9,MATCH(INDEX($B$2:$B$9,MATCH('Critical Stations'!BL7,Superelevation!$B$2:$B$9,1)),Superelevation!$B$2:$B$9,1)+1)-INDEX($C$2:$C$9,MATCH(INDEX($B$2:$B$9,MATCH('Critical Stations'!BL7,Superelevation!$B$2:$B$9,1)),Superelevation!$B$2:$B$9,1)))/(INDEX($B$2:$B$9,MATCH('Critical Stations'!BL7,Superelevation!$B$2:$B$9,1)+1)-INDEX($B$2:$B$9,MATCH('Critical Stations'!BL7,Superelevation!$B$2:$B$9,1)))</f>
        <v>1.5599999999999999E-2</v>
      </c>
      <c r="BM16" s="157">
        <f>INDEX($C$2:$C$9,MATCH(INDEX($B$2:$B$9,MATCH('Critical Stations'!BM7,Superelevation!$B$2:$B$9,1)),Superelevation!$B$2:$B$9,1))+('Critical Stations'!BM7-INDEX($B$2:$B$9,MATCH('Critical Stations'!BM7,Superelevation!$B$2:$B$9,1)))*(INDEX($C$2:$C$9,MATCH(INDEX($B$2:$B$9,MATCH('Critical Stations'!BM7,Superelevation!$B$2:$B$9,1)),Superelevation!$B$2:$B$9,1)+1)-INDEX($C$2:$C$9,MATCH(INDEX($B$2:$B$9,MATCH('Critical Stations'!BM7,Superelevation!$B$2:$B$9,1)),Superelevation!$B$2:$B$9,1)))/(INDEX($B$2:$B$9,MATCH('Critical Stations'!BM7,Superelevation!$B$2:$B$9,1)+1)-INDEX($B$2:$B$9,MATCH('Critical Stations'!BM7,Superelevation!$B$2:$B$9,1)))</f>
        <v>1.5599999999999999E-2</v>
      </c>
      <c r="BN16" s="157">
        <f>INDEX($C$2:$C$9,MATCH(INDEX($B$2:$B$9,MATCH('Critical Stations'!BN7,Superelevation!$B$2:$B$9,1)),Superelevation!$B$2:$B$9,1))+('Critical Stations'!BN7-INDEX($B$2:$B$9,MATCH('Critical Stations'!BN7,Superelevation!$B$2:$B$9,1)))*(INDEX($C$2:$C$9,MATCH(INDEX($B$2:$B$9,MATCH('Critical Stations'!BN7,Superelevation!$B$2:$B$9,1)),Superelevation!$B$2:$B$9,1)+1)-INDEX($C$2:$C$9,MATCH(INDEX($B$2:$B$9,MATCH('Critical Stations'!BN7,Superelevation!$B$2:$B$9,1)),Superelevation!$B$2:$B$9,1)))/(INDEX($B$2:$B$9,MATCH('Critical Stations'!BN7,Superelevation!$B$2:$B$9,1)+1)-INDEX($B$2:$B$9,MATCH('Critical Stations'!BN7,Superelevation!$B$2:$B$9,1)))</f>
        <v>1.5599999999999999E-2</v>
      </c>
      <c r="BO16" s="157">
        <f>INDEX($C$2:$C$9,MATCH(INDEX($B$2:$B$9,MATCH('Critical Stations'!BO7,Superelevation!$B$2:$B$9,1)),Superelevation!$B$2:$B$9,1))+('Critical Stations'!BO7-INDEX($B$2:$B$9,MATCH('Critical Stations'!BO7,Superelevation!$B$2:$B$9,1)))*(INDEX($C$2:$C$9,MATCH(INDEX($B$2:$B$9,MATCH('Critical Stations'!BO7,Superelevation!$B$2:$B$9,1)),Superelevation!$B$2:$B$9,1)+1)-INDEX($C$2:$C$9,MATCH(INDEX($B$2:$B$9,MATCH('Critical Stations'!BO7,Superelevation!$B$2:$B$9,1)),Superelevation!$B$2:$B$9,1)))/(INDEX($B$2:$B$9,MATCH('Critical Stations'!BO7,Superelevation!$B$2:$B$9,1)+1)-INDEX($B$2:$B$9,MATCH('Critical Stations'!BO7,Superelevation!$B$2:$B$9,1)))</f>
        <v>1.5599999999999999E-2</v>
      </c>
      <c r="BP16" s="157">
        <f>INDEX($C$2:$C$9,MATCH(INDEX($B$2:$B$9,MATCH('Critical Stations'!BP7,Superelevation!$B$2:$B$9,1)),Superelevation!$B$2:$B$9,1))+('Critical Stations'!BP7-INDEX($B$2:$B$9,MATCH('Critical Stations'!BP7,Superelevation!$B$2:$B$9,1)))*(INDEX($C$2:$C$9,MATCH(INDEX($B$2:$B$9,MATCH('Critical Stations'!BP7,Superelevation!$B$2:$B$9,1)),Superelevation!$B$2:$B$9,1)+1)-INDEX($C$2:$C$9,MATCH(INDEX($B$2:$B$9,MATCH('Critical Stations'!BP7,Superelevation!$B$2:$B$9,1)),Superelevation!$B$2:$B$9,1)))/(INDEX($B$2:$B$9,MATCH('Critical Stations'!BP7,Superelevation!$B$2:$B$9,1)+1)-INDEX($B$2:$B$9,MATCH('Critical Stations'!BP7,Superelevation!$B$2:$B$9,1)))</f>
        <v>1.5599999999999999E-2</v>
      </c>
      <c r="BQ16" s="157">
        <f>INDEX($C$2:$C$9,MATCH(INDEX($B$2:$B$9,MATCH('Critical Stations'!BQ7,Superelevation!$B$2:$B$9,1)),Superelevation!$B$2:$B$9,1))+('Critical Stations'!BQ7-INDEX($B$2:$B$9,MATCH('Critical Stations'!BQ7,Superelevation!$B$2:$B$9,1)))*(INDEX($C$2:$C$9,MATCH(INDEX($B$2:$B$9,MATCH('Critical Stations'!BQ7,Superelevation!$B$2:$B$9,1)),Superelevation!$B$2:$B$9,1)+1)-INDEX($C$2:$C$9,MATCH(INDEX($B$2:$B$9,MATCH('Critical Stations'!BQ7,Superelevation!$B$2:$B$9,1)),Superelevation!$B$2:$B$9,1)))/(INDEX($B$2:$B$9,MATCH('Critical Stations'!BQ7,Superelevation!$B$2:$B$9,1)+1)-INDEX($B$2:$B$9,MATCH('Critical Stations'!BQ7,Superelevation!$B$2:$B$9,1)))</f>
        <v>1.5599999999999999E-2</v>
      </c>
      <c r="BR16" s="158">
        <f>INDEX($C$2:$C$9,MATCH(INDEX($B$2:$B$9,MATCH('Critical Stations'!BR7,Superelevation!$B$2:$B$9,1)),Superelevation!$B$2:$B$9,1))+('Critical Stations'!BR7-INDEX($B$2:$B$9,MATCH('Critical Stations'!BR7,Superelevation!$B$2:$B$9,1)))*(INDEX($C$2:$C$9,MATCH(INDEX($B$2:$B$9,MATCH('Critical Stations'!BR7,Superelevation!$B$2:$B$9,1)),Superelevation!$B$2:$B$9,1)+1)-INDEX($C$2:$C$9,MATCH(INDEX($B$2:$B$9,MATCH('Critical Stations'!BR7,Superelevation!$B$2:$B$9,1)),Superelevation!$B$2:$B$9,1)))/(INDEX($B$2:$B$9,MATCH('Critical Stations'!BR7,Superelevation!$B$2:$B$9,1)+1)-INDEX($B$2:$B$9,MATCH('Critical Stations'!BR7,Superelevation!$B$2:$B$9,1)))</f>
        <v>1.5599999999999999E-2</v>
      </c>
      <c r="BS16" s="158" t="e">
        <f>INDEX($C$2:$C$9,MATCH(INDEX($B$2:$B$9,MATCH('Critical Stations'!BS7,Superelevation!$B$2:$B$9,1)),Superelevation!$B$2:$B$9,1))+('Critical Stations'!BS7-INDEX($B$2:$B$9,MATCH('Critical Stations'!BS7,Superelevation!$B$2:$B$9,1)))*(INDEX($C$2:$C$9,MATCH(INDEX($B$2:$B$9,MATCH('Critical Stations'!BS7,Superelevation!$B$2:$B$9,1)),Superelevation!$B$2:$B$9,1)+1)-INDEX($C$2:$C$9,MATCH(INDEX($B$2:$B$9,MATCH('Critical Stations'!BS7,Superelevation!$B$2:$B$9,1)),Superelevation!$B$2:$B$9,1)))/(INDEX($B$2:$B$9,MATCH('Critical Stations'!BS7,Superelevation!$B$2:$B$9,1)+1)-INDEX($B$2:$B$9,MATCH('Critical Stations'!BS7,Superelevation!$B$2:$B$9,1)))</f>
        <v>#N/A</v>
      </c>
      <c r="BT16" s="158">
        <f>INDEX($C$2:$C$9,MATCH(INDEX($B$2:$B$9,MATCH('Critical Stations'!BT7,Superelevation!$B$2:$B$9,1)),Superelevation!$B$2:$B$9,1))+('Critical Stations'!BT7-INDEX($B$2:$B$9,MATCH('Critical Stations'!BT7,Superelevation!$B$2:$B$9,1)))*(INDEX($C$2:$C$9,MATCH(INDEX($B$2:$B$9,MATCH('Critical Stations'!BT7,Superelevation!$B$2:$B$9,1)),Superelevation!$B$2:$B$9,1)+1)-INDEX($C$2:$C$9,MATCH(INDEX($B$2:$B$9,MATCH('Critical Stations'!BT7,Superelevation!$B$2:$B$9,1)),Superelevation!$B$2:$B$9,1)))/(INDEX($B$2:$B$9,MATCH('Critical Stations'!BT7,Superelevation!$B$2:$B$9,1)+1)-INDEX($B$2:$B$9,MATCH('Critical Stations'!BT7,Superelevation!$B$2:$B$9,1)))</f>
        <v>1.5599999999999999E-2</v>
      </c>
      <c r="BU16" s="158" t="e">
        <f>INDEX($C$2:$C$9,MATCH(INDEX($B$2:$B$9,MATCH('Critical Stations'!BU7,Superelevation!$B$2:$B$9,1)),Superelevation!$B$2:$B$9,1))+('Critical Stations'!BU7-INDEX($B$2:$B$9,MATCH('Critical Stations'!BU7,Superelevation!$B$2:$B$9,1)))*(INDEX($C$2:$C$9,MATCH(INDEX($B$2:$B$9,MATCH('Critical Stations'!BU7,Superelevation!$B$2:$B$9,1)),Superelevation!$B$2:$B$9,1)+1)-INDEX($C$2:$C$9,MATCH(INDEX($B$2:$B$9,MATCH('Critical Stations'!BU7,Superelevation!$B$2:$B$9,1)),Superelevation!$B$2:$B$9,1)))/(INDEX($B$2:$B$9,MATCH('Critical Stations'!BU7,Superelevation!$B$2:$B$9,1)+1)-INDEX($B$2:$B$9,MATCH('Critical Stations'!BU7,Superelevation!$B$2:$B$9,1)))</f>
        <v>#N/A</v>
      </c>
      <c r="BV16" s="159" t="e">
        <f>INDEX($C$2:$C$9,MATCH(INDEX($B$2:$B$9,MATCH('Critical Stations'!BV7,Superelevation!$B$2:$B$9,1)),Superelevation!$B$2:$B$9,1))+('Critical Stations'!BV7-INDEX($B$2:$B$9,MATCH('Critical Stations'!BV7,Superelevation!$B$2:$B$9,1)))*(INDEX($C$2:$C$9,MATCH(INDEX($B$2:$B$9,MATCH('Critical Stations'!BV7,Superelevation!$B$2:$B$9,1)),Superelevation!$B$2:$B$9,1)+1)-INDEX($C$2:$C$9,MATCH(INDEX($B$2:$B$9,MATCH('Critical Stations'!BV7,Superelevation!$B$2:$B$9,1)),Superelevation!$B$2:$B$9,1)))/(INDEX($B$2:$B$9,MATCH('Critical Stations'!BV7,Superelevation!$B$2:$B$9,1)+1)-INDEX($B$2:$B$9,MATCH('Critical Stations'!BV7,Superelevation!$B$2:$B$9,1)))</f>
        <v>#N/A</v>
      </c>
    </row>
    <row r="17" spans="2:74" x14ac:dyDescent="0.25">
      <c r="B17" s="124" t="s">
        <v>66</v>
      </c>
      <c r="C17" s="157">
        <f>INDEX($C$2:$C$9,MATCH(INDEX($B$2:$B$9,MATCH('Critical Stations'!C8,Superelevation!$B$2:$B$9,1)),Superelevation!$B$2:$B$9,1))+('Critical Stations'!C8-INDEX($B$2:$B$9,MATCH('Critical Stations'!C8,Superelevation!$B$2:$B$9,1)))*(INDEX($C$2:$C$9,MATCH(INDEX($B$2:$B$9,MATCH('Critical Stations'!C8,Superelevation!$B$2:$B$9,1)),Superelevation!$B$2:$B$9,1)+1)-INDEX($C$2:$C$9,MATCH(INDEX($B$2:$B$9,MATCH('Critical Stations'!C8,Superelevation!$B$2:$B$9,1)),Superelevation!$B$2:$B$9,1)))/(INDEX($B$2:$B$9,MATCH('Critical Stations'!C8,Superelevation!$B$2:$B$9,1)+1)-INDEX($B$2:$B$9,MATCH('Critical Stations'!C8,Superelevation!$B$2:$B$9,1)))</f>
        <v>-3.6038604808669147E-2</v>
      </c>
      <c r="D17" s="157">
        <f>INDEX($C$2:$C$9,MATCH(INDEX($B$2:$B$9,MATCH('Critical Stations'!D8,Superelevation!$B$2:$B$9,1)),Superelevation!$B$2:$B$9,1))+('Critical Stations'!D8-INDEX($B$2:$B$9,MATCH('Critical Stations'!D8,Superelevation!$B$2:$B$9,1)))*(INDEX($C$2:$C$9,MATCH(INDEX($B$2:$B$9,MATCH('Critical Stations'!D8,Superelevation!$B$2:$B$9,1)),Superelevation!$B$2:$B$9,1)+1)-INDEX($C$2:$C$9,MATCH(INDEX($B$2:$B$9,MATCH('Critical Stations'!D8,Superelevation!$B$2:$B$9,1)),Superelevation!$B$2:$B$9,1)))/(INDEX($B$2:$B$9,MATCH('Critical Stations'!D8,Superelevation!$B$2:$B$9,1)+1)-INDEX($B$2:$B$9,MATCH('Critical Stations'!D8,Superelevation!$B$2:$B$9,1)))</f>
        <v>-3.6138164578394853E-2</v>
      </c>
      <c r="E17" s="157">
        <f>INDEX($C$2:$C$9,MATCH(INDEX($B$2:$B$9,MATCH('Critical Stations'!E8,Superelevation!$B$2:$B$9,1)),Superelevation!$B$2:$B$9,1))+('Critical Stations'!E8-INDEX($B$2:$B$9,MATCH('Critical Stations'!E8,Superelevation!$B$2:$B$9,1)))*(INDEX($C$2:$C$9,MATCH(INDEX($B$2:$B$9,MATCH('Critical Stations'!E8,Superelevation!$B$2:$B$9,1)),Superelevation!$B$2:$B$9,1)+1)-INDEX($C$2:$C$9,MATCH(INDEX($B$2:$B$9,MATCH('Critical Stations'!E8,Superelevation!$B$2:$B$9,1)),Superelevation!$B$2:$B$9,1)))/(INDEX($B$2:$B$9,MATCH('Critical Stations'!E8,Superelevation!$B$2:$B$9,1)+1)-INDEX($B$2:$B$9,MATCH('Critical Stations'!E8,Superelevation!$B$2:$B$9,1)))</f>
        <v>-3.6174737555028785E-2</v>
      </c>
      <c r="F17" s="157">
        <f>INDEX($C$2:$C$9,MATCH(INDEX($B$2:$B$9,MATCH('Critical Stations'!F8,Superelevation!$B$2:$B$9,1)),Superelevation!$B$2:$B$9,1))+('Critical Stations'!F8-INDEX($B$2:$B$9,MATCH('Critical Stations'!F8,Superelevation!$B$2:$B$9,1)))*(INDEX($C$2:$C$9,MATCH(INDEX($B$2:$B$9,MATCH('Critical Stations'!F8,Superelevation!$B$2:$B$9,1)),Superelevation!$B$2:$B$9,1)+1)-INDEX($C$2:$C$9,MATCH(INDEX($B$2:$B$9,MATCH('Critical Stations'!F8,Superelevation!$B$2:$B$9,1)),Superelevation!$B$2:$B$9,1)))/(INDEX($B$2:$B$9,MATCH('Critical Stations'!F8,Superelevation!$B$2:$B$9,1)+1)-INDEX($B$2:$B$9,MATCH('Critical Stations'!F8,Superelevation!$B$2:$B$9,1)))</f>
        <v>-3.7231290213342365E-2</v>
      </c>
      <c r="G17" s="157">
        <f>INDEX($C$2:$C$9,MATCH(INDEX($B$2:$B$9,MATCH('Critical Stations'!G8,Superelevation!$B$2:$B$9,1)),Superelevation!$B$2:$B$9,1))+('Critical Stations'!G8-INDEX($B$2:$B$9,MATCH('Critical Stations'!G8,Superelevation!$B$2:$B$9,1)))*(INDEX($C$2:$C$9,MATCH(INDEX($B$2:$B$9,MATCH('Critical Stations'!G8,Superelevation!$B$2:$B$9,1)),Superelevation!$B$2:$B$9,1)+1)-INDEX($C$2:$C$9,MATCH(INDEX($B$2:$B$9,MATCH('Critical Stations'!G8,Superelevation!$B$2:$B$9,1)),Superelevation!$B$2:$B$9,1)))/(INDEX($B$2:$B$9,MATCH('Critical Stations'!G8,Superelevation!$B$2:$B$9,1)+1)-INDEX($B$2:$B$9,MATCH('Critical Stations'!G8,Superelevation!$B$2:$B$9,1)))</f>
        <v>-4.1036911615306468E-2</v>
      </c>
      <c r="H17" s="157">
        <f>INDEX($C$2:$C$9,MATCH(INDEX($B$2:$B$9,MATCH('Critical Stations'!H8,Superelevation!$B$2:$B$9,1)),Superelevation!$B$2:$B$9,1))+('Critical Stations'!H8-INDEX($B$2:$B$9,MATCH('Critical Stations'!H8,Superelevation!$B$2:$B$9,1)))*(INDEX($C$2:$C$9,MATCH(INDEX($B$2:$B$9,MATCH('Critical Stations'!H8,Superelevation!$B$2:$B$9,1)),Superelevation!$B$2:$B$9,1)+1)-INDEX($C$2:$C$9,MATCH(INDEX($B$2:$B$9,MATCH('Critical Stations'!H8,Superelevation!$B$2:$B$9,1)),Superelevation!$B$2:$B$9,1)))/(INDEX($B$2:$B$9,MATCH('Critical Stations'!H8,Superelevation!$B$2:$B$9,1)+1)-INDEX($B$2:$B$9,MATCH('Critical Stations'!H8,Superelevation!$B$2:$B$9,1)))</f>
        <v>-4.4848628513376232E-2</v>
      </c>
      <c r="I17" s="157">
        <f>INDEX($C$2:$C$9,MATCH(INDEX($B$2:$B$9,MATCH('Critical Stations'!I8,Superelevation!$B$2:$B$9,1)),Superelevation!$B$2:$B$9,1))+('Critical Stations'!I8-INDEX($B$2:$B$9,MATCH('Critical Stations'!I8,Superelevation!$B$2:$B$9,1)))*(INDEX($C$2:$C$9,MATCH(INDEX($B$2:$B$9,MATCH('Critical Stations'!I8,Superelevation!$B$2:$B$9,1)),Superelevation!$B$2:$B$9,1)+1)-INDEX($C$2:$C$9,MATCH(INDEX($B$2:$B$9,MATCH('Critical Stations'!I8,Superelevation!$B$2:$B$9,1)),Superelevation!$B$2:$B$9,1)))/(INDEX($B$2:$B$9,MATCH('Critical Stations'!I8,Superelevation!$B$2:$B$9,1)+1)-INDEX($B$2:$B$9,MATCH('Critical Stations'!I8,Superelevation!$B$2:$B$9,1)))</f>
        <v>-4.8000000000000001E-2</v>
      </c>
      <c r="J17" s="157">
        <f>INDEX($C$2:$C$9,MATCH(INDEX($B$2:$B$9,MATCH('Critical Stations'!J8,Superelevation!$B$2:$B$9,1)),Superelevation!$B$2:$B$9,1))+('Critical Stations'!J8-INDEX($B$2:$B$9,MATCH('Critical Stations'!J8,Superelevation!$B$2:$B$9,1)))*(INDEX($C$2:$C$9,MATCH(INDEX($B$2:$B$9,MATCH('Critical Stations'!J8,Superelevation!$B$2:$B$9,1)),Superelevation!$B$2:$B$9,1)+1)-INDEX($C$2:$C$9,MATCH(INDEX($B$2:$B$9,MATCH('Critical Stations'!J8,Superelevation!$B$2:$B$9,1)),Superelevation!$B$2:$B$9,1)))/(INDEX($B$2:$B$9,MATCH('Critical Stations'!J8,Superelevation!$B$2:$B$9,1)+1)-INDEX($B$2:$B$9,MATCH('Critical Stations'!J8,Superelevation!$B$2:$B$9,1)))</f>
        <v>-4.8000000000000001E-2</v>
      </c>
      <c r="K17" s="157">
        <f>INDEX($C$2:$C$9,MATCH(INDEX($B$2:$B$9,MATCH('Critical Stations'!K8,Superelevation!$B$2:$B$9,1)),Superelevation!$B$2:$B$9,1))+('Critical Stations'!K8-INDEX($B$2:$B$9,MATCH('Critical Stations'!K8,Superelevation!$B$2:$B$9,1)))*(INDEX($C$2:$C$9,MATCH(INDEX($B$2:$B$9,MATCH('Critical Stations'!K8,Superelevation!$B$2:$B$9,1)),Superelevation!$B$2:$B$9,1)+1)-INDEX($C$2:$C$9,MATCH(INDEX($B$2:$B$9,MATCH('Critical Stations'!K8,Superelevation!$B$2:$B$9,1)),Superelevation!$B$2:$B$9,1)))/(INDEX($B$2:$B$9,MATCH('Critical Stations'!K8,Superelevation!$B$2:$B$9,1)+1)-INDEX($B$2:$B$9,MATCH('Critical Stations'!K8,Superelevation!$B$2:$B$9,1)))</f>
        <v>-4.8000000000000001E-2</v>
      </c>
      <c r="L17" s="157">
        <f>INDEX($C$2:$C$9,MATCH(INDEX($B$2:$B$9,MATCH('Critical Stations'!L8,Superelevation!$B$2:$B$9,1)),Superelevation!$B$2:$B$9,1))+('Critical Stations'!L8-INDEX($B$2:$B$9,MATCH('Critical Stations'!L8,Superelevation!$B$2:$B$9,1)))*(INDEX($C$2:$C$9,MATCH(INDEX($B$2:$B$9,MATCH('Critical Stations'!L8,Superelevation!$B$2:$B$9,1)),Superelevation!$B$2:$B$9,1)+1)-INDEX($C$2:$C$9,MATCH(INDEX($B$2:$B$9,MATCH('Critical Stations'!L8,Superelevation!$B$2:$B$9,1)),Superelevation!$B$2:$B$9,1)))/(INDEX($B$2:$B$9,MATCH('Critical Stations'!L8,Superelevation!$B$2:$B$9,1)+1)-INDEX($B$2:$B$9,MATCH('Critical Stations'!L8,Superelevation!$B$2:$B$9,1)))</f>
        <v>-4.8000000000000001E-2</v>
      </c>
      <c r="M17" s="157">
        <f>INDEX($C$2:$C$9,MATCH(INDEX($B$2:$B$9,MATCH('Critical Stations'!M8,Superelevation!$B$2:$B$9,1)),Superelevation!$B$2:$B$9,1))+('Critical Stations'!M8-INDEX($B$2:$B$9,MATCH('Critical Stations'!M8,Superelevation!$B$2:$B$9,1)))*(INDEX($C$2:$C$9,MATCH(INDEX($B$2:$B$9,MATCH('Critical Stations'!M8,Superelevation!$B$2:$B$9,1)),Superelevation!$B$2:$B$9,1)+1)-INDEX($C$2:$C$9,MATCH(INDEX($B$2:$B$9,MATCH('Critical Stations'!M8,Superelevation!$B$2:$B$9,1)),Superelevation!$B$2:$B$9,1)))/(INDEX($B$2:$B$9,MATCH('Critical Stations'!M8,Superelevation!$B$2:$B$9,1)+1)-INDEX($B$2:$B$9,MATCH('Critical Stations'!M8,Superelevation!$B$2:$B$9,1)))</f>
        <v>-4.8000000000000001E-2</v>
      </c>
      <c r="N17" s="157">
        <f>INDEX($C$2:$C$9,MATCH(INDEX($B$2:$B$9,MATCH('Critical Stations'!N8,Superelevation!$B$2:$B$9,1)),Superelevation!$B$2:$B$9,1))+('Critical Stations'!N8-INDEX($B$2:$B$9,MATCH('Critical Stations'!N8,Superelevation!$B$2:$B$9,1)))*(INDEX($C$2:$C$9,MATCH(INDEX($B$2:$B$9,MATCH('Critical Stations'!N8,Superelevation!$B$2:$B$9,1)),Superelevation!$B$2:$B$9,1)+1)-INDEX($C$2:$C$9,MATCH(INDEX($B$2:$B$9,MATCH('Critical Stations'!N8,Superelevation!$B$2:$B$9,1)),Superelevation!$B$2:$B$9,1)))/(INDEX($B$2:$B$9,MATCH('Critical Stations'!N8,Superelevation!$B$2:$B$9,1)+1)-INDEX($B$2:$B$9,MATCH('Critical Stations'!N8,Superelevation!$B$2:$B$9,1)))</f>
        <v>-4.8000000000000001E-2</v>
      </c>
      <c r="O17" s="157">
        <f>INDEX($C$2:$C$9,MATCH(INDEX($B$2:$B$9,MATCH('Critical Stations'!O8,Superelevation!$B$2:$B$9,1)),Superelevation!$B$2:$B$9,1))+('Critical Stations'!O8-INDEX($B$2:$B$9,MATCH('Critical Stations'!O8,Superelevation!$B$2:$B$9,1)))*(INDEX($C$2:$C$9,MATCH(INDEX($B$2:$B$9,MATCH('Critical Stations'!O8,Superelevation!$B$2:$B$9,1)),Superelevation!$B$2:$B$9,1)+1)-INDEX($C$2:$C$9,MATCH(INDEX($B$2:$B$9,MATCH('Critical Stations'!O8,Superelevation!$B$2:$B$9,1)),Superelevation!$B$2:$B$9,1)))/(INDEX($B$2:$B$9,MATCH('Critical Stations'!O8,Superelevation!$B$2:$B$9,1)+1)-INDEX($B$2:$B$9,MATCH('Critical Stations'!O8,Superelevation!$B$2:$B$9,1)))</f>
        <v>-4.8000000000000001E-2</v>
      </c>
      <c r="P17" s="157">
        <f>INDEX($C$2:$C$9,MATCH(INDEX($B$2:$B$9,MATCH('Critical Stations'!P8,Superelevation!$B$2:$B$9,1)),Superelevation!$B$2:$B$9,1))+('Critical Stations'!P8-INDEX($B$2:$B$9,MATCH('Critical Stations'!P8,Superelevation!$B$2:$B$9,1)))*(INDEX($C$2:$C$9,MATCH(INDEX($B$2:$B$9,MATCH('Critical Stations'!P8,Superelevation!$B$2:$B$9,1)),Superelevation!$B$2:$B$9,1)+1)-INDEX($C$2:$C$9,MATCH(INDEX($B$2:$B$9,MATCH('Critical Stations'!P8,Superelevation!$B$2:$B$9,1)),Superelevation!$B$2:$B$9,1)))/(INDEX($B$2:$B$9,MATCH('Critical Stations'!P8,Superelevation!$B$2:$B$9,1)+1)-INDEX($B$2:$B$9,MATCH('Critical Stations'!P8,Superelevation!$B$2:$B$9,1)))</f>
        <v>-4.8000000000000001E-2</v>
      </c>
      <c r="Q17" s="157">
        <f>INDEX($C$2:$C$9,MATCH(INDEX($B$2:$B$9,MATCH('Critical Stations'!Q8,Superelevation!$B$2:$B$9,1)),Superelevation!$B$2:$B$9,1))+('Critical Stations'!Q8-INDEX($B$2:$B$9,MATCH('Critical Stations'!Q8,Superelevation!$B$2:$B$9,1)))*(INDEX($C$2:$C$9,MATCH(INDEX($B$2:$B$9,MATCH('Critical Stations'!Q8,Superelevation!$B$2:$B$9,1)),Superelevation!$B$2:$B$9,1)+1)-INDEX($C$2:$C$9,MATCH(INDEX($B$2:$B$9,MATCH('Critical Stations'!Q8,Superelevation!$B$2:$B$9,1)),Superelevation!$B$2:$B$9,1)))/(INDEX($B$2:$B$9,MATCH('Critical Stations'!Q8,Superelevation!$B$2:$B$9,1)+1)-INDEX($B$2:$B$9,MATCH('Critical Stations'!Q8,Superelevation!$B$2:$B$9,1)))</f>
        <v>-4.2903479999999994E-2</v>
      </c>
      <c r="R17" s="157">
        <f>INDEX($C$2:$C$9,MATCH(INDEX($B$2:$B$9,MATCH('Critical Stations'!R8,Superelevation!$B$2:$B$9,1)),Superelevation!$B$2:$B$9,1))+('Critical Stations'!R8-INDEX($B$2:$B$9,MATCH('Critical Stations'!R8,Superelevation!$B$2:$B$9,1)))*(INDEX($C$2:$C$9,MATCH(INDEX($B$2:$B$9,MATCH('Critical Stations'!R8,Superelevation!$B$2:$B$9,1)),Superelevation!$B$2:$B$9,1)+1)-INDEX($C$2:$C$9,MATCH(INDEX($B$2:$B$9,MATCH('Critical Stations'!R8,Superelevation!$B$2:$B$9,1)),Superelevation!$B$2:$B$9,1)))/(INDEX($B$2:$B$9,MATCH('Critical Stations'!R8,Superelevation!$B$2:$B$9,1)+1)-INDEX($B$2:$B$9,MATCH('Critical Stations'!R8,Superelevation!$B$2:$B$9,1)))</f>
        <v>-3.6828479999999997E-2</v>
      </c>
      <c r="S17" s="157">
        <f>INDEX($C$2:$C$9,MATCH(INDEX($B$2:$B$9,MATCH('Critical Stations'!S8,Superelevation!$B$2:$B$9,1)),Superelevation!$B$2:$B$9,1))+('Critical Stations'!S8-INDEX($B$2:$B$9,MATCH('Critical Stations'!S8,Superelevation!$B$2:$B$9,1)))*(INDEX($C$2:$C$9,MATCH(INDEX($B$2:$B$9,MATCH('Critical Stations'!S8,Superelevation!$B$2:$B$9,1)),Superelevation!$B$2:$B$9,1)+1)-INDEX($C$2:$C$9,MATCH(INDEX($B$2:$B$9,MATCH('Critical Stations'!S8,Superelevation!$B$2:$B$9,1)),Superelevation!$B$2:$B$9,1)))/(INDEX($B$2:$B$9,MATCH('Critical Stations'!S8,Superelevation!$B$2:$B$9,1)+1)-INDEX($B$2:$B$9,MATCH('Critical Stations'!S8,Superelevation!$B$2:$B$9,1)))</f>
        <v>-3.0753479999999996E-2</v>
      </c>
      <c r="T17" s="157">
        <f>INDEX($C$2:$C$9,MATCH(INDEX($B$2:$B$9,MATCH('Critical Stations'!T8,Superelevation!$B$2:$B$9,1)),Superelevation!$B$2:$B$9,1))+('Critical Stations'!T8-INDEX($B$2:$B$9,MATCH('Critical Stations'!T8,Superelevation!$B$2:$B$9,1)))*(INDEX($C$2:$C$9,MATCH(INDEX($B$2:$B$9,MATCH('Critical Stations'!T8,Superelevation!$B$2:$B$9,1)),Superelevation!$B$2:$B$9,1)+1)-INDEX($C$2:$C$9,MATCH(INDEX($B$2:$B$9,MATCH('Critical Stations'!T8,Superelevation!$B$2:$B$9,1)),Superelevation!$B$2:$B$9,1)))/(INDEX($B$2:$B$9,MATCH('Critical Stations'!T8,Superelevation!$B$2:$B$9,1)+1)-INDEX($B$2:$B$9,MATCH('Critical Stations'!T8,Superelevation!$B$2:$B$9,1)))</f>
        <v>-2.9127E-2</v>
      </c>
      <c r="U17" s="157">
        <f>INDEX($C$2:$C$9,MATCH(INDEX($B$2:$B$9,MATCH('Critical Stations'!U8,Superelevation!$B$2:$B$9,1)),Superelevation!$B$2:$B$9,1))+('Critical Stations'!U8-INDEX($B$2:$B$9,MATCH('Critical Stations'!U8,Superelevation!$B$2:$B$9,1)))*(INDEX($C$2:$C$9,MATCH(INDEX($B$2:$B$9,MATCH('Critical Stations'!U8,Superelevation!$B$2:$B$9,1)),Superelevation!$B$2:$B$9,1)+1)-INDEX($C$2:$C$9,MATCH(INDEX($B$2:$B$9,MATCH('Critical Stations'!U8,Superelevation!$B$2:$B$9,1)),Superelevation!$B$2:$B$9,1)))/(INDEX($B$2:$B$9,MATCH('Critical Stations'!U8,Superelevation!$B$2:$B$9,1)+1)-INDEX($B$2:$B$9,MATCH('Critical Stations'!U8,Superelevation!$B$2:$B$9,1)))</f>
        <v>-2.5102920000000015E-2</v>
      </c>
      <c r="V17" s="157">
        <f>INDEX($C$2:$C$9,MATCH(INDEX($B$2:$B$9,MATCH('Critical Stations'!V8,Superelevation!$B$2:$B$9,1)),Superelevation!$B$2:$B$9,1))+('Critical Stations'!V8-INDEX($B$2:$B$9,MATCH('Critical Stations'!V8,Superelevation!$B$2:$B$9,1)))*(INDEX($C$2:$C$9,MATCH(INDEX($B$2:$B$9,MATCH('Critical Stations'!V8,Superelevation!$B$2:$B$9,1)),Superelevation!$B$2:$B$9,1)+1)-INDEX($C$2:$C$9,MATCH(INDEX($B$2:$B$9,MATCH('Critical Stations'!V8,Superelevation!$B$2:$B$9,1)),Superelevation!$B$2:$B$9,1)))/(INDEX($B$2:$B$9,MATCH('Critical Stations'!V8,Superelevation!$B$2:$B$9,1)+1)-INDEX($B$2:$B$9,MATCH('Critical Stations'!V8,Superelevation!$B$2:$B$9,1)))</f>
        <v>-2.4672000000000003E-2</v>
      </c>
      <c r="W17" s="157">
        <f>INDEX($C$2:$C$9,MATCH(INDEX($B$2:$B$9,MATCH('Critical Stations'!W8,Superelevation!$B$2:$B$9,1)),Superelevation!$B$2:$B$9,1))+('Critical Stations'!W8-INDEX($B$2:$B$9,MATCH('Critical Stations'!W8,Superelevation!$B$2:$B$9,1)))*(INDEX($C$2:$C$9,MATCH(INDEX($B$2:$B$9,MATCH('Critical Stations'!W8,Superelevation!$B$2:$B$9,1)),Superelevation!$B$2:$B$9,1)+1)-INDEX($C$2:$C$9,MATCH(INDEX($B$2:$B$9,MATCH('Critical Stations'!W8,Superelevation!$B$2:$B$9,1)),Superelevation!$B$2:$B$9,1)))/(INDEX($B$2:$B$9,MATCH('Critical Stations'!W8,Superelevation!$B$2:$B$9,1)+1)-INDEX($B$2:$B$9,MATCH('Critical Stations'!W8,Superelevation!$B$2:$B$9,1)))</f>
        <v>-1.8597000000000002E-2</v>
      </c>
      <c r="X17" s="157">
        <f>INDEX($C$2:$C$9,MATCH(INDEX($B$2:$B$9,MATCH('Critical Stations'!X8,Superelevation!$B$2:$B$9,1)),Superelevation!$B$2:$B$9,1))+('Critical Stations'!X8-INDEX($B$2:$B$9,MATCH('Critical Stations'!X8,Superelevation!$B$2:$B$9,1)))*(INDEX($C$2:$C$9,MATCH(INDEX($B$2:$B$9,MATCH('Critical Stations'!X8,Superelevation!$B$2:$B$9,1)),Superelevation!$B$2:$B$9,1)+1)-INDEX($C$2:$C$9,MATCH(INDEX($B$2:$B$9,MATCH('Critical Stations'!X8,Superelevation!$B$2:$B$9,1)),Superelevation!$B$2:$B$9,1)))/(INDEX($B$2:$B$9,MATCH('Critical Stations'!X8,Superelevation!$B$2:$B$9,1)+1)-INDEX($B$2:$B$9,MATCH('Critical Stations'!X8,Superelevation!$B$2:$B$9,1)))</f>
        <v>-1.5599999999999999E-2</v>
      </c>
      <c r="Y17" s="157">
        <f>INDEX($C$2:$C$9,MATCH(INDEX($B$2:$B$9,MATCH('Critical Stations'!Y8,Superelevation!$B$2:$B$9,1)),Superelevation!$B$2:$B$9,1))+('Critical Stations'!Y8-INDEX($B$2:$B$9,MATCH('Critical Stations'!Y8,Superelevation!$B$2:$B$9,1)))*(INDEX($C$2:$C$9,MATCH(INDEX($B$2:$B$9,MATCH('Critical Stations'!Y8,Superelevation!$B$2:$B$9,1)),Superelevation!$B$2:$B$9,1)+1)-INDEX($C$2:$C$9,MATCH(INDEX($B$2:$B$9,MATCH('Critical Stations'!Y8,Superelevation!$B$2:$B$9,1)),Superelevation!$B$2:$B$9,1)))/(INDEX($B$2:$B$9,MATCH('Critical Stations'!Y8,Superelevation!$B$2:$B$9,1)+1)-INDEX($B$2:$B$9,MATCH('Critical Stations'!Y8,Superelevation!$B$2:$B$9,1)))</f>
        <v>-1.5599999999999999E-2</v>
      </c>
      <c r="Z17" s="157">
        <f>INDEX($C$2:$C$9,MATCH(INDEX($B$2:$B$9,MATCH('Critical Stations'!Z8,Superelevation!$B$2:$B$9,1)),Superelevation!$B$2:$B$9,1))+('Critical Stations'!Z8-INDEX($B$2:$B$9,MATCH('Critical Stations'!Z8,Superelevation!$B$2:$B$9,1)))*(INDEX($C$2:$C$9,MATCH(INDEX($B$2:$B$9,MATCH('Critical Stations'!Z8,Superelevation!$B$2:$B$9,1)),Superelevation!$B$2:$B$9,1)+1)-INDEX($C$2:$C$9,MATCH(INDEX($B$2:$B$9,MATCH('Critical Stations'!Z8,Superelevation!$B$2:$B$9,1)),Superelevation!$B$2:$B$9,1)))/(INDEX($B$2:$B$9,MATCH('Critical Stations'!Z8,Superelevation!$B$2:$B$9,1)+1)-INDEX($B$2:$B$9,MATCH('Critical Stations'!Z8,Superelevation!$B$2:$B$9,1)))</f>
        <v>-1.5599999999999999E-2</v>
      </c>
      <c r="AA17" s="157">
        <f>INDEX($C$2:$C$9,MATCH(INDEX($B$2:$B$9,MATCH('Critical Stations'!AA8,Superelevation!$B$2:$B$9,1)),Superelevation!$B$2:$B$9,1))+('Critical Stations'!AA8-INDEX($B$2:$B$9,MATCH('Critical Stations'!AA8,Superelevation!$B$2:$B$9,1)))*(INDEX($C$2:$C$9,MATCH(INDEX($B$2:$B$9,MATCH('Critical Stations'!AA8,Superelevation!$B$2:$B$9,1)),Superelevation!$B$2:$B$9,1)+1)-INDEX($C$2:$C$9,MATCH(INDEX($B$2:$B$9,MATCH('Critical Stations'!AA8,Superelevation!$B$2:$B$9,1)),Superelevation!$B$2:$B$9,1)))/(INDEX($B$2:$B$9,MATCH('Critical Stations'!AA8,Superelevation!$B$2:$B$9,1)+1)-INDEX($B$2:$B$9,MATCH('Critical Stations'!AA8,Superelevation!$B$2:$B$9,1)))</f>
        <v>-1.5599999999999999E-2</v>
      </c>
      <c r="AB17" s="157">
        <f>INDEX($C$2:$C$9,MATCH(INDEX($B$2:$B$9,MATCH('Critical Stations'!AB8,Superelevation!$B$2:$B$9,1)),Superelevation!$B$2:$B$9,1))+('Critical Stations'!AB8-INDEX($B$2:$B$9,MATCH('Critical Stations'!AB8,Superelevation!$B$2:$B$9,1)))*(INDEX($C$2:$C$9,MATCH(INDEX($B$2:$B$9,MATCH('Critical Stations'!AB8,Superelevation!$B$2:$B$9,1)),Superelevation!$B$2:$B$9,1)+1)-INDEX($C$2:$C$9,MATCH(INDEX($B$2:$B$9,MATCH('Critical Stations'!AB8,Superelevation!$B$2:$B$9,1)),Superelevation!$B$2:$B$9,1)))/(INDEX($B$2:$B$9,MATCH('Critical Stations'!AB8,Superelevation!$B$2:$B$9,1)+1)-INDEX($B$2:$B$9,MATCH('Critical Stations'!AB8,Superelevation!$B$2:$B$9,1)))</f>
        <v>-1.5599999999999999E-2</v>
      </c>
      <c r="AC17" s="157">
        <f>INDEX($C$2:$C$9,MATCH(INDEX($B$2:$B$9,MATCH('Critical Stations'!AC8,Superelevation!$B$2:$B$9,1)),Superelevation!$B$2:$B$9,1))+('Critical Stations'!AC8-INDEX($B$2:$B$9,MATCH('Critical Stations'!AC8,Superelevation!$B$2:$B$9,1)))*(INDEX($C$2:$C$9,MATCH(INDEX($B$2:$B$9,MATCH('Critical Stations'!AC8,Superelevation!$B$2:$B$9,1)),Superelevation!$B$2:$B$9,1)+1)-INDEX($C$2:$C$9,MATCH(INDEX($B$2:$B$9,MATCH('Critical Stations'!AC8,Superelevation!$B$2:$B$9,1)),Superelevation!$B$2:$B$9,1)))/(INDEX($B$2:$B$9,MATCH('Critical Stations'!AC8,Superelevation!$B$2:$B$9,1)+1)-INDEX($B$2:$B$9,MATCH('Critical Stations'!AC8,Superelevation!$B$2:$B$9,1)))</f>
        <v>-1.5599999999999999E-2</v>
      </c>
      <c r="AD17" s="157">
        <f>INDEX($C$2:$C$9,MATCH(INDEX($B$2:$B$9,MATCH('Critical Stations'!AD8,Superelevation!$B$2:$B$9,1)),Superelevation!$B$2:$B$9,1))+('Critical Stations'!AD8-INDEX($B$2:$B$9,MATCH('Critical Stations'!AD8,Superelevation!$B$2:$B$9,1)))*(INDEX($C$2:$C$9,MATCH(INDEX($B$2:$B$9,MATCH('Critical Stations'!AD8,Superelevation!$B$2:$B$9,1)),Superelevation!$B$2:$B$9,1)+1)-INDEX($C$2:$C$9,MATCH(INDEX($B$2:$B$9,MATCH('Critical Stations'!AD8,Superelevation!$B$2:$B$9,1)),Superelevation!$B$2:$B$9,1)))/(INDEX($B$2:$B$9,MATCH('Critical Stations'!AD8,Superelevation!$B$2:$B$9,1)+1)-INDEX($B$2:$B$9,MATCH('Critical Stations'!AD8,Superelevation!$B$2:$B$9,1)))</f>
        <v>-1.5599999999999999E-2</v>
      </c>
      <c r="AE17" s="157">
        <f>INDEX($C$2:$C$9,MATCH(INDEX($B$2:$B$9,MATCH('Critical Stations'!AE8,Superelevation!$B$2:$B$9,1)),Superelevation!$B$2:$B$9,1))+('Critical Stations'!AE8-INDEX($B$2:$B$9,MATCH('Critical Stations'!AE8,Superelevation!$B$2:$B$9,1)))*(INDEX($C$2:$C$9,MATCH(INDEX($B$2:$B$9,MATCH('Critical Stations'!AE8,Superelevation!$B$2:$B$9,1)),Superelevation!$B$2:$B$9,1)+1)-INDEX($C$2:$C$9,MATCH(INDEX($B$2:$B$9,MATCH('Critical Stations'!AE8,Superelevation!$B$2:$B$9,1)),Superelevation!$B$2:$B$9,1)))/(INDEX($B$2:$B$9,MATCH('Critical Stations'!AE8,Superelevation!$B$2:$B$9,1)+1)-INDEX($B$2:$B$9,MATCH('Critical Stations'!AE8,Superelevation!$B$2:$B$9,1)))</f>
        <v>-1.5599999999999999E-2</v>
      </c>
      <c r="AF17" s="157">
        <f>INDEX($C$2:$C$9,MATCH(INDEX($B$2:$B$9,MATCH('Critical Stations'!AF8,Superelevation!$B$2:$B$9,1)),Superelevation!$B$2:$B$9,1))+('Critical Stations'!AF8-INDEX($B$2:$B$9,MATCH('Critical Stations'!AF8,Superelevation!$B$2:$B$9,1)))*(INDEX($C$2:$C$9,MATCH(INDEX($B$2:$B$9,MATCH('Critical Stations'!AF8,Superelevation!$B$2:$B$9,1)),Superelevation!$B$2:$B$9,1)+1)-INDEX($C$2:$C$9,MATCH(INDEX($B$2:$B$9,MATCH('Critical Stations'!AF8,Superelevation!$B$2:$B$9,1)),Superelevation!$B$2:$B$9,1)))/(INDEX($B$2:$B$9,MATCH('Critical Stations'!AF8,Superelevation!$B$2:$B$9,1)+1)-INDEX($B$2:$B$9,MATCH('Critical Stations'!AF8,Superelevation!$B$2:$B$9,1)))</f>
        <v>-1.5599999999999999E-2</v>
      </c>
      <c r="AG17" s="157">
        <f>INDEX($C$2:$C$9,MATCH(INDEX($B$2:$B$9,MATCH('Critical Stations'!AG8,Superelevation!$B$2:$B$9,1)),Superelevation!$B$2:$B$9,1))+('Critical Stations'!AG8-INDEX($B$2:$B$9,MATCH('Critical Stations'!AG8,Superelevation!$B$2:$B$9,1)))*(INDEX($C$2:$C$9,MATCH(INDEX($B$2:$B$9,MATCH('Critical Stations'!AG8,Superelevation!$B$2:$B$9,1)),Superelevation!$B$2:$B$9,1)+1)-INDEX($C$2:$C$9,MATCH(INDEX($B$2:$B$9,MATCH('Critical Stations'!AG8,Superelevation!$B$2:$B$9,1)),Superelevation!$B$2:$B$9,1)))/(INDEX($B$2:$B$9,MATCH('Critical Stations'!AG8,Superelevation!$B$2:$B$9,1)+1)-INDEX($B$2:$B$9,MATCH('Critical Stations'!AG8,Superelevation!$B$2:$B$9,1)))</f>
        <v>-1.5599999999999999E-2</v>
      </c>
      <c r="AH17" s="157">
        <f>INDEX($C$2:$C$9,MATCH(INDEX($B$2:$B$9,MATCH('Critical Stations'!AH8,Superelevation!$B$2:$B$9,1)),Superelevation!$B$2:$B$9,1))+('Critical Stations'!AH8-INDEX($B$2:$B$9,MATCH('Critical Stations'!AH8,Superelevation!$B$2:$B$9,1)))*(INDEX($C$2:$C$9,MATCH(INDEX($B$2:$B$9,MATCH('Critical Stations'!AH8,Superelevation!$B$2:$B$9,1)),Superelevation!$B$2:$B$9,1)+1)-INDEX($C$2:$C$9,MATCH(INDEX($B$2:$B$9,MATCH('Critical Stations'!AH8,Superelevation!$B$2:$B$9,1)),Superelevation!$B$2:$B$9,1)))/(INDEX($B$2:$B$9,MATCH('Critical Stations'!AH8,Superelevation!$B$2:$B$9,1)+1)-INDEX($B$2:$B$9,MATCH('Critical Stations'!AH8,Superelevation!$B$2:$B$9,1)))</f>
        <v>-1.5599999999999999E-2</v>
      </c>
      <c r="AI17" s="157">
        <f>INDEX($C$2:$C$9,MATCH(INDEX($B$2:$B$9,MATCH('Critical Stations'!AI8,Superelevation!$B$2:$B$9,1)),Superelevation!$B$2:$B$9,1))+('Critical Stations'!AI8-INDEX($B$2:$B$9,MATCH('Critical Stations'!AI8,Superelevation!$B$2:$B$9,1)))*(INDEX($C$2:$C$9,MATCH(INDEX($B$2:$B$9,MATCH('Critical Stations'!AI8,Superelevation!$B$2:$B$9,1)),Superelevation!$B$2:$B$9,1)+1)-INDEX($C$2:$C$9,MATCH(INDEX($B$2:$B$9,MATCH('Critical Stations'!AI8,Superelevation!$B$2:$B$9,1)),Superelevation!$B$2:$B$9,1)))/(INDEX($B$2:$B$9,MATCH('Critical Stations'!AI8,Superelevation!$B$2:$B$9,1)+1)-INDEX($B$2:$B$9,MATCH('Critical Stations'!AI8,Superelevation!$B$2:$B$9,1)))</f>
        <v>-1.5599999999999999E-2</v>
      </c>
      <c r="AJ17" s="157">
        <f>INDEX($C$2:$C$9,MATCH(INDEX($B$2:$B$9,MATCH('Critical Stations'!AJ8,Superelevation!$B$2:$B$9,1)),Superelevation!$B$2:$B$9,1))+('Critical Stations'!AJ8-INDEX($B$2:$B$9,MATCH('Critical Stations'!AJ8,Superelevation!$B$2:$B$9,1)))*(INDEX($C$2:$C$9,MATCH(INDEX($B$2:$B$9,MATCH('Critical Stations'!AJ8,Superelevation!$B$2:$B$9,1)),Superelevation!$B$2:$B$9,1)+1)-INDEX($C$2:$C$9,MATCH(INDEX($B$2:$B$9,MATCH('Critical Stations'!AJ8,Superelevation!$B$2:$B$9,1)),Superelevation!$B$2:$B$9,1)))/(INDEX($B$2:$B$9,MATCH('Critical Stations'!AJ8,Superelevation!$B$2:$B$9,1)+1)-INDEX($B$2:$B$9,MATCH('Critical Stations'!AJ8,Superelevation!$B$2:$B$9,1)))</f>
        <v>-1.5599999999999999E-2</v>
      </c>
      <c r="AK17" s="157">
        <f>INDEX($C$2:$C$9,MATCH(INDEX($B$2:$B$9,MATCH('Critical Stations'!AK8,Superelevation!$B$2:$B$9,1)),Superelevation!$B$2:$B$9,1))+('Critical Stations'!AK8-INDEX($B$2:$B$9,MATCH('Critical Stations'!AK8,Superelevation!$B$2:$B$9,1)))*(INDEX($C$2:$C$9,MATCH(INDEX($B$2:$B$9,MATCH('Critical Stations'!AK8,Superelevation!$B$2:$B$9,1)),Superelevation!$B$2:$B$9,1)+1)-INDEX($C$2:$C$9,MATCH(INDEX($B$2:$B$9,MATCH('Critical Stations'!AK8,Superelevation!$B$2:$B$9,1)),Superelevation!$B$2:$B$9,1)))/(INDEX($B$2:$B$9,MATCH('Critical Stations'!AK8,Superelevation!$B$2:$B$9,1)+1)-INDEX($B$2:$B$9,MATCH('Critical Stations'!AK8,Superelevation!$B$2:$B$9,1)))</f>
        <v>-1.5599999999999999E-2</v>
      </c>
      <c r="AL17" s="157">
        <f>INDEX($C$2:$C$9,MATCH(INDEX($B$2:$B$9,MATCH('Critical Stations'!AL8,Superelevation!$B$2:$B$9,1)),Superelevation!$B$2:$B$9,1))+('Critical Stations'!AL8-INDEX($B$2:$B$9,MATCH('Critical Stations'!AL8,Superelevation!$B$2:$B$9,1)))*(INDEX($C$2:$C$9,MATCH(INDEX($B$2:$B$9,MATCH('Critical Stations'!AL8,Superelevation!$B$2:$B$9,1)),Superelevation!$B$2:$B$9,1)+1)-INDEX($C$2:$C$9,MATCH(INDEX($B$2:$B$9,MATCH('Critical Stations'!AL8,Superelevation!$B$2:$B$9,1)),Superelevation!$B$2:$B$9,1)))/(INDEX($B$2:$B$9,MATCH('Critical Stations'!AL8,Superelevation!$B$2:$B$9,1)+1)-INDEX($B$2:$B$9,MATCH('Critical Stations'!AL8,Superelevation!$B$2:$B$9,1)))</f>
        <v>-1.5599999999999999E-2</v>
      </c>
      <c r="AM17" s="157">
        <f>INDEX($C$2:$C$9,MATCH(INDEX($B$2:$B$9,MATCH('Critical Stations'!AM8,Superelevation!$B$2:$B$9,1)),Superelevation!$B$2:$B$9,1))+('Critical Stations'!AM8-INDEX($B$2:$B$9,MATCH('Critical Stations'!AM8,Superelevation!$B$2:$B$9,1)))*(INDEX($C$2:$C$9,MATCH(INDEX($B$2:$B$9,MATCH('Critical Stations'!AM8,Superelevation!$B$2:$B$9,1)),Superelevation!$B$2:$B$9,1)+1)-INDEX($C$2:$C$9,MATCH(INDEX($B$2:$B$9,MATCH('Critical Stations'!AM8,Superelevation!$B$2:$B$9,1)),Superelevation!$B$2:$B$9,1)))/(INDEX($B$2:$B$9,MATCH('Critical Stations'!AM8,Superelevation!$B$2:$B$9,1)+1)-INDEX($B$2:$B$9,MATCH('Critical Stations'!AM8,Superelevation!$B$2:$B$9,1)))</f>
        <v>-1.5599999999999999E-2</v>
      </c>
      <c r="AN17" s="157">
        <f>INDEX($C$2:$C$9,MATCH(INDEX($B$2:$B$9,MATCH('Critical Stations'!AN8,Superelevation!$B$2:$B$9,1)),Superelevation!$B$2:$B$9,1))+('Critical Stations'!AN8-INDEX($B$2:$B$9,MATCH('Critical Stations'!AN8,Superelevation!$B$2:$B$9,1)))*(INDEX($C$2:$C$9,MATCH(INDEX($B$2:$B$9,MATCH('Critical Stations'!AN8,Superelevation!$B$2:$B$9,1)),Superelevation!$B$2:$B$9,1)+1)-INDEX($C$2:$C$9,MATCH(INDEX($B$2:$B$9,MATCH('Critical Stations'!AN8,Superelevation!$B$2:$B$9,1)),Superelevation!$B$2:$B$9,1)))/(INDEX($B$2:$B$9,MATCH('Critical Stations'!AN8,Superelevation!$B$2:$B$9,1)+1)-INDEX($B$2:$B$9,MATCH('Critical Stations'!AN8,Superelevation!$B$2:$B$9,1)))</f>
        <v>-1.5599999999999999E-2</v>
      </c>
      <c r="AO17" s="157">
        <f>INDEX($C$2:$C$9,MATCH(INDEX($B$2:$B$9,MATCH('Critical Stations'!AO8,Superelevation!$B$2:$B$9,1)),Superelevation!$B$2:$B$9,1))+('Critical Stations'!AO8-INDEX($B$2:$B$9,MATCH('Critical Stations'!AO8,Superelevation!$B$2:$B$9,1)))*(INDEX($C$2:$C$9,MATCH(INDEX($B$2:$B$9,MATCH('Critical Stations'!AO8,Superelevation!$B$2:$B$9,1)),Superelevation!$B$2:$B$9,1)+1)-INDEX($C$2:$C$9,MATCH(INDEX($B$2:$B$9,MATCH('Critical Stations'!AO8,Superelevation!$B$2:$B$9,1)),Superelevation!$B$2:$B$9,1)))/(INDEX($B$2:$B$9,MATCH('Critical Stations'!AO8,Superelevation!$B$2:$B$9,1)+1)-INDEX($B$2:$B$9,MATCH('Critical Stations'!AO8,Superelevation!$B$2:$B$9,1)))</f>
        <v>-1.5599999999999999E-2</v>
      </c>
      <c r="AP17" s="157">
        <f>INDEX($C$2:$C$9,MATCH(INDEX($B$2:$B$9,MATCH('Critical Stations'!AP8,Superelevation!$B$2:$B$9,1)),Superelevation!$B$2:$B$9,1))+('Critical Stations'!AP8-INDEX($B$2:$B$9,MATCH('Critical Stations'!AP8,Superelevation!$B$2:$B$9,1)))*(INDEX($C$2:$C$9,MATCH(INDEX($B$2:$B$9,MATCH('Critical Stations'!AP8,Superelevation!$B$2:$B$9,1)),Superelevation!$B$2:$B$9,1)+1)-INDEX($C$2:$C$9,MATCH(INDEX($B$2:$B$9,MATCH('Critical Stations'!AP8,Superelevation!$B$2:$B$9,1)),Superelevation!$B$2:$B$9,1)))/(INDEX($B$2:$B$9,MATCH('Critical Stations'!AP8,Superelevation!$B$2:$B$9,1)+1)-INDEX($B$2:$B$9,MATCH('Critical Stations'!AP8,Superelevation!$B$2:$B$9,1)))</f>
        <v>-1.5599999999999999E-2</v>
      </c>
      <c r="AQ17" s="157">
        <f>INDEX($C$2:$C$9,MATCH(INDEX($B$2:$B$9,MATCH('Critical Stations'!AQ8,Superelevation!$B$2:$B$9,1)),Superelevation!$B$2:$B$9,1))+('Critical Stations'!AQ8-INDEX($B$2:$B$9,MATCH('Critical Stations'!AQ8,Superelevation!$B$2:$B$9,1)))*(INDEX($C$2:$C$9,MATCH(INDEX($B$2:$B$9,MATCH('Critical Stations'!AQ8,Superelevation!$B$2:$B$9,1)),Superelevation!$B$2:$B$9,1)+1)-INDEX($C$2:$C$9,MATCH(INDEX($B$2:$B$9,MATCH('Critical Stations'!AQ8,Superelevation!$B$2:$B$9,1)),Superelevation!$B$2:$B$9,1)))/(INDEX($B$2:$B$9,MATCH('Critical Stations'!AQ8,Superelevation!$B$2:$B$9,1)+1)-INDEX($B$2:$B$9,MATCH('Critical Stations'!AQ8,Superelevation!$B$2:$B$9,1)))</f>
        <v>-1.5599999999999999E-2</v>
      </c>
      <c r="AR17" s="157">
        <f>INDEX($C$2:$C$9,MATCH(INDEX($B$2:$B$9,MATCH('Critical Stations'!AR8,Superelevation!$B$2:$B$9,1)),Superelevation!$B$2:$B$9,1))+('Critical Stations'!AR8-INDEX($B$2:$B$9,MATCH('Critical Stations'!AR8,Superelevation!$B$2:$B$9,1)))*(INDEX($C$2:$C$9,MATCH(INDEX($B$2:$B$9,MATCH('Critical Stations'!AR8,Superelevation!$B$2:$B$9,1)),Superelevation!$B$2:$B$9,1)+1)-INDEX($C$2:$C$9,MATCH(INDEX($B$2:$B$9,MATCH('Critical Stations'!AR8,Superelevation!$B$2:$B$9,1)),Superelevation!$B$2:$B$9,1)))/(INDEX($B$2:$B$9,MATCH('Critical Stations'!AR8,Superelevation!$B$2:$B$9,1)+1)-INDEX($B$2:$B$9,MATCH('Critical Stations'!AR8,Superelevation!$B$2:$B$9,1)))</f>
        <v>-1.5599999999999999E-2</v>
      </c>
      <c r="AS17" s="157">
        <f>INDEX($C$2:$C$9,MATCH(INDEX($B$2:$B$9,MATCH('Critical Stations'!AS8,Superelevation!$B$2:$B$9,1)),Superelevation!$B$2:$B$9,1))+('Critical Stations'!AS8-INDEX($B$2:$B$9,MATCH('Critical Stations'!AS8,Superelevation!$B$2:$B$9,1)))*(INDEX($C$2:$C$9,MATCH(INDEX($B$2:$B$9,MATCH('Critical Stations'!AS8,Superelevation!$B$2:$B$9,1)),Superelevation!$B$2:$B$9,1)+1)-INDEX($C$2:$C$9,MATCH(INDEX($B$2:$B$9,MATCH('Critical Stations'!AS8,Superelevation!$B$2:$B$9,1)),Superelevation!$B$2:$B$9,1)))/(INDEX($B$2:$B$9,MATCH('Critical Stations'!AS8,Superelevation!$B$2:$B$9,1)+1)-INDEX($B$2:$B$9,MATCH('Critical Stations'!AS8,Superelevation!$B$2:$B$9,1)))</f>
        <v>-1.5599999999999999E-2</v>
      </c>
      <c r="AT17" s="157">
        <f>INDEX($C$2:$C$9,MATCH(INDEX($B$2:$B$9,MATCH('Critical Stations'!AT8,Superelevation!$B$2:$B$9,1)),Superelevation!$B$2:$B$9,1))+('Critical Stations'!AT8-INDEX($B$2:$B$9,MATCH('Critical Stations'!AT8,Superelevation!$B$2:$B$9,1)))*(INDEX($C$2:$C$9,MATCH(INDEX($B$2:$B$9,MATCH('Critical Stations'!AT8,Superelevation!$B$2:$B$9,1)),Superelevation!$B$2:$B$9,1)+1)-INDEX($C$2:$C$9,MATCH(INDEX($B$2:$B$9,MATCH('Critical Stations'!AT8,Superelevation!$B$2:$B$9,1)),Superelevation!$B$2:$B$9,1)))/(INDEX($B$2:$B$9,MATCH('Critical Stations'!AT8,Superelevation!$B$2:$B$9,1)+1)-INDEX($B$2:$B$9,MATCH('Critical Stations'!AT8,Superelevation!$B$2:$B$9,1)))</f>
        <v>-1.3623999999999999E-2</v>
      </c>
      <c r="AU17" s="157">
        <f>INDEX($C$2:$C$9,MATCH(INDEX($B$2:$B$9,MATCH('Critical Stations'!AU8,Superelevation!$B$2:$B$9,1)),Superelevation!$B$2:$B$9,1))+('Critical Stations'!AU8-INDEX($B$2:$B$9,MATCH('Critical Stations'!AU8,Superelevation!$B$2:$B$9,1)))*(INDEX($C$2:$C$9,MATCH(INDEX($B$2:$B$9,MATCH('Critical Stations'!AU8,Superelevation!$B$2:$B$9,1)),Superelevation!$B$2:$B$9,1)+1)-INDEX($C$2:$C$9,MATCH(INDEX($B$2:$B$9,MATCH('Critical Stations'!AU8,Superelevation!$B$2:$B$9,1)),Superelevation!$B$2:$B$9,1)))/(INDEX($B$2:$B$9,MATCH('Critical Stations'!AU8,Superelevation!$B$2:$B$9,1)+1)-INDEX($B$2:$B$9,MATCH('Critical Stations'!AU8,Superelevation!$B$2:$B$9,1)))</f>
        <v>-9.724E-3</v>
      </c>
      <c r="AV17" s="157">
        <f>INDEX($C$2:$C$9,MATCH(INDEX($B$2:$B$9,MATCH('Critical Stations'!AV8,Superelevation!$B$2:$B$9,1)),Superelevation!$B$2:$B$9,1))+('Critical Stations'!AV8-INDEX($B$2:$B$9,MATCH('Critical Stations'!AV8,Superelevation!$B$2:$B$9,1)))*(INDEX($C$2:$C$9,MATCH(INDEX($B$2:$B$9,MATCH('Critical Stations'!AV8,Superelevation!$B$2:$B$9,1)),Superelevation!$B$2:$B$9,1)+1)-INDEX($C$2:$C$9,MATCH(INDEX($B$2:$B$9,MATCH('Critical Stations'!AV8,Superelevation!$B$2:$B$9,1)),Superelevation!$B$2:$B$9,1)))/(INDEX($B$2:$B$9,MATCH('Critical Stations'!AV8,Superelevation!$B$2:$B$9,1)+1)-INDEX($B$2:$B$9,MATCH('Critical Stations'!AV8,Superelevation!$B$2:$B$9,1)))</f>
        <v>-8.8399999999999989E-3</v>
      </c>
      <c r="AW17" s="157">
        <f>INDEX($C$2:$C$9,MATCH(INDEX($B$2:$B$9,MATCH('Critical Stations'!AW8,Superelevation!$B$2:$B$9,1)),Superelevation!$B$2:$B$9,1))+('Critical Stations'!AW8-INDEX($B$2:$B$9,MATCH('Critical Stations'!AW8,Superelevation!$B$2:$B$9,1)))*(INDEX($C$2:$C$9,MATCH(INDEX($B$2:$B$9,MATCH('Critical Stations'!AW8,Superelevation!$B$2:$B$9,1)),Superelevation!$B$2:$B$9,1)+1)-INDEX($C$2:$C$9,MATCH(INDEX($B$2:$B$9,MATCH('Critical Stations'!AW8,Superelevation!$B$2:$B$9,1)),Superelevation!$B$2:$B$9,1)))/(INDEX($B$2:$B$9,MATCH('Critical Stations'!AW8,Superelevation!$B$2:$B$9,1)+1)-INDEX($B$2:$B$9,MATCH('Critical Stations'!AW8,Superelevation!$B$2:$B$9,1)))</f>
        <v>-5.8239999999999993E-3</v>
      </c>
      <c r="AX17" s="157">
        <f>INDEX($C$2:$C$9,MATCH(INDEX($B$2:$B$9,MATCH('Critical Stations'!AX8,Superelevation!$B$2:$B$9,1)),Superelevation!$B$2:$B$9,1))+('Critical Stations'!AX8-INDEX($B$2:$B$9,MATCH('Critical Stations'!AX8,Superelevation!$B$2:$B$9,1)))*(INDEX($C$2:$C$9,MATCH(INDEX($B$2:$B$9,MATCH('Critical Stations'!AX8,Superelevation!$B$2:$B$9,1)),Superelevation!$B$2:$B$9,1)+1)-INDEX($C$2:$C$9,MATCH(INDEX($B$2:$B$9,MATCH('Critical Stations'!AX8,Superelevation!$B$2:$B$9,1)),Superelevation!$B$2:$B$9,1)))/(INDEX($B$2:$B$9,MATCH('Critical Stations'!AX8,Superelevation!$B$2:$B$9,1)+1)-INDEX($B$2:$B$9,MATCH('Critical Stations'!AX8,Superelevation!$B$2:$B$9,1)))</f>
        <v>-1.9239999999999986E-3</v>
      </c>
      <c r="AY17" s="157">
        <f>INDEX($C$2:$C$9,MATCH(INDEX($B$2:$B$9,MATCH('Critical Stations'!AY8,Superelevation!$B$2:$B$9,1)),Superelevation!$B$2:$B$9,1))+('Critical Stations'!AY8-INDEX($B$2:$B$9,MATCH('Critical Stations'!AY8,Superelevation!$B$2:$B$9,1)))*(INDEX($C$2:$C$9,MATCH(INDEX($B$2:$B$9,MATCH('Critical Stations'!AY8,Superelevation!$B$2:$B$9,1)),Superelevation!$B$2:$B$9,1)+1)-INDEX($C$2:$C$9,MATCH(INDEX($B$2:$B$9,MATCH('Critical Stations'!AY8,Superelevation!$B$2:$B$9,1)),Superelevation!$B$2:$B$9,1)))/(INDEX($B$2:$B$9,MATCH('Critical Stations'!AY8,Superelevation!$B$2:$B$9,1)+1)-INDEX($B$2:$B$9,MATCH('Critical Stations'!AY8,Superelevation!$B$2:$B$9,1)))</f>
        <v>1.9760000000000021E-3</v>
      </c>
      <c r="AZ17" s="157">
        <f>INDEX($C$2:$C$9,MATCH(INDEX($B$2:$B$9,MATCH('Critical Stations'!AZ8,Superelevation!$B$2:$B$9,1)),Superelevation!$B$2:$B$9,1))+('Critical Stations'!AZ8-INDEX($B$2:$B$9,MATCH('Critical Stations'!AZ8,Superelevation!$B$2:$B$9,1)))*(INDEX($C$2:$C$9,MATCH(INDEX($B$2:$B$9,MATCH('Critical Stations'!AZ8,Superelevation!$B$2:$B$9,1)),Superelevation!$B$2:$B$9,1)+1)-INDEX($C$2:$C$9,MATCH(INDEX($B$2:$B$9,MATCH('Critical Stations'!AZ8,Superelevation!$B$2:$B$9,1)),Superelevation!$B$2:$B$9,1)))/(INDEX($B$2:$B$9,MATCH('Critical Stations'!AZ8,Superelevation!$B$2:$B$9,1)+1)-INDEX($B$2:$B$9,MATCH('Critical Stations'!AZ8,Superelevation!$B$2:$B$9,1)))</f>
        <v>5.8759999999999993E-3</v>
      </c>
      <c r="BA17" s="157">
        <f>INDEX($C$2:$C$9,MATCH(INDEX($B$2:$B$9,MATCH('Critical Stations'!BA8,Superelevation!$B$2:$B$9,1)),Superelevation!$B$2:$B$9,1))+('Critical Stations'!BA8-INDEX($B$2:$B$9,MATCH('Critical Stations'!BA8,Superelevation!$B$2:$B$9,1)))*(INDEX($C$2:$C$9,MATCH(INDEX($B$2:$B$9,MATCH('Critical Stations'!BA8,Superelevation!$B$2:$B$9,1)),Superelevation!$B$2:$B$9,1)+1)-INDEX($C$2:$C$9,MATCH(INDEX($B$2:$B$9,MATCH('Critical Stations'!BA8,Superelevation!$B$2:$B$9,1)),Superelevation!$B$2:$B$9,1)))/(INDEX($B$2:$B$9,MATCH('Critical Stations'!BA8,Superelevation!$B$2:$B$9,1)+1)-INDEX($B$2:$B$9,MATCH('Critical Stations'!BA8,Superelevation!$B$2:$B$9,1)))</f>
        <v>6.7599999999999986E-3</v>
      </c>
      <c r="BB17" s="157">
        <f>INDEX($C$2:$C$9,MATCH(INDEX($B$2:$B$9,MATCH('Critical Stations'!BB8,Superelevation!$B$2:$B$9,1)),Superelevation!$B$2:$B$9,1))+('Critical Stations'!BB8-INDEX($B$2:$B$9,MATCH('Critical Stations'!BB8,Superelevation!$B$2:$B$9,1)))*(INDEX($C$2:$C$9,MATCH(INDEX($B$2:$B$9,MATCH('Critical Stations'!BB8,Superelevation!$B$2:$B$9,1)),Superelevation!$B$2:$B$9,1)+1)-INDEX($C$2:$C$9,MATCH(INDEX($B$2:$B$9,MATCH('Critical Stations'!BB8,Superelevation!$B$2:$B$9,1)),Superelevation!$B$2:$B$9,1)))/(INDEX($B$2:$B$9,MATCH('Critical Stations'!BB8,Superelevation!$B$2:$B$9,1)+1)-INDEX($B$2:$B$9,MATCH('Critical Stations'!BB8,Superelevation!$B$2:$B$9,1)))</f>
        <v>9.776E-3</v>
      </c>
      <c r="BC17" s="157">
        <f>INDEX($C$2:$C$9,MATCH(INDEX($B$2:$B$9,MATCH('Critical Stations'!BC8,Superelevation!$B$2:$B$9,1)),Superelevation!$B$2:$B$9,1))+('Critical Stations'!BC8-INDEX($B$2:$B$9,MATCH('Critical Stations'!BC8,Superelevation!$B$2:$B$9,1)))*(INDEX($C$2:$C$9,MATCH(INDEX($B$2:$B$9,MATCH('Critical Stations'!BC8,Superelevation!$B$2:$B$9,1)),Superelevation!$B$2:$B$9,1)+1)-INDEX($C$2:$C$9,MATCH(INDEX($B$2:$B$9,MATCH('Critical Stations'!BC8,Superelevation!$B$2:$B$9,1)),Superelevation!$B$2:$B$9,1)))/(INDEX($B$2:$B$9,MATCH('Critical Stations'!BC8,Superelevation!$B$2:$B$9,1)+1)-INDEX($B$2:$B$9,MATCH('Critical Stations'!BC8,Superelevation!$B$2:$B$9,1)))</f>
        <v>1.268592E-2</v>
      </c>
      <c r="BD17" s="157">
        <f>INDEX($C$2:$C$9,MATCH(INDEX($B$2:$B$9,MATCH('Critical Stations'!BD8,Superelevation!$B$2:$B$9,1)),Superelevation!$B$2:$B$9,1))+('Critical Stations'!BD8-INDEX($B$2:$B$9,MATCH('Critical Stations'!BD8,Superelevation!$B$2:$B$9,1)))*(INDEX($C$2:$C$9,MATCH(INDEX($B$2:$B$9,MATCH('Critical Stations'!BD8,Superelevation!$B$2:$B$9,1)),Superelevation!$B$2:$B$9,1)+1)-INDEX($C$2:$C$9,MATCH(INDEX($B$2:$B$9,MATCH('Critical Stations'!BD8,Superelevation!$B$2:$B$9,1)),Superelevation!$B$2:$B$9,1)))/(INDEX($B$2:$B$9,MATCH('Critical Stations'!BD8,Superelevation!$B$2:$B$9,1)+1)-INDEX($B$2:$B$9,MATCH('Critical Stations'!BD8,Superelevation!$B$2:$B$9,1)))</f>
        <v>1.3669760000000003E-2</v>
      </c>
      <c r="BE17" s="157">
        <f>INDEX($C$2:$C$9,MATCH(INDEX($B$2:$B$9,MATCH('Critical Stations'!BE8,Superelevation!$B$2:$B$9,1)),Superelevation!$B$2:$B$9,1))+('Critical Stations'!BE8-INDEX($B$2:$B$9,MATCH('Critical Stations'!BE8,Superelevation!$B$2:$B$9,1)))*(INDEX($C$2:$C$9,MATCH(INDEX($B$2:$B$9,MATCH('Critical Stations'!BE8,Superelevation!$B$2:$B$9,1)),Superelevation!$B$2:$B$9,1)+1)-INDEX($C$2:$C$9,MATCH(INDEX($B$2:$B$9,MATCH('Critical Stations'!BE8,Superelevation!$B$2:$B$9,1)),Superelevation!$B$2:$B$9,1)))/(INDEX($B$2:$B$9,MATCH('Critical Stations'!BE8,Superelevation!$B$2:$B$9,1)+1)-INDEX($B$2:$B$9,MATCH('Critical Stations'!BE8,Superelevation!$B$2:$B$9,1)))</f>
        <v>1.5358719999999982E-2</v>
      </c>
      <c r="BF17" s="157">
        <f>INDEX($C$2:$C$9,MATCH(INDEX($B$2:$B$9,MATCH('Critical Stations'!BF8,Superelevation!$B$2:$B$9,1)),Superelevation!$B$2:$B$9,1))+('Critical Stations'!BF8-INDEX($B$2:$B$9,MATCH('Critical Stations'!BF8,Superelevation!$B$2:$B$9,1)))*(INDEX($C$2:$C$9,MATCH(INDEX($B$2:$B$9,MATCH('Critical Stations'!BF8,Superelevation!$B$2:$B$9,1)),Superelevation!$B$2:$B$9,1)+1)-INDEX($C$2:$C$9,MATCH(INDEX($B$2:$B$9,MATCH('Critical Stations'!BF8,Superelevation!$B$2:$B$9,1)),Superelevation!$B$2:$B$9,1)))/(INDEX($B$2:$B$9,MATCH('Critical Stations'!BF8,Superelevation!$B$2:$B$9,1)+1)-INDEX($B$2:$B$9,MATCH('Critical Stations'!BF8,Superelevation!$B$2:$B$9,1)))</f>
        <v>1.5599999999999999E-2</v>
      </c>
      <c r="BG17" s="157">
        <f>INDEX($C$2:$C$9,MATCH(INDEX($B$2:$B$9,MATCH('Critical Stations'!BG8,Superelevation!$B$2:$B$9,1)),Superelevation!$B$2:$B$9,1))+('Critical Stations'!BG8-INDEX($B$2:$B$9,MATCH('Critical Stations'!BG8,Superelevation!$B$2:$B$9,1)))*(INDEX($C$2:$C$9,MATCH(INDEX($B$2:$B$9,MATCH('Critical Stations'!BG8,Superelevation!$B$2:$B$9,1)),Superelevation!$B$2:$B$9,1)+1)-INDEX($C$2:$C$9,MATCH(INDEX($B$2:$B$9,MATCH('Critical Stations'!BG8,Superelevation!$B$2:$B$9,1)),Superelevation!$B$2:$B$9,1)))/(INDEX($B$2:$B$9,MATCH('Critical Stations'!BG8,Superelevation!$B$2:$B$9,1)+1)-INDEX($B$2:$B$9,MATCH('Critical Stations'!BG8,Superelevation!$B$2:$B$9,1)))</f>
        <v>1.5599999999999999E-2</v>
      </c>
      <c r="BH17" s="157">
        <f>INDEX($C$2:$C$9,MATCH(INDEX($B$2:$B$9,MATCH('Critical Stations'!BH8,Superelevation!$B$2:$B$9,1)),Superelevation!$B$2:$B$9,1))+('Critical Stations'!BH8-INDEX($B$2:$B$9,MATCH('Critical Stations'!BH8,Superelevation!$B$2:$B$9,1)))*(INDEX($C$2:$C$9,MATCH(INDEX($B$2:$B$9,MATCH('Critical Stations'!BH8,Superelevation!$B$2:$B$9,1)),Superelevation!$B$2:$B$9,1)+1)-INDEX($C$2:$C$9,MATCH(INDEX($B$2:$B$9,MATCH('Critical Stations'!BH8,Superelevation!$B$2:$B$9,1)),Superelevation!$B$2:$B$9,1)))/(INDEX($B$2:$B$9,MATCH('Critical Stations'!BH8,Superelevation!$B$2:$B$9,1)+1)-INDEX($B$2:$B$9,MATCH('Critical Stations'!BH8,Superelevation!$B$2:$B$9,1)))</f>
        <v>1.5599999999999999E-2</v>
      </c>
      <c r="BI17" s="157">
        <f>INDEX($C$2:$C$9,MATCH(INDEX($B$2:$B$9,MATCH('Critical Stations'!BI8,Superelevation!$B$2:$B$9,1)),Superelevation!$B$2:$B$9,1))+('Critical Stations'!BI8-INDEX($B$2:$B$9,MATCH('Critical Stations'!BI8,Superelevation!$B$2:$B$9,1)))*(INDEX($C$2:$C$9,MATCH(INDEX($B$2:$B$9,MATCH('Critical Stations'!BI8,Superelevation!$B$2:$B$9,1)),Superelevation!$B$2:$B$9,1)+1)-INDEX($C$2:$C$9,MATCH(INDEX($B$2:$B$9,MATCH('Critical Stations'!BI8,Superelevation!$B$2:$B$9,1)),Superelevation!$B$2:$B$9,1)))/(INDEX($B$2:$B$9,MATCH('Critical Stations'!BI8,Superelevation!$B$2:$B$9,1)+1)-INDEX($B$2:$B$9,MATCH('Critical Stations'!BI8,Superelevation!$B$2:$B$9,1)))</f>
        <v>1.5599999999999999E-2</v>
      </c>
      <c r="BJ17" s="157">
        <f>INDEX($C$2:$C$9,MATCH(INDEX($B$2:$B$9,MATCH('Critical Stations'!BJ8,Superelevation!$B$2:$B$9,1)),Superelevation!$B$2:$B$9,1))+('Critical Stations'!BJ8-INDEX($B$2:$B$9,MATCH('Critical Stations'!BJ8,Superelevation!$B$2:$B$9,1)))*(INDEX($C$2:$C$9,MATCH(INDEX($B$2:$B$9,MATCH('Critical Stations'!BJ8,Superelevation!$B$2:$B$9,1)),Superelevation!$B$2:$B$9,1)+1)-INDEX($C$2:$C$9,MATCH(INDEX($B$2:$B$9,MATCH('Critical Stations'!BJ8,Superelevation!$B$2:$B$9,1)),Superelevation!$B$2:$B$9,1)))/(INDEX($B$2:$B$9,MATCH('Critical Stations'!BJ8,Superelevation!$B$2:$B$9,1)+1)-INDEX($B$2:$B$9,MATCH('Critical Stations'!BJ8,Superelevation!$B$2:$B$9,1)))</f>
        <v>1.5599999999999999E-2</v>
      </c>
      <c r="BK17" s="157">
        <f>INDEX($C$2:$C$9,MATCH(INDEX($B$2:$B$9,MATCH('Critical Stations'!BK8,Superelevation!$B$2:$B$9,1)),Superelevation!$B$2:$B$9,1))+('Critical Stations'!BK8-INDEX($B$2:$B$9,MATCH('Critical Stations'!BK8,Superelevation!$B$2:$B$9,1)))*(INDEX($C$2:$C$9,MATCH(INDEX($B$2:$B$9,MATCH('Critical Stations'!BK8,Superelevation!$B$2:$B$9,1)),Superelevation!$B$2:$B$9,1)+1)-INDEX($C$2:$C$9,MATCH(INDEX($B$2:$B$9,MATCH('Critical Stations'!BK8,Superelevation!$B$2:$B$9,1)),Superelevation!$B$2:$B$9,1)))/(INDEX($B$2:$B$9,MATCH('Critical Stations'!BK8,Superelevation!$B$2:$B$9,1)+1)-INDEX($B$2:$B$9,MATCH('Critical Stations'!BK8,Superelevation!$B$2:$B$9,1)))</f>
        <v>1.5599999999999999E-2</v>
      </c>
      <c r="BL17" s="157">
        <f>INDEX($C$2:$C$9,MATCH(INDEX($B$2:$B$9,MATCH('Critical Stations'!BL8,Superelevation!$B$2:$B$9,1)),Superelevation!$B$2:$B$9,1))+('Critical Stations'!BL8-INDEX($B$2:$B$9,MATCH('Critical Stations'!BL8,Superelevation!$B$2:$B$9,1)))*(INDEX($C$2:$C$9,MATCH(INDEX($B$2:$B$9,MATCH('Critical Stations'!BL8,Superelevation!$B$2:$B$9,1)),Superelevation!$B$2:$B$9,1)+1)-INDEX($C$2:$C$9,MATCH(INDEX($B$2:$B$9,MATCH('Critical Stations'!BL8,Superelevation!$B$2:$B$9,1)),Superelevation!$B$2:$B$9,1)))/(INDEX($B$2:$B$9,MATCH('Critical Stations'!BL8,Superelevation!$B$2:$B$9,1)+1)-INDEX($B$2:$B$9,MATCH('Critical Stations'!BL8,Superelevation!$B$2:$B$9,1)))</f>
        <v>1.5599999999999999E-2</v>
      </c>
      <c r="BM17" s="157">
        <f>INDEX($C$2:$C$9,MATCH(INDEX($B$2:$B$9,MATCH('Critical Stations'!BM8,Superelevation!$B$2:$B$9,1)),Superelevation!$B$2:$B$9,1))+('Critical Stations'!BM8-INDEX($B$2:$B$9,MATCH('Critical Stations'!BM8,Superelevation!$B$2:$B$9,1)))*(INDEX($C$2:$C$9,MATCH(INDEX($B$2:$B$9,MATCH('Critical Stations'!BM8,Superelevation!$B$2:$B$9,1)),Superelevation!$B$2:$B$9,1)+1)-INDEX($C$2:$C$9,MATCH(INDEX($B$2:$B$9,MATCH('Critical Stations'!BM8,Superelevation!$B$2:$B$9,1)),Superelevation!$B$2:$B$9,1)))/(INDEX($B$2:$B$9,MATCH('Critical Stations'!BM8,Superelevation!$B$2:$B$9,1)+1)-INDEX($B$2:$B$9,MATCH('Critical Stations'!BM8,Superelevation!$B$2:$B$9,1)))</f>
        <v>1.5599999999999999E-2</v>
      </c>
      <c r="BN17" s="157">
        <f>INDEX($C$2:$C$9,MATCH(INDEX($B$2:$B$9,MATCH('Critical Stations'!BN8,Superelevation!$B$2:$B$9,1)),Superelevation!$B$2:$B$9,1))+('Critical Stations'!BN8-INDEX($B$2:$B$9,MATCH('Critical Stations'!BN8,Superelevation!$B$2:$B$9,1)))*(INDEX($C$2:$C$9,MATCH(INDEX($B$2:$B$9,MATCH('Critical Stations'!BN8,Superelevation!$B$2:$B$9,1)),Superelevation!$B$2:$B$9,1)+1)-INDEX($C$2:$C$9,MATCH(INDEX($B$2:$B$9,MATCH('Critical Stations'!BN8,Superelevation!$B$2:$B$9,1)),Superelevation!$B$2:$B$9,1)))/(INDEX($B$2:$B$9,MATCH('Critical Stations'!BN8,Superelevation!$B$2:$B$9,1)+1)-INDEX($B$2:$B$9,MATCH('Critical Stations'!BN8,Superelevation!$B$2:$B$9,1)))</f>
        <v>1.5599999999999999E-2</v>
      </c>
      <c r="BO17" s="157">
        <f>INDEX($C$2:$C$9,MATCH(INDEX($B$2:$B$9,MATCH('Critical Stations'!BO8,Superelevation!$B$2:$B$9,1)),Superelevation!$B$2:$B$9,1))+('Critical Stations'!BO8-INDEX($B$2:$B$9,MATCH('Critical Stations'!BO8,Superelevation!$B$2:$B$9,1)))*(INDEX($C$2:$C$9,MATCH(INDEX($B$2:$B$9,MATCH('Critical Stations'!BO8,Superelevation!$B$2:$B$9,1)),Superelevation!$B$2:$B$9,1)+1)-INDEX($C$2:$C$9,MATCH(INDEX($B$2:$B$9,MATCH('Critical Stations'!BO8,Superelevation!$B$2:$B$9,1)),Superelevation!$B$2:$B$9,1)))/(INDEX($B$2:$B$9,MATCH('Critical Stations'!BO8,Superelevation!$B$2:$B$9,1)+1)-INDEX($B$2:$B$9,MATCH('Critical Stations'!BO8,Superelevation!$B$2:$B$9,1)))</f>
        <v>1.5599999999999999E-2</v>
      </c>
      <c r="BP17" s="157" t="e">
        <f>INDEX($C$2:$C$9,MATCH(INDEX($B$2:$B$9,MATCH('Critical Stations'!BP8,Superelevation!$B$2:$B$9,1)),Superelevation!$B$2:$B$9,1))+('Critical Stations'!BP8-INDEX($B$2:$B$9,MATCH('Critical Stations'!BP8,Superelevation!$B$2:$B$9,1)))*(INDEX($C$2:$C$9,MATCH(INDEX($B$2:$B$9,MATCH('Critical Stations'!BP8,Superelevation!$B$2:$B$9,1)),Superelevation!$B$2:$B$9,1)+1)-INDEX($C$2:$C$9,MATCH(INDEX($B$2:$B$9,MATCH('Critical Stations'!BP8,Superelevation!$B$2:$B$9,1)),Superelevation!$B$2:$B$9,1)))/(INDEX($B$2:$B$9,MATCH('Critical Stations'!BP8,Superelevation!$B$2:$B$9,1)+1)-INDEX($B$2:$B$9,MATCH('Critical Stations'!BP8,Superelevation!$B$2:$B$9,1)))</f>
        <v>#N/A</v>
      </c>
      <c r="BQ17" s="157" t="e">
        <f>INDEX($C$2:$C$9,MATCH(INDEX($B$2:$B$9,MATCH('Critical Stations'!BQ8,Superelevation!$B$2:$B$9,1)),Superelevation!$B$2:$B$9,1))+('Critical Stations'!BQ8-INDEX($B$2:$B$9,MATCH('Critical Stations'!BQ8,Superelevation!$B$2:$B$9,1)))*(INDEX($C$2:$C$9,MATCH(INDEX($B$2:$B$9,MATCH('Critical Stations'!BQ8,Superelevation!$B$2:$B$9,1)),Superelevation!$B$2:$B$9,1)+1)-INDEX($C$2:$C$9,MATCH(INDEX($B$2:$B$9,MATCH('Critical Stations'!BQ8,Superelevation!$B$2:$B$9,1)),Superelevation!$B$2:$B$9,1)))/(INDEX($B$2:$B$9,MATCH('Critical Stations'!BQ8,Superelevation!$B$2:$B$9,1)+1)-INDEX($B$2:$B$9,MATCH('Critical Stations'!BQ8,Superelevation!$B$2:$B$9,1)))</f>
        <v>#N/A</v>
      </c>
      <c r="BR17" s="158" t="e">
        <f>INDEX($C$2:$C$9,MATCH(INDEX($B$2:$B$9,MATCH('Critical Stations'!BR8,Superelevation!$B$2:$B$9,1)),Superelevation!$B$2:$B$9,1))+('Critical Stations'!BR8-INDEX($B$2:$B$9,MATCH('Critical Stations'!BR8,Superelevation!$B$2:$B$9,1)))*(INDEX($C$2:$C$9,MATCH(INDEX($B$2:$B$9,MATCH('Critical Stations'!BR8,Superelevation!$B$2:$B$9,1)),Superelevation!$B$2:$B$9,1)+1)-INDEX($C$2:$C$9,MATCH(INDEX($B$2:$B$9,MATCH('Critical Stations'!BR8,Superelevation!$B$2:$B$9,1)),Superelevation!$B$2:$B$9,1)))/(INDEX($B$2:$B$9,MATCH('Critical Stations'!BR8,Superelevation!$B$2:$B$9,1)+1)-INDEX($B$2:$B$9,MATCH('Critical Stations'!BR8,Superelevation!$B$2:$B$9,1)))</f>
        <v>#N/A</v>
      </c>
      <c r="BS17" s="158" t="e">
        <f>INDEX($C$2:$C$9,MATCH(INDEX($B$2:$B$9,MATCH('Critical Stations'!BS8,Superelevation!$B$2:$B$9,1)),Superelevation!$B$2:$B$9,1))+('Critical Stations'!BS8-INDEX($B$2:$B$9,MATCH('Critical Stations'!BS8,Superelevation!$B$2:$B$9,1)))*(INDEX($C$2:$C$9,MATCH(INDEX($B$2:$B$9,MATCH('Critical Stations'!BS8,Superelevation!$B$2:$B$9,1)),Superelevation!$B$2:$B$9,1)+1)-INDEX($C$2:$C$9,MATCH(INDEX($B$2:$B$9,MATCH('Critical Stations'!BS8,Superelevation!$B$2:$B$9,1)),Superelevation!$B$2:$B$9,1)))/(INDEX($B$2:$B$9,MATCH('Critical Stations'!BS8,Superelevation!$B$2:$B$9,1)+1)-INDEX($B$2:$B$9,MATCH('Critical Stations'!BS8,Superelevation!$B$2:$B$9,1)))</f>
        <v>#N/A</v>
      </c>
      <c r="BT17" s="158" t="e">
        <f>INDEX($C$2:$C$9,MATCH(INDEX($B$2:$B$9,MATCH('Critical Stations'!BT8,Superelevation!$B$2:$B$9,1)),Superelevation!$B$2:$B$9,1))+('Critical Stations'!BT8-INDEX($B$2:$B$9,MATCH('Critical Stations'!BT8,Superelevation!$B$2:$B$9,1)))*(INDEX($C$2:$C$9,MATCH(INDEX($B$2:$B$9,MATCH('Critical Stations'!BT8,Superelevation!$B$2:$B$9,1)),Superelevation!$B$2:$B$9,1)+1)-INDEX($C$2:$C$9,MATCH(INDEX($B$2:$B$9,MATCH('Critical Stations'!BT8,Superelevation!$B$2:$B$9,1)),Superelevation!$B$2:$B$9,1)))/(INDEX($B$2:$B$9,MATCH('Critical Stations'!BT8,Superelevation!$B$2:$B$9,1)+1)-INDEX($B$2:$B$9,MATCH('Critical Stations'!BT8,Superelevation!$B$2:$B$9,1)))</f>
        <v>#N/A</v>
      </c>
      <c r="BU17" s="158" t="e">
        <f>INDEX($C$2:$C$9,MATCH(INDEX($B$2:$B$9,MATCH('Critical Stations'!BU8,Superelevation!$B$2:$B$9,1)),Superelevation!$B$2:$B$9,1))+('Critical Stations'!BU8-INDEX($B$2:$B$9,MATCH('Critical Stations'!BU8,Superelevation!$B$2:$B$9,1)))*(INDEX($C$2:$C$9,MATCH(INDEX($B$2:$B$9,MATCH('Critical Stations'!BU8,Superelevation!$B$2:$B$9,1)),Superelevation!$B$2:$B$9,1)+1)-INDEX($C$2:$C$9,MATCH(INDEX($B$2:$B$9,MATCH('Critical Stations'!BU8,Superelevation!$B$2:$B$9,1)),Superelevation!$B$2:$B$9,1)))/(INDEX($B$2:$B$9,MATCH('Critical Stations'!BU8,Superelevation!$B$2:$B$9,1)+1)-INDEX($B$2:$B$9,MATCH('Critical Stations'!BU8,Superelevation!$B$2:$B$9,1)))</f>
        <v>#N/A</v>
      </c>
      <c r="BV17" s="159" t="e">
        <f>INDEX($C$2:$C$9,MATCH(INDEX($B$2:$B$9,MATCH('Critical Stations'!BV8,Superelevation!$B$2:$B$9,1)),Superelevation!$B$2:$B$9,1))+('Critical Stations'!BV8-INDEX($B$2:$B$9,MATCH('Critical Stations'!BV8,Superelevation!$B$2:$B$9,1)))*(INDEX($C$2:$C$9,MATCH(INDEX($B$2:$B$9,MATCH('Critical Stations'!BV8,Superelevation!$B$2:$B$9,1)),Superelevation!$B$2:$B$9,1)+1)-INDEX($C$2:$C$9,MATCH(INDEX($B$2:$B$9,MATCH('Critical Stations'!BV8,Superelevation!$B$2:$B$9,1)),Superelevation!$B$2:$B$9,1)))/(INDEX($B$2:$B$9,MATCH('Critical Stations'!BV8,Superelevation!$B$2:$B$9,1)+1)-INDEX($B$2:$B$9,MATCH('Critical Stations'!BV8,Superelevation!$B$2:$B$9,1)))</f>
        <v>#N/A</v>
      </c>
    </row>
    <row r="18" spans="2:74" x14ac:dyDescent="0.25">
      <c r="B18" s="124" t="s">
        <v>70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>
        <f>INDEX($C$2:$C$9,MATCH(INDEX($B$2:$B$9,MATCH('Critical Stations'!BC9,Superelevation!$B$2:$B$9,1)),Superelevation!$B$2:$B$9,1))+('Critical Stations'!BC9-INDEX($B$2:$B$9,MATCH('Critical Stations'!BC9,Superelevation!$B$2:$B$9,1)))*(INDEX($C$2:$C$9,MATCH(INDEX($B$2:$B$9,MATCH('Critical Stations'!BC9,Superelevation!$B$2:$B$9,1)),Superelevation!$B$2:$B$9,1)+1)-INDEX($C$2:$C$9,MATCH(INDEX($B$2:$B$9,MATCH('Critical Stations'!BC9,Superelevation!$B$2:$B$9,1)),Superelevation!$B$2:$B$9,1)))/(INDEX($B$2:$B$9,MATCH('Critical Stations'!BC9,Superelevation!$B$2:$B$9,1)+1)-INDEX($B$2:$B$9,MATCH('Critical Stations'!BC9,Superelevation!$B$2:$B$9,1)))</f>
        <v>1.2710879999999977E-2</v>
      </c>
      <c r="BD18" s="157">
        <f>INDEX($C$2:$C$9,MATCH(INDEX($B$2:$B$9,MATCH('Critical Stations'!BD9,Superelevation!$B$2:$B$9,1)),Superelevation!$B$2:$B$9,1))+('Critical Stations'!BD9-INDEX($B$2:$B$9,MATCH('Critical Stations'!BD9,Superelevation!$B$2:$B$9,1)))*(INDEX($C$2:$C$9,MATCH(INDEX($B$2:$B$9,MATCH('Critical Stations'!BD9,Superelevation!$B$2:$B$9,1)),Superelevation!$B$2:$B$9,1)+1)-INDEX($C$2:$C$9,MATCH(INDEX($B$2:$B$9,MATCH('Critical Stations'!BD9,Superelevation!$B$2:$B$9,1)),Superelevation!$B$2:$B$9,1)))/(INDEX($B$2:$B$9,MATCH('Critical Stations'!BD9,Superelevation!$B$2:$B$9,1)+1)-INDEX($B$2:$B$9,MATCH('Critical Stations'!BD9,Superelevation!$B$2:$B$9,1)))</f>
        <v>1.3669760000000003E-2</v>
      </c>
      <c r="BE18" s="157">
        <f>INDEX($C$2:$C$9,MATCH(INDEX($B$2:$B$9,MATCH('Critical Stations'!BE9,Superelevation!$B$2:$B$9,1)),Superelevation!$B$2:$B$9,1))+('Critical Stations'!BE9-INDEX($B$2:$B$9,MATCH('Critical Stations'!BE9,Superelevation!$B$2:$B$9,1)))*(INDEX($C$2:$C$9,MATCH(INDEX($B$2:$B$9,MATCH('Critical Stations'!BE9,Superelevation!$B$2:$B$9,1)),Superelevation!$B$2:$B$9,1)+1)-INDEX($C$2:$C$9,MATCH(INDEX($B$2:$B$9,MATCH('Critical Stations'!BE9,Superelevation!$B$2:$B$9,1)),Superelevation!$B$2:$B$9,1)))/(INDEX($B$2:$B$9,MATCH('Critical Stations'!BE9,Superelevation!$B$2:$B$9,1)+1)-INDEX($B$2:$B$9,MATCH('Critical Stations'!BE9,Superelevation!$B$2:$B$9,1)))</f>
        <v>1.5358719999999982E-2</v>
      </c>
      <c r="BF18" s="157">
        <f>INDEX($C$2:$C$9,MATCH(INDEX($B$2:$B$9,MATCH('Critical Stations'!BF9,Superelevation!$B$2:$B$9,1)),Superelevation!$B$2:$B$9,1))+('Critical Stations'!BF9-INDEX($B$2:$B$9,MATCH('Critical Stations'!BF9,Superelevation!$B$2:$B$9,1)))*(INDEX($C$2:$C$9,MATCH(INDEX($B$2:$B$9,MATCH('Critical Stations'!BF9,Superelevation!$B$2:$B$9,1)),Superelevation!$B$2:$B$9,1)+1)-INDEX($C$2:$C$9,MATCH(INDEX($B$2:$B$9,MATCH('Critical Stations'!BF9,Superelevation!$B$2:$B$9,1)),Superelevation!$B$2:$B$9,1)))/(INDEX($B$2:$B$9,MATCH('Critical Stations'!BF9,Superelevation!$B$2:$B$9,1)+1)-INDEX($B$2:$B$9,MATCH('Critical Stations'!BF9,Superelevation!$B$2:$B$9,1)))</f>
        <v>1.5599999999999999E-2</v>
      </c>
      <c r="BG18" s="157">
        <f>INDEX($C$2:$C$9,MATCH(INDEX($B$2:$B$9,MATCH('Critical Stations'!BG9,Superelevation!$B$2:$B$9,1)),Superelevation!$B$2:$B$9,1))+('Critical Stations'!BG9-INDEX($B$2:$B$9,MATCH('Critical Stations'!BG9,Superelevation!$B$2:$B$9,1)))*(INDEX($C$2:$C$9,MATCH(INDEX($B$2:$B$9,MATCH('Critical Stations'!BG9,Superelevation!$B$2:$B$9,1)),Superelevation!$B$2:$B$9,1)+1)-INDEX($C$2:$C$9,MATCH(INDEX($B$2:$B$9,MATCH('Critical Stations'!BG9,Superelevation!$B$2:$B$9,1)),Superelevation!$B$2:$B$9,1)))/(INDEX($B$2:$B$9,MATCH('Critical Stations'!BG9,Superelevation!$B$2:$B$9,1)+1)-INDEX($B$2:$B$9,MATCH('Critical Stations'!BG9,Superelevation!$B$2:$B$9,1)))</f>
        <v>1.5599999999999999E-2</v>
      </c>
      <c r="BH18" s="157">
        <f>INDEX($C$2:$C$9,MATCH(INDEX($B$2:$B$9,MATCH('Critical Stations'!BH9,Superelevation!$B$2:$B$9,1)),Superelevation!$B$2:$B$9,1))+('Critical Stations'!BH9-INDEX($B$2:$B$9,MATCH('Critical Stations'!BH9,Superelevation!$B$2:$B$9,1)))*(INDEX($C$2:$C$9,MATCH(INDEX($B$2:$B$9,MATCH('Critical Stations'!BH9,Superelevation!$B$2:$B$9,1)),Superelevation!$B$2:$B$9,1)+1)-INDEX($C$2:$C$9,MATCH(INDEX($B$2:$B$9,MATCH('Critical Stations'!BH9,Superelevation!$B$2:$B$9,1)),Superelevation!$B$2:$B$9,1)))/(INDEX($B$2:$B$9,MATCH('Critical Stations'!BH9,Superelevation!$B$2:$B$9,1)+1)-INDEX($B$2:$B$9,MATCH('Critical Stations'!BH9,Superelevation!$B$2:$B$9,1)))</f>
        <v>1.5599999999999999E-2</v>
      </c>
      <c r="BI18" s="157">
        <f>INDEX($C$2:$C$9,MATCH(INDEX($B$2:$B$9,MATCH('Critical Stations'!BI9,Superelevation!$B$2:$B$9,1)),Superelevation!$B$2:$B$9,1))+('Critical Stations'!BI9-INDEX($B$2:$B$9,MATCH('Critical Stations'!BI9,Superelevation!$B$2:$B$9,1)))*(INDEX($C$2:$C$9,MATCH(INDEX($B$2:$B$9,MATCH('Critical Stations'!BI9,Superelevation!$B$2:$B$9,1)),Superelevation!$B$2:$B$9,1)+1)-INDEX($C$2:$C$9,MATCH(INDEX($B$2:$B$9,MATCH('Critical Stations'!BI9,Superelevation!$B$2:$B$9,1)),Superelevation!$B$2:$B$9,1)))/(INDEX($B$2:$B$9,MATCH('Critical Stations'!BI9,Superelevation!$B$2:$B$9,1)+1)-INDEX($B$2:$B$9,MATCH('Critical Stations'!BI9,Superelevation!$B$2:$B$9,1)))</f>
        <v>1.5599999999999999E-2</v>
      </c>
      <c r="BJ18" s="157">
        <f>INDEX($C$2:$C$9,MATCH(INDEX($B$2:$B$9,MATCH('Critical Stations'!BJ9,Superelevation!$B$2:$B$9,1)),Superelevation!$B$2:$B$9,1))+('Critical Stations'!BJ9-INDEX($B$2:$B$9,MATCH('Critical Stations'!BJ9,Superelevation!$B$2:$B$9,1)))*(INDEX($C$2:$C$9,MATCH(INDEX($B$2:$B$9,MATCH('Critical Stations'!BJ9,Superelevation!$B$2:$B$9,1)),Superelevation!$B$2:$B$9,1)+1)-INDEX($C$2:$C$9,MATCH(INDEX($B$2:$B$9,MATCH('Critical Stations'!BJ9,Superelevation!$B$2:$B$9,1)),Superelevation!$B$2:$B$9,1)))/(INDEX($B$2:$B$9,MATCH('Critical Stations'!BJ9,Superelevation!$B$2:$B$9,1)+1)-INDEX($B$2:$B$9,MATCH('Critical Stations'!BJ9,Superelevation!$B$2:$B$9,1)))</f>
        <v>1.5599999999999999E-2</v>
      </c>
      <c r="BK18" s="157">
        <f>INDEX($C$2:$C$9,MATCH(INDEX($B$2:$B$9,MATCH('Critical Stations'!BK9,Superelevation!$B$2:$B$9,1)),Superelevation!$B$2:$B$9,1))+('Critical Stations'!BK9-INDEX($B$2:$B$9,MATCH('Critical Stations'!BK9,Superelevation!$B$2:$B$9,1)))*(INDEX($C$2:$C$9,MATCH(INDEX($B$2:$B$9,MATCH('Critical Stations'!BK9,Superelevation!$B$2:$B$9,1)),Superelevation!$B$2:$B$9,1)+1)-INDEX($C$2:$C$9,MATCH(INDEX($B$2:$B$9,MATCH('Critical Stations'!BK9,Superelevation!$B$2:$B$9,1)),Superelevation!$B$2:$B$9,1)))/(INDEX($B$2:$B$9,MATCH('Critical Stations'!BK9,Superelevation!$B$2:$B$9,1)+1)-INDEX($B$2:$B$9,MATCH('Critical Stations'!BK9,Superelevation!$B$2:$B$9,1)))</f>
        <v>1.5599999999999999E-2</v>
      </c>
      <c r="BL18" s="157">
        <f>INDEX($C$2:$C$9,MATCH(INDEX($B$2:$B$9,MATCH('Critical Stations'!BL9,Superelevation!$B$2:$B$9,1)),Superelevation!$B$2:$B$9,1))+('Critical Stations'!BL9-INDEX($B$2:$B$9,MATCH('Critical Stations'!BL9,Superelevation!$B$2:$B$9,1)))*(INDEX($C$2:$C$9,MATCH(INDEX($B$2:$B$9,MATCH('Critical Stations'!BL9,Superelevation!$B$2:$B$9,1)),Superelevation!$B$2:$B$9,1)+1)-INDEX($C$2:$C$9,MATCH(INDEX($B$2:$B$9,MATCH('Critical Stations'!BL9,Superelevation!$B$2:$B$9,1)),Superelevation!$B$2:$B$9,1)))/(INDEX($B$2:$B$9,MATCH('Critical Stations'!BL9,Superelevation!$B$2:$B$9,1)+1)-INDEX($B$2:$B$9,MATCH('Critical Stations'!BL9,Superelevation!$B$2:$B$9,1)))</f>
        <v>1.5599999999999999E-2</v>
      </c>
      <c r="BM18" s="157">
        <f>INDEX($C$2:$C$9,MATCH(INDEX($B$2:$B$9,MATCH('Critical Stations'!BM9,Superelevation!$B$2:$B$9,1)),Superelevation!$B$2:$B$9,1))+('Critical Stations'!BM9-INDEX($B$2:$B$9,MATCH('Critical Stations'!BM9,Superelevation!$B$2:$B$9,1)))*(INDEX($C$2:$C$9,MATCH(INDEX($B$2:$B$9,MATCH('Critical Stations'!BM9,Superelevation!$B$2:$B$9,1)),Superelevation!$B$2:$B$9,1)+1)-INDEX($C$2:$C$9,MATCH(INDEX($B$2:$B$9,MATCH('Critical Stations'!BM9,Superelevation!$B$2:$B$9,1)),Superelevation!$B$2:$B$9,1)))/(INDEX($B$2:$B$9,MATCH('Critical Stations'!BM9,Superelevation!$B$2:$B$9,1)+1)-INDEX($B$2:$B$9,MATCH('Critical Stations'!BM9,Superelevation!$B$2:$B$9,1)))</f>
        <v>1.5599999999999999E-2</v>
      </c>
      <c r="BN18" s="157">
        <f>INDEX($C$2:$C$9,MATCH(INDEX($B$2:$B$9,MATCH('Critical Stations'!BN9,Superelevation!$B$2:$B$9,1)),Superelevation!$B$2:$B$9,1))+('Critical Stations'!BN9-INDEX($B$2:$B$9,MATCH('Critical Stations'!BN9,Superelevation!$B$2:$B$9,1)))*(INDEX($C$2:$C$9,MATCH(INDEX($B$2:$B$9,MATCH('Critical Stations'!BN9,Superelevation!$B$2:$B$9,1)),Superelevation!$B$2:$B$9,1)+1)-INDEX($C$2:$C$9,MATCH(INDEX($B$2:$B$9,MATCH('Critical Stations'!BN9,Superelevation!$B$2:$B$9,1)),Superelevation!$B$2:$B$9,1)))/(INDEX($B$2:$B$9,MATCH('Critical Stations'!BN9,Superelevation!$B$2:$B$9,1)+1)-INDEX($B$2:$B$9,MATCH('Critical Stations'!BN9,Superelevation!$B$2:$B$9,1)))</f>
        <v>1.5599999999999999E-2</v>
      </c>
      <c r="BO18" s="157">
        <f>INDEX($C$2:$C$9,MATCH(INDEX($B$2:$B$9,MATCH('Critical Stations'!BO9,Superelevation!$B$2:$B$9,1)),Superelevation!$B$2:$B$9,1))+('Critical Stations'!BO9-INDEX($B$2:$B$9,MATCH('Critical Stations'!BO9,Superelevation!$B$2:$B$9,1)))*(INDEX($C$2:$C$9,MATCH(INDEX($B$2:$B$9,MATCH('Critical Stations'!BO9,Superelevation!$B$2:$B$9,1)),Superelevation!$B$2:$B$9,1)+1)-INDEX($C$2:$C$9,MATCH(INDEX($B$2:$B$9,MATCH('Critical Stations'!BO9,Superelevation!$B$2:$B$9,1)),Superelevation!$B$2:$B$9,1)))/(INDEX($B$2:$B$9,MATCH('Critical Stations'!BO9,Superelevation!$B$2:$B$9,1)+1)-INDEX($B$2:$B$9,MATCH('Critical Stations'!BO9,Superelevation!$B$2:$B$9,1)))</f>
        <v>1.5599999999999999E-2</v>
      </c>
      <c r="BP18" s="157" t="e">
        <f>INDEX($C$2:$C$9,MATCH(INDEX($B$2:$B$9,MATCH('Critical Stations'!BP9,Superelevation!$B$2:$B$9,1)),Superelevation!$B$2:$B$9,1))+('Critical Stations'!BP9-INDEX($B$2:$B$9,MATCH('Critical Stations'!BP9,Superelevation!$B$2:$B$9,1)))*(INDEX($C$2:$C$9,MATCH(INDEX($B$2:$B$9,MATCH('Critical Stations'!BP9,Superelevation!$B$2:$B$9,1)),Superelevation!$B$2:$B$9,1)+1)-INDEX($C$2:$C$9,MATCH(INDEX($B$2:$B$9,MATCH('Critical Stations'!BP9,Superelevation!$B$2:$B$9,1)),Superelevation!$B$2:$B$9,1)))/(INDEX($B$2:$B$9,MATCH('Critical Stations'!BP9,Superelevation!$B$2:$B$9,1)+1)-INDEX($B$2:$B$9,MATCH('Critical Stations'!BP9,Superelevation!$B$2:$B$9,1)))</f>
        <v>#N/A</v>
      </c>
      <c r="BQ18" s="157" t="e">
        <f>INDEX($C$2:$C$9,MATCH(INDEX($B$2:$B$9,MATCH('Critical Stations'!BQ9,Superelevation!$B$2:$B$9,1)),Superelevation!$B$2:$B$9,1))+('Critical Stations'!BQ9-INDEX($B$2:$B$9,MATCH('Critical Stations'!BQ9,Superelevation!$B$2:$B$9,1)))*(INDEX($C$2:$C$9,MATCH(INDEX($B$2:$B$9,MATCH('Critical Stations'!BQ9,Superelevation!$B$2:$B$9,1)),Superelevation!$B$2:$B$9,1)+1)-INDEX($C$2:$C$9,MATCH(INDEX($B$2:$B$9,MATCH('Critical Stations'!BQ9,Superelevation!$B$2:$B$9,1)),Superelevation!$B$2:$B$9,1)))/(INDEX($B$2:$B$9,MATCH('Critical Stations'!BQ9,Superelevation!$B$2:$B$9,1)+1)-INDEX($B$2:$B$9,MATCH('Critical Stations'!BQ9,Superelevation!$B$2:$B$9,1)))</f>
        <v>#N/A</v>
      </c>
      <c r="BR18" s="158" t="e">
        <f>INDEX($C$2:$C$9,MATCH(INDEX($B$2:$B$9,MATCH('Critical Stations'!BR9,Superelevation!$B$2:$B$9,1)),Superelevation!$B$2:$B$9,1))+('Critical Stations'!BR9-INDEX($B$2:$B$9,MATCH('Critical Stations'!BR9,Superelevation!$B$2:$B$9,1)))*(INDEX($C$2:$C$9,MATCH(INDEX($B$2:$B$9,MATCH('Critical Stations'!BR9,Superelevation!$B$2:$B$9,1)),Superelevation!$B$2:$B$9,1)+1)-INDEX($C$2:$C$9,MATCH(INDEX($B$2:$B$9,MATCH('Critical Stations'!BR9,Superelevation!$B$2:$B$9,1)),Superelevation!$B$2:$B$9,1)))/(INDEX($B$2:$B$9,MATCH('Critical Stations'!BR9,Superelevation!$B$2:$B$9,1)+1)-INDEX($B$2:$B$9,MATCH('Critical Stations'!BR9,Superelevation!$B$2:$B$9,1)))</f>
        <v>#N/A</v>
      </c>
      <c r="BS18" s="158" t="e">
        <f>INDEX($C$2:$C$9,MATCH(INDEX($B$2:$B$9,MATCH('Critical Stations'!BS9,Superelevation!$B$2:$B$9,1)),Superelevation!$B$2:$B$9,1))+('Critical Stations'!BS9-INDEX($B$2:$B$9,MATCH('Critical Stations'!BS9,Superelevation!$B$2:$B$9,1)))*(INDEX($C$2:$C$9,MATCH(INDEX($B$2:$B$9,MATCH('Critical Stations'!BS9,Superelevation!$B$2:$B$9,1)),Superelevation!$B$2:$B$9,1)+1)-INDEX($C$2:$C$9,MATCH(INDEX($B$2:$B$9,MATCH('Critical Stations'!BS9,Superelevation!$B$2:$B$9,1)),Superelevation!$B$2:$B$9,1)))/(INDEX($B$2:$B$9,MATCH('Critical Stations'!BS9,Superelevation!$B$2:$B$9,1)+1)-INDEX($B$2:$B$9,MATCH('Critical Stations'!BS9,Superelevation!$B$2:$B$9,1)))</f>
        <v>#N/A</v>
      </c>
      <c r="BT18" s="158" t="e">
        <f>INDEX($C$2:$C$9,MATCH(INDEX($B$2:$B$9,MATCH('Critical Stations'!BT9,Superelevation!$B$2:$B$9,1)),Superelevation!$B$2:$B$9,1))+('Critical Stations'!BT9-INDEX($B$2:$B$9,MATCH('Critical Stations'!BT9,Superelevation!$B$2:$B$9,1)))*(INDEX($C$2:$C$9,MATCH(INDEX($B$2:$B$9,MATCH('Critical Stations'!BT9,Superelevation!$B$2:$B$9,1)),Superelevation!$B$2:$B$9,1)+1)-INDEX($C$2:$C$9,MATCH(INDEX($B$2:$B$9,MATCH('Critical Stations'!BT9,Superelevation!$B$2:$B$9,1)),Superelevation!$B$2:$B$9,1)))/(INDEX($B$2:$B$9,MATCH('Critical Stations'!BT9,Superelevation!$B$2:$B$9,1)+1)-INDEX($B$2:$B$9,MATCH('Critical Stations'!BT9,Superelevation!$B$2:$B$9,1)))</f>
        <v>#N/A</v>
      </c>
      <c r="BU18" s="158" t="e">
        <f>INDEX($C$2:$C$9,MATCH(INDEX($B$2:$B$9,MATCH('Critical Stations'!BU9,Superelevation!$B$2:$B$9,1)),Superelevation!$B$2:$B$9,1))+('Critical Stations'!BU9-INDEX($B$2:$B$9,MATCH('Critical Stations'!BU9,Superelevation!$B$2:$B$9,1)))*(INDEX($C$2:$C$9,MATCH(INDEX($B$2:$B$9,MATCH('Critical Stations'!BU9,Superelevation!$B$2:$B$9,1)),Superelevation!$B$2:$B$9,1)+1)-INDEX($C$2:$C$9,MATCH(INDEX($B$2:$B$9,MATCH('Critical Stations'!BU9,Superelevation!$B$2:$B$9,1)),Superelevation!$B$2:$B$9,1)))/(INDEX($B$2:$B$9,MATCH('Critical Stations'!BU9,Superelevation!$B$2:$B$9,1)+1)-INDEX($B$2:$B$9,MATCH('Critical Stations'!BU9,Superelevation!$B$2:$B$9,1)))</f>
        <v>#N/A</v>
      </c>
      <c r="BV18" s="159" t="e">
        <f>INDEX($C$2:$C$9,MATCH(INDEX($B$2:$B$9,MATCH('Critical Stations'!BV9,Superelevation!$B$2:$B$9,1)),Superelevation!$B$2:$B$9,1))+('Critical Stations'!BV9-INDEX($B$2:$B$9,MATCH('Critical Stations'!BV9,Superelevation!$B$2:$B$9,1)))*(INDEX($C$2:$C$9,MATCH(INDEX($B$2:$B$9,MATCH('Critical Stations'!BV9,Superelevation!$B$2:$B$9,1)),Superelevation!$B$2:$B$9,1)+1)-INDEX($C$2:$C$9,MATCH(INDEX($B$2:$B$9,MATCH('Critical Stations'!BV9,Superelevation!$B$2:$B$9,1)),Superelevation!$B$2:$B$9,1)))/(INDEX($B$2:$B$9,MATCH('Critical Stations'!BV9,Superelevation!$B$2:$B$9,1)+1)-INDEX($B$2:$B$9,MATCH('Critical Stations'!BV9,Superelevation!$B$2:$B$9,1)))</f>
        <v>#N/A</v>
      </c>
    </row>
    <row r="19" spans="2:74" x14ac:dyDescent="0.25">
      <c r="B19" s="124" t="s">
        <v>67</v>
      </c>
      <c r="C19" s="157">
        <f>INDEX($C$2:$C$9,MATCH(INDEX($B$2:$B$9,MATCH('Critical Stations'!C10,Superelevation!$B$2:$B$9,1)),Superelevation!$B$2:$B$9,1))+('Critical Stations'!C10-INDEX($B$2:$B$9,MATCH('Critical Stations'!C10,Superelevation!$B$2:$B$9,1)))*(INDEX($C$2:$C$9,MATCH(INDEX($B$2:$B$9,MATCH('Critical Stations'!C10,Superelevation!$B$2:$B$9,1)),Superelevation!$B$2:$B$9,1)+1)-INDEX($C$2:$C$9,MATCH(INDEX($B$2:$B$9,MATCH('Critical Stations'!C10,Superelevation!$B$2:$B$9,1)),Superelevation!$B$2:$B$9,1)))/(INDEX($B$2:$B$9,MATCH('Critical Stations'!C10,Superelevation!$B$2:$B$9,1)+1)-INDEX($B$2:$B$9,MATCH('Critical Stations'!C10,Superelevation!$B$2:$B$9,1)))</f>
        <v>-3.6026413816457839E-2</v>
      </c>
      <c r="D19" s="157">
        <f>INDEX($C$2:$C$9,MATCH(INDEX($B$2:$B$9,MATCH('Critical Stations'!D10,Superelevation!$B$2:$B$9,1)),Superelevation!$B$2:$B$9,1))+('Critical Stations'!D10-INDEX($B$2:$B$9,MATCH('Critical Stations'!D10,Superelevation!$B$2:$B$9,1)))*(INDEX($C$2:$C$9,MATCH(INDEX($B$2:$B$9,MATCH('Critical Stations'!D10,Superelevation!$B$2:$B$9,1)),Superelevation!$B$2:$B$9,1)+1)-INDEX($C$2:$C$9,MATCH(INDEX($B$2:$B$9,MATCH('Critical Stations'!D10,Superelevation!$B$2:$B$9,1)),Superelevation!$B$2:$B$9,1)))/(INDEX($B$2:$B$9,MATCH('Critical Stations'!D10,Superelevation!$B$2:$B$9,1)+1)-INDEX($B$2:$B$9,MATCH('Critical Stations'!D10,Superelevation!$B$2:$B$9,1)))</f>
        <v>-3.6128005418218756E-2</v>
      </c>
      <c r="E19" s="157">
        <f>INDEX($C$2:$C$9,MATCH(INDEX($B$2:$B$9,MATCH('Critical Stations'!E10,Superelevation!$B$2:$B$9,1)),Superelevation!$B$2:$B$9,1))+('Critical Stations'!E10-INDEX($B$2:$B$9,MATCH('Critical Stations'!E10,Superelevation!$B$2:$B$9,1)))*(INDEX($C$2:$C$9,MATCH(INDEX($B$2:$B$9,MATCH('Critical Stations'!E10,Superelevation!$B$2:$B$9,1)),Superelevation!$B$2:$B$9,1)+1)-INDEX($C$2:$C$9,MATCH(INDEX($B$2:$B$9,MATCH('Critical Stations'!E10,Superelevation!$B$2:$B$9,1)),Superelevation!$B$2:$B$9,1)))/(INDEX($B$2:$B$9,MATCH('Critical Stations'!E10,Superelevation!$B$2:$B$9,1)+1)-INDEX($B$2:$B$9,MATCH('Critical Stations'!E10,Superelevation!$B$2:$B$9,1)))</f>
        <v>-3.6164578394852688E-2</v>
      </c>
      <c r="F19" s="157">
        <f>INDEX($C$2:$C$9,MATCH(INDEX($B$2:$B$9,MATCH('Critical Stations'!F10,Superelevation!$B$2:$B$9,1)),Superelevation!$B$2:$B$9,1))+('Critical Stations'!F10-INDEX($B$2:$B$9,MATCH('Critical Stations'!F10,Superelevation!$B$2:$B$9,1)))*(INDEX($C$2:$C$9,MATCH(INDEX($B$2:$B$9,MATCH('Critical Stations'!F10,Superelevation!$B$2:$B$9,1)),Superelevation!$B$2:$B$9,1)+1)-INDEX($C$2:$C$9,MATCH(INDEX($B$2:$B$9,MATCH('Critical Stations'!F10,Superelevation!$B$2:$B$9,1)),Superelevation!$B$2:$B$9,1)))/(INDEX($B$2:$B$9,MATCH('Critical Stations'!F10,Superelevation!$B$2:$B$9,1)+1)-INDEX($B$2:$B$9,MATCH('Critical Stations'!F10,Superelevation!$B$2:$B$9,1)))</f>
        <v>-3.7231290213342365E-2</v>
      </c>
      <c r="G19" s="157">
        <f>INDEX($C$2:$C$9,MATCH(INDEX($B$2:$B$9,MATCH('Critical Stations'!G10,Superelevation!$B$2:$B$9,1)),Superelevation!$B$2:$B$9,1))+('Critical Stations'!G10-INDEX($B$2:$B$9,MATCH('Critical Stations'!G10,Superelevation!$B$2:$B$9,1)))*(INDEX($C$2:$C$9,MATCH(INDEX($B$2:$B$9,MATCH('Critical Stations'!G10,Superelevation!$B$2:$B$9,1)),Superelevation!$B$2:$B$9,1)+1)-INDEX($C$2:$C$9,MATCH(INDEX($B$2:$B$9,MATCH('Critical Stations'!G10,Superelevation!$B$2:$B$9,1)),Superelevation!$B$2:$B$9,1)))/(INDEX($B$2:$B$9,MATCH('Critical Stations'!G10,Superelevation!$B$2:$B$9,1)+1)-INDEX($B$2:$B$9,MATCH('Critical Stations'!G10,Superelevation!$B$2:$B$9,1)))</f>
        <v>-4.1038943447341686E-2</v>
      </c>
      <c r="H19" s="157">
        <f>INDEX($C$2:$C$9,MATCH(INDEX($B$2:$B$9,MATCH('Critical Stations'!H10,Superelevation!$B$2:$B$9,1)),Superelevation!$B$2:$B$9,1))+('Critical Stations'!H10-INDEX($B$2:$B$9,MATCH('Critical Stations'!H10,Superelevation!$B$2:$B$9,1)))*(INDEX($C$2:$C$9,MATCH(INDEX($B$2:$B$9,MATCH('Critical Stations'!H10,Superelevation!$B$2:$B$9,1)),Superelevation!$B$2:$B$9,1)+1)-INDEX($C$2:$C$9,MATCH(INDEX($B$2:$B$9,MATCH('Critical Stations'!H10,Superelevation!$B$2:$B$9,1)),Superelevation!$B$2:$B$9,1)))/(INDEX($B$2:$B$9,MATCH('Critical Stations'!H10,Superelevation!$B$2:$B$9,1)+1)-INDEX($B$2:$B$9,MATCH('Critical Stations'!H10,Superelevation!$B$2:$B$9,1)))</f>
        <v>-4.4848628513376232E-2</v>
      </c>
      <c r="I19" s="157">
        <f>INDEX($C$2:$C$9,MATCH(INDEX($B$2:$B$9,MATCH('Critical Stations'!I10,Superelevation!$B$2:$B$9,1)),Superelevation!$B$2:$B$9,1))+('Critical Stations'!I10-INDEX($B$2:$B$9,MATCH('Critical Stations'!I10,Superelevation!$B$2:$B$9,1)))*(INDEX($C$2:$C$9,MATCH(INDEX($B$2:$B$9,MATCH('Critical Stations'!I10,Superelevation!$B$2:$B$9,1)),Superelevation!$B$2:$B$9,1)+1)-INDEX($C$2:$C$9,MATCH(INDEX($B$2:$B$9,MATCH('Critical Stations'!I10,Superelevation!$B$2:$B$9,1)),Superelevation!$B$2:$B$9,1)))/(INDEX($B$2:$B$9,MATCH('Critical Stations'!I10,Superelevation!$B$2:$B$9,1)+1)-INDEX($B$2:$B$9,MATCH('Critical Stations'!I10,Superelevation!$B$2:$B$9,1)))</f>
        <v>-4.8000000000000001E-2</v>
      </c>
      <c r="J19" s="157">
        <f>INDEX($C$2:$C$9,MATCH(INDEX($B$2:$B$9,MATCH('Critical Stations'!J10,Superelevation!$B$2:$B$9,1)),Superelevation!$B$2:$B$9,1))+('Critical Stations'!J10-INDEX($B$2:$B$9,MATCH('Critical Stations'!J10,Superelevation!$B$2:$B$9,1)))*(INDEX($C$2:$C$9,MATCH(INDEX($B$2:$B$9,MATCH('Critical Stations'!J10,Superelevation!$B$2:$B$9,1)),Superelevation!$B$2:$B$9,1)+1)-INDEX($C$2:$C$9,MATCH(INDEX($B$2:$B$9,MATCH('Critical Stations'!J10,Superelevation!$B$2:$B$9,1)),Superelevation!$B$2:$B$9,1)))/(INDEX($B$2:$B$9,MATCH('Critical Stations'!J10,Superelevation!$B$2:$B$9,1)+1)-INDEX($B$2:$B$9,MATCH('Critical Stations'!J10,Superelevation!$B$2:$B$9,1)))</f>
        <v>-4.8000000000000001E-2</v>
      </c>
      <c r="K19" s="157">
        <f>INDEX($C$2:$C$9,MATCH(INDEX($B$2:$B$9,MATCH('Critical Stations'!K10,Superelevation!$B$2:$B$9,1)),Superelevation!$B$2:$B$9,1))+('Critical Stations'!K10-INDEX($B$2:$B$9,MATCH('Critical Stations'!K10,Superelevation!$B$2:$B$9,1)))*(INDEX($C$2:$C$9,MATCH(INDEX($B$2:$B$9,MATCH('Critical Stations'!K10,Superelevation!$B$2:$B$9,1)),Superelevation!$B$2:$B$9,1)+1)-INDEX($C$2:$C$9,MATCH(INDEX($B$2:$B$9,MATCH('Critical Stations'!K10,Superelevation!$B$2:$B$9,1)),Superelevation!$B$2:$B$9,1)))/(INDEX($B$2:$B$9,MATCH('Critical Stations'!K10,Superelevation!$B$2:$B$9,1)+1)-INDEX($B$2:$B$9,MATCH('Critical Stations'!K10,Superelevation!$B$2:$B$9,1)))</f>
        <v>-4.8000000000000001E-2</v>
      </c>
      <c r="L19" s="157">
        <f>INDEX($C$2:$C$9,MATCH(INDEX($B$2:$B$9,MATCH('Critical Stations'!L10,Superelevation!$B$2:$B$9,1)),Superelevation!$B$2:$B$9,1))+('Critical Stations'!L10-INDEX($B$2:$B$9,MATCH('Critical Stations'!L10,Superelevation!$B$2:$B$9,1)))*(INDEX($C$2:$C$9,MATCH(INDEX($B$2:$B$9,MATCH('Critical Stations'!L10,Superelevation!$B$2:$B$9,1)),Superelevation!$B$2:$B$9,1)+1)-INDEX($C$2:$C$9,MATCH(INDEX($B$2:$B$9,MATCH('Critical Stations'!L10,Superelevation!$B$2:$B$9,1)),Superelevation!$B$2:$B$9,1)))/(INDEX($B$2:$B$9,MATCH('Critical Stations'!L10,Superelevation!$B$2:$B$9,1)+1)-INDEX($B$2:$B$9,MATCH('Critical Stations'!L10,Superelevation!$B$2:$B$9,1)))</f>
        <v>-4.8000000000000001E-2</v>
      </c>
      <c r="M19" s="157">
        <f>INDEX($C$2:$C$9,MATCH(INDEX($B$2:$B$9,MATCH('Critical Stations'!M10,Superelevation!$B$2:$B$9,1)),Superelevation!$B$2:$B$9,1))+('Critical Stations'!M10-INDEX($B$2:$B$9,MATCH('Critical Stations'!M10,Superelevation!$B$2:$B$9,1)))*(INDEX($C$2:$C$9,MATCH(INDEX($B$2:$B$9,MATCH('Critical Stations'!M10,Superelevation!$B$2:$B$9,1)),Superelevation!$B$2:$B$9,1)+1)-INDEX($C$2:$C$9,MATCH(INDEX($B$2:$B$9,MATCH('Critical Stations'!M10,Superelevation!$B$2:$B$9,1)),Superelevation!$B$2:$B$9,1)))/(INDEX($B$2:$B$9,MATCH('Critical Stations'!M10,Superelevation!$B$2:$B$9,1)+1)-INDEX($B$2:$B$9,MATCH('Critical Stations'!M10,Superelevation!$B$2:$B$9,1)))</f>
        <v>-4.8000000000000001E-2</v>
      </c>
      <c r="N19" s="157">
        <f>INDEX($C$2:$C$9,MATCH(INDEX($B$2:$B$9,MATCH('Critical Stations'!N10,Superelevation!$B$2:$B$9,1)),Superelevation!$B$2:$B$9,1))+('Critical Stations'!N10-INDEX($B$2:$B$9,MATCH('Critical Stations'!N10,Superelevation!$B$2:$B$9,1)))*(INDEX($C$2:$C$9,MATCH(INDEX($B$2:$B$9,MATCH('Critical Stations'!N10,Superelevation!$B$2:$B$9,1)),Superelevation!$B$2:$B$9,1)+1)-INDEX($C$2:$C$9,MATCH(INDEX($B$2:$B$9,MATCH('Critical Stations'!N10,Superelevation!$B$2:$B$9,1)),Superelevation!$B$2:$B$9,1)))/(INDEX($B$2:$B$9,MATCH('Critical Stations'!N10,Superelevation!$B$2:$B$9,1)+1)-INDEX($B$2:$B$9,MATCH('Critical Stations'!N10,Superelevation!$B$2:$B$9,1)))</f>
        <v>-4.8000000000000001E-2</v>
      </c>
      <c r="O19" s="157">
        <f>INDEX($C$2:$C$9,MATCH(INDEX($B$2:$B$9,MATCH('Critical Stations'!O10,Superelevation!$B$2:$B$9,1)),Superelevation!$B$2:$B$9,1))+('Critical Stations'!O10-INDEX($B$2:$B$9,MATCH('Critical Stations'!O10,Superelevation!$B$2:$B$9,1)))*(INDEX($C$2:$C$9,MATCH(INDEX($B$2:$B$9,MATCH('Critical Stations'!O10,Superelevation!$B$2:$B$9,1)),Superelevation!$B$2:$B$9,1)+1)-INDEX($C$2:$C$9,MATCH(INDEX($B$2:$B$9,MATCH('Critical Stations'!O10,Superelevation!$B$2:$B$9,1)),Superelevation!$B$2:$B$9,1)))/(INDEX($B$2:$B$9,MATCH('Critical Stations'!O10,Superelevation!$B$2:$B$9,1)+1)-INDEX($B$2:$B$9,MATCH('Critical Stations'!O10,Superelevation!$B$2:$B$9,1)))</f>
        <v>-4.8000000000000001E-2</v>
      </c>
      <c r="P19" s="157">
        <f>INDEX($C$2:$C$9,MATCH(INDEX($B$2:$B$9,MATCH('Critical Stations'!P10,Superelevation!$B$2:$B$9,1)),Superelevation!$B$2:$B$9,1))+('Critical Stations'!P10-INDEX($B$2:$B$9,MATCH('Critical Stations'!P10,Superelevation!$B$2:$B$9,1)))*(INDEX($C$2:$C$9,MATCH(INDEX($B$2:$B$9,MATCH('Critical Stations'!P10,Superelevation!$B$2:$B$9,1)),Superelevation!$B$2:$B$9,1)+1)-INDEX($C$2:$C$9,MATCH(INDEX($B$2:$B$9,MATCH('Critical Stations'!P10,Superelevation!$B$2:$B$9,1)),Superelevation!$B$2:$B$9,1)))/(INDEX($B$2:$B$9,MATCH('Critical Stations'!P10,Superelevation!$B$2:$B$9,1)+1)-INDEX($B$2:$B$9,MATCH('Critical Stations'!P10,Superelevation!$B$2:$B$9,1)))</f>
        <v>-4.8000000000000001E-2</v>
      </c>
      <c r="Q19" s="157">
        <f>INDEX($C$2:$C$9,MATCH(INDEX($B$2:$B$9,MATCH('Critical Stations'!Q10,Superelevation!$B$2:$B$9,1)),Superelevation!$B$2:$B$9,1))+('Critical Stations'!Q10-INDEX($B$2:$B$9,MATCH('Critical Stations'!Q10,Superelevation!$B$2:$B$9,1)))*(INDEX($C$2:$C$9,MATCH(INDEX($B$2:$B$9,MATCH('Critical Stations'!Q10,Superelevation!$B$2:$B$9,1)),Superelevation!$B$2:$B$9,1)+1)-INDEX($C$2:$C$9,MATCH(INDEX($B$2:$B$9,MATCH('Critical Stations'!Q10,Superelevation!$B$2:$B$9,1)),Superelevation!$B$2:$B$9,1)))/(INDEX($B$2:$B$9,MATCH('Critical Stations'!Q10,Superelevation!$B$2:$B$9,1)+1)-INDEX($B$2:$B$9,MATCH('Critical Stations'!Q10,Superelevation!$B$2:$B$9,1)))</f>
        <v>-4.2903479999999994E-2</v>
      </c>
      <c r="R19" s="157">
        <f>INDEX($C$2:$C$9,MATCH(INDEX($B$2:$B$9,MATCH('Critical Stations'!R10,Superelevation!$B$2:$B$9,1)),Superelevation!$B$2:$B$9,1))+('Critical Stations'!R10-INDEX($B$2:$B$9,MATCH('Critical Stations'!R10,Superelevation!$B$2:$B$9,1)))*(INDEX($C$2:$C$9,MATCH(INDEX($B$2:$B$9,MATCH('Critical Stations'!R10,Superelevation!$B$2:$B$9,1)),Superelevation!$B$2:$B$9,1)+1)-INDEX($C$2:$C$9,MATCH(INDEX($B$2:$B$9,MATCH('Critical Stations'!R10,Superelevation!$B$2:$B$9,1)),Superelevation!$B$2:$B$9,1)))/(INDEX($B$2:$B$9,MATCH('Critical Stations'!R10,Superelevation!$B$2:$B$9,1)+1)-INDEX($B$2:$B$9,MATCH('Critical Stations'!R10,Superelevation!$B$2:$B$9,1)))</f>
        <v>-3.6828479999999997E-2</v>
      </c>
      <c r="S19" s="157">
        <f>INDEX($C$2:$C$9,MATCH(INDEX($B$2:$B$9,MATCH('Critical Stations'!S10,Superelevation!$B$2:$B$9,1)),Superelevation!$B$2:$B$9,1))+('Critical Stations'!S10-INDEX($B$2:$B$9,MATCH('Critical Stations'!S10,Superelevation!$B$2:$B$9,1)))*(INDEX($C$2:$C$9,MATCH(INDEX($B$2:$B$9,MATCH('Critical Stations'!S10,Superelevation!$B$2:$B$9,1)),Superelevation!$B$2:$B$9,1)+1)-INDEX($C$2:$C$9,MATCH(INDEX($B$2:$B$9,MATCH('Critical Stations'!S10,Superelevation!$B$2:$B$9,1)),Superelevation!$B$2:$B$9,1)))/(INDEX($B$2:$B$9,MATCH('Critical Stations'!S10,Superelevation!$B$2:$B$9,1)+1)-INDEX($B$2:$B$9,MATCH('Critical Stations'!S10,Superelevation!$B$2:$B$9,1)))</f>
        <v>-3.0750239999999998E-2</v>
      </c>
      <c r="T19" s="157">
        <f>INDEX($C$2:$C$9,MATCH(INDEX($B$2:$B$9,MATCH('Critical Stations'!T10,Superelevation!$B$2:$B$9,1)),Superelevation!$B$2:$B$9,1))+('Critical Stations'!T10-INDEX($B$2:$B$9,MATCH('Critical Stations'!T10,Superelevation!$B$2:$B$9,1)))*(INDEX($C$2:$C$9,MATCH(INDEX($B$2:$B$9,MATCH('Critical Stations'!T10,Superelevation!$B$2:$B$9,1)),Superelevation!$B$2:$B$9,1)+1)-INDEX($C$2:$C$9,MATCH(INDEX($B$2:$B$9,MATCH('Critical Stations'!T10,Superelevation!$B$2:$B$9,1)),Superelevation!$B$2:$B$9,1)))/(INDEX($B$2:$B$9,MATCH('Critical Stations'!T10,Superelevation!$B$2:$B$9,1)+1)-INDEX($B$2:$B$9,MATCH('Critical Stations'!T10,Superelevation!$B$2:$B$9,1)))</f>
        <v>-2.9162640000000007E-2</v>
      </c>
      <c r="U19" s="157">
        <f>INDEX($C$2:$C$9,MATCH(INDEX($B$2:$B$9,MATCH('Critical Stations'!U10,Superelevation!$B$2:$B$9,1)),Superelevation!$B$2:$B$9,1))+('Critical Stations'!U10-INDEX($B$2:$B$9,MATCH('Critical Stations'!U10,Superelevation!$B$2:$B$9,1)))*(INDEX($C$2:$C$9,MATCH(INDEX($B$2:$B$9,MATCH('Critical Stations'!U10,Superelevation!$B$2:$B$9,1)),Superelevation!$B$2:$B$9,1)+1)-INDEX($C$2:$C$9,MATCH(INDEX($B$2:$B$9,MATCH('Critical Stations'!U10,Superelevation!$B$2:$B$9,1)),Superelevation!$B$2:$B$9,1)))/(INDEX($B$2:$B$9,MATCH('Critical Stations'!U10,Superelevation!$B$2:$B$9,1)+1)-INDEX($B$2:$B$9,MATCH('Critical Stations'!U10,Superelevation!$B$2:$B$9,1)))</f>
        <v>-2.5102920000000015E-2</v>
      </c>
      <c r="V19" s="157">
        <f>INDEX($C$2:$C$9,MATCH(INDEX($B$2:$B$9,MATCH('Critical Stations'!V10,Superelevation!$B$2:$B$9,1)),Superelevation!$B$2:$B$9,1))+('Critical Stations'!V10-INDEX($B$2:$B$9,MATCH('Critical Stations'!V10,Superelevation!$B$2:$B$9,1)))*(INDEX($C$2:$C$9,MATCH(INDEX($B$2:$B$9,MATCH('Critical Stations'!V10,Superelevation!$B$2:$B$9,1)),Superelevation!$B$2:$B$9,1)+1)-INDEX($C$2:$C$9,MATCH(INDEX($B$2:$B$9,MATCH('Critical Stations'!V10,Superelevation!$B$2:$B$9,1)),Superelevation!$B$2:$B$9,1)))/(INDEX($B$2:$B$9,MATCH('Critical Stations'!V10,Superelevation!$B$2:$B$9,1)+1)-INDEX($B$2:$B$9,MATCH('Critical Stations'!V10,Superelevation!$B$2:$B$9,1)))</f>
        <v>-2.4672000000000003E-2</v>
      </c>
      <c r="W19" s="157">
        <f>INDEX($C$2:$C$9,MATCH(INDEX($B$2:$B$9,MATCH('Critical Stations'!W10,Superelevation!$B$2:$B$9,1)),Superelevation!$B$2:$B$9,1))+('Critical Stations'!W10-INDEX($B$2:$B$9,MATCH('Critical Stations'!W10,Superelevation!$B$2:$B$9,1)))*(INDEX($C$2:$C$9,MATCH(INDEX($B$2:$B$9,MATCH('Critical Stations'!W10,Superelevation!$B$2:$B$9,1)),Superelevation!$B$2:$B$9,1)+1)-INDEX($C$2:$C$9,MATCH(INDEX($B$2:$B$9,MATCH('Critical Stations'!W10,Superelevation!$B$2:$B$9,1)),Superelevation!$B$2:$B$9,1)))/(INDEX($B$2:$B$9,MATCH('Critical Stations'!W10,Superelevation!$B$2:$B$9,1)+1)-INDEX($B$2:$B$9,MATCH('Critical Stations'!W10,Superelevation!$B$2:$B$9,1)))</f>
        <v>-1.8597000000000002E-2</v>
      </c>
      <c r="X19" s="157">
        <f>INDEX($C$2:$C$9,MATCH(INDEX($B$2:$B$9,MATCH('Critical Stations'!X10,Superelevation!$B$2:$B$9,1)),Superelevation!$B$2:$B$9,1))+('Critical Stations'!X10-INDEX($B$2:$B$9,MATCH('Critical Stations'!X10,Superelevation!$B$2:$B$9,1)))*(INDEX($C$2:$C$9,MATCH(INDEX($B$2:$B$9,MATCH('Critical Stations'!X10,Superelevation!$B$2:$B$9,1)),Superelevation!$B$2:$B$9,1)+1)-INDEX($C$2:$C$9,MATCH(INDEX($B$2:$B$9,MATCH('Critical Stations'!X10,Superelevation!$B$2:$B$9,1)),Superelevation!$B$2:$B$9,1)))/(INDEX($B$2:$B$9,MATCH('Critical Stations'!X10,Superelevation!$B$2:$B$9,1)+1)-INDEX($B$2:$B$9,MATCH('Critical Stations'!X10,Superelevation!$B$2:$B$9,1)))</f>
        <v>-1.5599999999999999E-2</v>
      </c>
      <c r="Y19" s="157">
        <f>INDEX($C$2:$C$9,MATCH(INDEX($B$2:$B$9,MATCH('Critical Stations'!Y10,Superelevation!$B$2:$B$9,1)),Superelevation!$B$2:$B$9,1))+('Critical Stations'!Y10-INDEX($B$2:$B$9,MATCH('Critical Stations'!Y10,Superelevation!$B$2:$B$9,1)))*(INDEX($C$2:$C$9,MATCH(INDEX($B$2:$B$9,MATCH('Critical Stations'!Y10,Superelevation!$B$2:$B$9,1)),Superelevation!$B$2:$B$9,1)+1)-INDEX($C$2:$C$9,MATCH(INDEX($B$2:$B$9,MATCH('Critical Stations'!Y10,Superelevation!$B$2:$B$9,1)),Superelevation!$B$2:$B$9,1)))/(INDEX($B$2:$B$9,MATCH('Critical Stations'!Y10,Superelevation!$B$2:$B$9,1)+1)-INDEX($B$2:$B$9,MATCH('Critical Stations'!Y10,Superelevation!$B$2:$B$9,1)))</f>
        <v>-1.5599999999999999E-2</v>
      </c>
      <c r="Z19" s="157">
        <f>INDEX($C$2:$C$9,MATCH(INDEX($B$2:$B$9,MATCH('Critical Stations'!Z10,Superelevation!$B$2:$B$9,1)),Superelevation!$B$2:$B$9,1))+('Critical Stations'!Z10-INDEX($B$2:$B$9,MATCH('Critical Stations'!Z10,Superelevation!$B$2:$B$9,1)))*(INDEX($C$2:$C$9,MATCH(INDEX($B$2:$B$9,MATCH('Critical Stations'!Z10,Superelevation!$B$2:$B$9,1)),Superelevation!$B$2:$B$9,1)+1)-INDEX($C$2:$C$9,MATCH(INDEX($B$2:$B$9,MATCH('Critical Stations'!Z10,Superelevation!$B$2:$B$9,1)),Superelevation!$B$2:$B$9,1)))/(INDEX($B$2:$B$9,MATCH('Critical Stations'!Z10,Superelevation!$B$2:$B$9,1)+1)-INDEX($B$2:$B$9,MATCH('Critical Stations'!Z10,Superelevation!$B$2:$B$9,1)))</f>
        <v>-1.5599999999999999E-2</v>
      </c>
      <c r="AA19" s="157">
        <f>INDEX($C$2:$C$9,MATCH(INDEX($B$2:$B$9,MATCH('Critical Stations'!AA10,Superelevation!$B$2:$B$9,1)),Superelevation!$B$2:$B$9,1))+('Critical Stations'!AA10-INDEX($B$2:$B$9,MATCH('Critical Stations'!AA10,Superelevation!$B$2:$B$9,1)))*(INDEX($C$2:$C$9,MATCH(INDEX($B$2:$B$9,MATCH('Critical Stations'!AA10,Superelevation!$B$2:$B$9,1)),Superelevation!$B$2:$B$9,1)+1)-INDEX($C$2:$C$9,MATCH(INDEX($B$2:$B$9,MATCH('Critical Stations'!AA10,Superelevation!$B$2:$B$9,1)),Superelevation!$B$2:$B$9,1)))/(INDEX($B$2:$B$9,MATCH('Critical Stations'!AA10,Superelevation!$B$2:$B$9,1)+1)-INDEX($B$2:$B$9,MATCH('Critical Stations'!AA10,Superelevation!$B$2:$B$9,1)))</f>
        <v>-1.5599999999999999E-2</v>
      </c>
      <c r="AB19" s="157">
        <f>INDEX($C$2:$C$9,MATCH(INDEX($B$2:$B$9,MATCH('Critical Stations'!AB10,Superelevation!$B$2:$B$9,1)),Superelevation!$B$2:$B$9,1))+('Critical Stations'!AB10-INDEX($B$2:$B$9,MATCH('Critical Stations'!AB10,Superelevation!$B$2:$B$9,1)))*(INDEX($C$2:$C$9,MATCH(INDEX($B$2:$B$9,MATCH('Critical Stations'!AB10,Superelevation!$B$2:$B$9,1)),Superelevation!$B$2:$B$9,1)+1)-INDEX($C$2:$C$9,MATCH(INDEX($B$2:$B$9,MATCH('Critical Stations'!AB10,Superelevation!$B$2:$B$9,1)),Superelevation!$B$2:$B$9,1)))/(INDEX($B$2:$B$9,MATCH('Critical Stations'!AB10,Superelevation!$B$2:$B$9,1)+1)-INDEX($B$2:$B$9,MATCH('Critical Stations'!AB10,Superelevation!$B$2:$B$9,1)))</f>
        <v>-1.5599999999999999E-2</v>
      </c>
      <c r="AC19" s="157">
        <f>INDEX($C$2:$C$9,MATCH(INDEX($B$2:$B$9,MATCH('Critical Stations'!AC10,Superelevation!$B$2:$B$9,1)),Superelevation!$B$2:$B$9,1))+('Critical Stations'!AC10-INDEX($B$2:$B$9,MATCH('Critical Stations'!AC10,Superelevation!$B$2:$B$9,1)))*(INDEX($C$2:$C$9,MATCH(INDEX($B$2:$B$9,MATCH('Critical Stations'!AC10,Superelevation!$B$2:$B$9,1)),Superelevation!$B$2:$B$9,1)+1)-INDEX($C$2:$C$9,MATCH(INDEX($B$2:$B$9,MATCH('Critical Stations'!AC10,Superelevation!$B$2:$B$9,1)),Superelevation!$B$2:$B$9,1)))/(INDEX($B$2:$B$9,MATCH('Critical Stations'!AC10,Superelevation!$B$2:$B$9,1)+1)-INDEX($B$2:$B$9,MATCH('Critical Stations'!AC10,Superelevation!$B$2:$B$9,1)))</f>
        <v>-1.5599999999999999E-2</v>
      </c>
      <c r="AD19" s="157">
        <f>INDEX($C$2:$C$9,MATCH(INDEX($B$2:$B$9,MATCH('Critical Stations'!AD10,Superelevation!$B$2:$B$9,1)),Superelevation!$B$2:$B$9,1))+('Critical Stations'!AD10-INDEX($B$2:$B$9,MATCH('Critical Stations'!AD10,Superelevation!$B$2:$B$9,1)))*(INDEX($C$2:$C$9,MATCH(INDEX($B$2:$B$9,MATCH('Critical Stations'!AD10,Superelevation!$B$2:$B$9,1)),Superelevation!$B$2:$B$9,1)+1)-INDEX($C$2:$C$9,MATCH(INDEX($B$2:$B$9,MATCH('Critical Stations'!AD10,Superelevation!$B$2:$B$9,1)),Superelevation!$B$2:$B$9,1)))/(INDEX($B$2:$B$9,MATCH('Critical Stations'!AD10,Superelevation!$B$2:$B$9,1)+1)-INDEX($B$2:$B$9,MATCH('Critical Stations'!AD10,Superelevation!$B$2:$B$9,1)))</f>
        <v>-1.5599999999999999E-2</v>
      </c>
      <c r="AE19" s="157">
        <f>INDEX($C$2:$C$9,MATCH(INDEX($B$2:$B$9,MATCH('Critical Stations'!AE10,Superelevation!$B$2:$B$9,1)),Superelevation!$B$2:$B$9,1))+('Critical Stations'!AE10-INDEX($B$2:$B$9,MATCH('Critical Stations'!AE10,Superelevation!$B$2:$B$9,1)))*(INDEX($C$2:$C$9,MATCH(INDEX($B$2:$B$9,MATCH('Critical Stations'!AE10,Superelevation!$B$2:$B$9,1)),Superelevation!$B$2:$B$9,1)+1)-INDEX($C$2:$C$9,MATCH(INDEX($B$2:$B$9,MATCH('Critical Stations'!AE10,Superelevation!$B$2:$B$9,1)),Superelevation!$B$2:$B$9,1)))/(INDEX($B$2:$B$9,MATCH('Critical Stations'!AE10,Superelevation!$B$2:$B$9,1)+1)-INDEX($B$2:$B$9,MATCH('Critical Stations'!AE10,Superelevation!$B$2:$B$9,1)))</f>
        <v>-1.5599999999999999E-2</v>
      </c>
      <c r="AF19" s="157">
        <f>INDEX($C$2:$C$9,MATCH(INDEX($B$2:$B$9,MATCH('Critical Stations'!AF10,Superelevation!$B$2:$B$9,1)),Superelevation!$B$2:$B$9,1))+('Critical Stations'!AF10-INDEX($B$2:$B$9,MATCH('Critical Stations'!AF10,Superelevation!$B$2:$B$9,1)))*(INDEX($C$2:$C$9,MATCH(INDEX($B$2:$B$9,MATCH('Critical Stations'!AF10,Superelevation!$B$2:$B$9,1)),Superelevation!$B$2:$B$9,1)+1)-INDEX($C$2:$C$9,MATCH(INDEX($B$2:$B$9,MATCH('Critical Stations'!AF10,Superelevation!$B$2:$B$9,1)),Superelevation!$B$2:$B$9,1)))/(INDEX($B$2:$B$9,MATCH('Critical Stations'!AF10,Superelevation!$B$2:$B$9,1)+1)-INDEX($B$2:$B$9,MATCH('Critical Stations'!AF10,Superelevation!$B$2:$B$9,1)))</f>
        <v>-1.5599999999999999E-2</v>
      </c>
      <c r="AG19" s="157">
        <f>INDEX($C$2:$C$9,MATCH(INDEX($B$2:$B$9,MATCH('Critical Stations'!AG10,Superelevation!$B$2:$B$9,1)),Superelevation!$B$2:$B$9,1))+('Critical Stations'!AG10-INDEX($B$2:$B$9,MATCH('Critical Stations'!AG10,Superelevation!$B$2:$B$9,1)))*(INDEX($C$2:$C$9,MATCH(INDEX($B$2:$B$9,MATCH('Critical Stations'!AG10,Superelevation!$B$2:$B$9,1)),Superelevation!$B$2:$B$9,1)+1)-INDEX($C$2:$C$9,MATCH(INDEX($B$2:$B$9,MATCH('Critical Stations'!AG10,Superelevation!$B$2:$B$9,1)),Superelevation!$B$2:$B$9,1)))/(INDEX($B$2:$B$9,MATCH('Critical Stations'!AG10,Superelevation!$B$2:$B$9,1)+1)-INDEX($B$2:$B$9,MATCH('Critical Stations'!AG10,Superelevation!$B$2:$B$9,1)))</f>
        <v>-1.5599999999999999E-2</v>
      </c>
      <c r="AH19" s="157">
        <f>INDEX($C$2:$C$9,MATCH(INDEX($B$2:$B$9,MATCH('Critical Stations'!AH10,Superelevation!$B$2:$B$9,1)),Superelevation!$B$2:$B$9,1))+('Critical Stations'!AH10-INDEX($B$2:$B$9,MATCH('Critical Stations'!AH10,Superelevation!$B$2:$B$9,1)))*(INDEX($C$2:$C$9,MATCH(INDEX($B$2:$B$9,MATCH('Critical Stations'!AH10,Superelevation!$B$2:$B$9,1)),Superelevation!$B$2:$B$9,1)+1)-INDEX($C$2:$C$9,MATCH(INDEX($B$2:$B$9,MATCH('Critical Stations'!AH10,Superelevation!$B$2:$B$9,1)),Superelevation!$B$2:$B$9,1)))/(INDEX($B$2:$B$9,MATCH('Critical Stations'!AH10,Superelevation!$B$2:$B$9,1)+1)-INDEX($B$2:$B$9,MATCH('Critical Stations'!AH10,Superelevation!$B$2:$B$9,1)))</f>
        <v>-1.5599999999999999E-2</v>
      </c>
      <c r="AI19" s="157">
        <f>INDEX($C$2:$C$9,MATCH(INDEX($B$2:$B$9,MATCH('Critical Stations'!AI10,Superelevation!$B$2:$B$9,1)),Superelevation!$B$2:$B$9,1))+('Critical Stations'!AI10-INDEX($B$2:$B$9,MATCH('Critical Stations'!AI10,Superelevation!$B$2:$B$9,1)))*(INDEX($C$2:$C$9,MATCH(INDEX($B$2:$B$9,MATCH('Critical Stations'!AI10,Superelevation!$B$2:$B$9,1)),Superelevation!$B$2:$B$9,1)+1)-INDEX($C$2:$C$9,MATCH(INDEX($B$2:$B$9,MATCH('Critical Stations'!AI10,Superelevation!$B$2:$B$9,1)),Superelevation!$B$2:$B$9,1)))/(INDEX($B$2:$B$9,MATCH('Critical Stations'!AI10,Superelevation!$B$2:$B$9,1)+1)-INDEX($B$2:$B$9,MATCH('Critical Stations'!AI10,Superelevation!$B$2:$B$9,1)))</f>
        <v>-1.5599999999999999E-2</v>
      </c>
      <c r="AJ19" s="157">
        <f>INDEX($C$2:$C$9,MATCH(INDEX($B$2:$B$9,MATCH('Critical Stations'!AJ10,Superelevation!$B$2:$B$9,1)),Superelevation!$B$2:$B$9,1))+('Critical Stations'!AJ10-INDEX($B$2:$B$9,MATCH('Critical Stations'!AJ10,Superelevation!$B$2:$B$9,1)))*(INDEX($C$2:$C$9,MATCH(INDEX($B$2:$B$9,MATCH('Critical Stations'!AJ10,Superelevation!$B$2:$B$9,1)),Superelevation!$B$2:$B$9,1)+1)-INDEX($C$2:$C$9,MATCH(INDEX($B$2:$B$9,MATCH('Critical Stations'!AJ10,Superelevation!$B$2:$B$9,1)),Superelevation!$B$2:$B$9,1)))/(INDEX($B$2:$B$9,MATCH('Critical Stations'!AJ10,Superelevation!$B$2:$B$9,1)+1)-INDEX($B$2:$B$9,MATCH('Critical Stations'!AJ10,Superelevation!$B$2:$B$9,1)))</f>
        <v>-1.5599999999999999E-2</v>
      </c>
      <c r="AK19" s="157">
        <f>INDEX($C$2:$C$9,MATCH(INDEX($B$2:$B$9,MATCH('Critical Stations'!AK10,Superelevation!$B$2:$B$9,1)),Superelevation!$B$2:$B$9,1))+('Critical Stations'!AK10-INDEX($B$2:$B$9,MATCH('Critical Stations'!AK10,Superelevation!$B$2:$B$9,1)))*(INDEX($C$2:$C$9,MATCH(INDEX($B$2:$B$9,MATCH('Critical Stations'!AK10,Superelevation!$B$2:$B$9,1)),Superelevation!$B$2:$B$9,1)+1)-INDEX($C$2:$C$9,MATCH(INDEX($B$2:$B$9,MATCH('Critical Stations'!AK10,Superelevation!$B$2:$B$9,1)),Superelevation!$B$2:$B$9,1)))/(INDEX($B$2:$B$9,MATCH('Critical Stations'!AK10,Superelevation!$B$2:$B$9,1)+1)-INDEX($B$2:$B$9,MATCH('Critical Stations'!AK10,Superelevation!$B$2:$B$9,1)))</f>
        <v>-1.5599999999999999E-2</v>
      </c>
      <c r="AL19" s="157">
        <f>INDEX($C$2:$C$9,MATCH(INDEX($B$2:$B$9,MATCH('Critical Stations'!AL10,Superelevation!$B$2:$B$9,1)),Superelevation!$B$2:$B$9,1))+('Critical Stations'!AL10-INDEX($B$2:$B$9,MATCH('Critical Stations'!AL10,Superelevation!$B$2:$B$9,1)))*(INDEX($C$2:$C$9,MATCH(INDEX($B$2:$B$9,MATCH('Critical Stations'!AL10,Superelevation!$B$2:$B$9,1)),Superelevation!$B$2:$B$9,1)+1)-INDEX($C$2:$C$9,MATCH(INDEX($B$2:$B$9,MATCH('Critical Stations'!AL10,Superelevation!$B$2:$B$9,1)),Superelevation!$B$2:$B$9,1)))/(INDEX($B$2:$B$9,MATCH('Critical Stations'!AL10,Superelevation!$B$2:$B$9,1)+1)-INDEX($B$2:$B$9,MATCH('Critical Stations'!AL10,Superelevation!$B$2:$B$9,1)))</f>
        <v>-1.5599999999999999E-2</v>
      </c>
      <c r="AM19" s="157">
        <f>INDEX($C$2:$C$9,MATCH(INDEX($B$2:$B$9,MATCH('Critical Stations'!AM10,Superelevation!$B$2:$B$9,1)),Superelevation!$B$2:$B$9,1))+('Critical Stations'!AM10-INDEX($B$2:$B$9,MATCH('Critical Stations'!AM10,Superelevation!$B$2:$B$9,1)))*(INDEX($C$2:$C$9,MATCH(INDEX($B$2:$B$9,MATCH('Critical Stations'!AM10,Superelevation!$B$2:$B$9,1)),Superelevation!$B$2:$B$9,1)+1)-INDEX($C$2:$C$9,MATCH(INDEX($B$2:$B$9,MATCH('Critical Stations'!AM10,Superelevation!$B$2:$B$9,1)),Superelevation!$B$2:$B$9,1)))/(INDEX($B$2:$B$9,MATCH('Critical Stations'!AM10,Superelevation!$B$2:$B$9,1)+1)-INDEX($B$2:$B$9,MATCH('Critical Stations'!AM10,Superelevation!$B$2:$B$9,1)))</f>
        <v>-1.5599999999999999E-2</v>
      </c>
      <c r="AN19" s="157">
        <f>INDEX($C$2:$C$9,MATCH(INDEX($B$2:$B$9,MATCH('Critical Stations'!AN10,Superelevation!$B$2:$B$9,1)),Superelevation!$B$2:$B$9,1))+('Critical Stations'!AN10-INDEX($B$2:$B$9,MATCH('Critical Stations'!AN10,Superelevation!$B$2:$B$9,1)))*(INDEX($C$2:$C$9,MATCH(INDEX($B$2:$B$9,MATCH('Critical Stations'!AN10,Superelevation!$B$2:$B$9,1)),Superelevation!$B$2:$B$9,1)+1)-INDEX($C$2:$C$9,MATCH(INDEX($B$2:$B$9,MATCH('Critical Stations'!AN10,Superelevation!$B$2:$B$9,1)),Superelevation!$B$2:$B$9,1)))/(INDEX($B$2:$B$9,MATCH('Critical Stations'!AN10,Superelevation!$B$2:$B$9,1)+1)-INDEX($B$2:$B$9,MATCH('Critical Stations'!AN10,Superelevation!$B$2:$B$9,1)))</f>
        <v>-1.5599999999999999E-2</v>
      </c>
      <c r="AO19" s="157">
        <f>INDEX($C$2:$C$9,MATCH(INDEX($B$2:$B$9,MATCH('Critical Stations'!AO10,Superelevation!$B$2:$B$9,1)),Superelevation!$B$2:$B$9,1))+('Critical Stations'!AO10-INDEX($B$2:$B$9,MATCH('Critical Stations'!AO10,Superelevation!$B$2:$B$9,1)))*(INDEX($C$2:$C$9,MATCH(INDEX($B$2:$B$9,MATCH('Critical Stations'!AO10,Superelevation!$B$2:$B$9,1)),Superelevation!$B$2:$B$9,1)+1)-INDEX($C$2:$C$9,MATCH(INDEX($B$2:$B$9,MATCH('Critical Stations'!AO10,Superelevation!$B$2:$B$9,1)),Superelevation!$B$2:$B$9,1)))/(INDEX($B$2:$B$9,MATCH('Critical Stations'!AO10,Superelevation!$B$2:$B$9,1)+1)-INDEX($B$2:$B$9,MATCH('Critical Stations'!AO10,Superelevation!$B$2:$B$9,1)))</f>
        <v>-1.5599999999999999E-2</v>
      </c>
      <c r="AP19" s="157">
        <f>INDEX($C$2:$C$9,MATCH(INDEX($B$2:$B$9,MATCH('Critical Stations'!AP10,Superelevation!$B$2:$B$9,1)),Superelevation!$B$2:$B$9,1))+('Critical Stations'!AP10-INDEX($B$2:$B$9,MATCH('Critical Stations'!AP10,Superelevation!$B$2:$B$9,1)))*(INDEX($C$2:$C$9,MATCH(INDEX($B$2:$B$9,MATCH('Critical Stations'!AP10,Superelevation!$B$2:$B$9,1)),Superelevation!$B$2:$B$9,1)+1)-INDEX($C$2:$C$9,MATCH(INDEX($B$2:$B$9,MATCH('Critical Stations'!AP10,Superelevation!$B$2:$B$9,1)),Superelevation!$B$2:$B$9,1)))/(INDEX($B$2:$B$9,MATCH('Critical Stations'!AP10,Superelevation!$B$2:$B$9,1)+1)-INDEX($B$2:$B$9,MATCH('Critical Stations'!AP10,Superelevation!$B$2:$B$9,1)))</f>
        <v>-1.5599999999999999E-2</v>
      </c>
      <c r="AQ19" s="157">
        <f>INDEX($C$2:$C$9,MATCH(INDEX($B$2:$B$9,MATCH('Critical Stations'!AQ10,Superelevation!$B$2:$B$9,1)),Superelevation!$B$2:$B$9,1))+('Critical Stations'!AQ10-INDEX($B$2:$B$9,MATCH('Critical Stations'!AQ10,Superelevation!$B$2:$B$9,1)))*(INDEX($C$2:$C$9,MATCH(INDEX($B$2:$B$9,MATCH('Critical Stations'!AQ10,Superelevation!$B$2:$B$9,1)),Superelevation!$B$2:$B$9,1)+1)-INDEX($C$2:$C$9,MATCH(INDEX($B$2:$B$9,MATCH('Critical Stations'!AQ10,Superelevation!$B$2:$B$9,1)),Superelevation!$B$2:$B$9,1)))/(INDEX($B$2:$B$9,MATCH('Critical Stations'!AQ10,Superelevation!$B$2:$B$9,1)+1)-INDEX($B$2:$B$9,MATCH('Critical Stations'!AQ10,Superelevation!$B$2:$B$9,1)))</f>
        <v>-1.5599999999999999E-2</v>
      </c>
      <c r="AR19" s="157">
        <f>INDEX($C$2:$C$9,MATCH(INDEX($B$2:$B$9,MATCH('Critical Stations'!AR10,Superelevation!$B$2:$B$9,1)),Superelevation!$B$2:$B$9,1))+('Critical Stations'!AR10-INDEX($B$2:$B$9,MATCH('Critical Stations'!AR10,Superelevation!$B$2:$B$9,1)))*(INDEX($C$2:$C$9,MATCH(INDEX($B$2:$B$9,MATCH('Critical Stations'!AR10,Superelevation!$B$2:$B$9,1)),Superelevation!$B$2:$B$9,1)+1)-INDEX($C$2:$C$9,MATCH(INDEX($B$2:$B$9,MATCH('Critical Stations'!AR10,Superelevation!$B$2:$B$9,1)),Superelevation!$B$2:$B$9,1)))/(INDEX($B$2:$B$9,MATCH('Critical Stations'!AR10,Superelevation!$B$2:$B$9,1)+1)-INDEX($B$2:$B$9,MATCH('Critical Stations'!AR10,Superelevation!$B$2:$B$9,1)))</f>
        <v>-1.5599999999999999E-2</v>
      </c>
      <c r="AS19" s="157">
        <f>INDEX($C$2:$C$9,MATCH(INDEX($B$2:$B$9,MATCH('Critical Stations'!AS10,Superelevation!$B$2:$B$9,1)),Superelevation!$B$2:$B$9,1))+('Critical Stations'!AS10-INDEX($B$2:$B$9,MATCH('Critical Stations'!AS10,Superelevation!$B$2:$B$9,1)))*(INDEX($C$2:$C$9,MATCH(INDEX($B$2:$B$9,MATCH('Critical Stations'!AS10,Superelevation!$B$2:$B$9,1)),Superelevation!$B$2:$B$9,1)+1)-INDEX($C$2:$C$9,MATCH(INDEX($B$2:$B$9,MATCH('Critical Stations'!AS10,Superelevation!$B$2:$B$9,1)),Superelevation!$B$2:$B$9,1)))/(INDEX($B$2:$B$9,MATCH('Critical Stations'!AS10,Superelevation!$B$2:$B$9,1)+1)-INDEX($B$2:$B$9,MATCH('Critical Stations'!AS10,Superelevation!$B$2:$B$9,1)))</f>
        <v>-1.5599999999999999E-2</v>
      </c>
      <c r="AT19" s="157">
        <f>INDEX($C$2:$C$9,MATCH(INDEX($B$2:$B$9,MATCH('Critical Stations'!AT10,Superelevation!$B$2:$B$9,1)),Superelevation!$B$2:$B$9,1))+('Critical Stations'!AT10-INDEX($B$2:$B$9,MATCH('Critical Stations'!AT10,Superelevation!$B$2:$B$9,1)))*(INDEX($C$2:$C$9,MATCH(INDEX($B$2:$B$9,MATCH('Critical Stations'!AT10,Superelevation!$B$2:$B$9,1)),Superelevation!$B$2:$B$9,1)+1)-INDEX($C$2:$C$9,MATCH(INDEX($B$2:$B$9,MATCH('Critical Stations'!AT10,Superelevation!$B$2:$B$9,1)),Superelevation!$B$2:$B$9,1)))/(INDEX($B$2:$B$9,MATCH('Critical Stations'!AT10,Superelevation!$B$2:$B$9,1)+1)-INDEX($B$2:$B$9,MATCH('Critical Stations'!AT10,Superelevation!$B$2:$B$9,1)))</f>
        <v>-1.3623999999999999E-2</v>
      </c>
      <c r="AU19" s="157">
        <f>INDEX($C$2:$C$9,MATCH(INDEX($B$2:$B$9,MATCH('Critical Stations'!AU10,Superelevation!$B$2:$B$9,1)),Superelevation!$B$2:$B$9,1))+('Critical Stations'!AU10-INDEX($B$2:$B$9,MATCH('Critical Stations'!AU10,Superelevation!$B$2:$B$9,1)))*(INDEX($C$2:$C$9,MATCH(INDEX($B$2:$B$9,MATCH('Critical Stations'!AU10,Superelevation!$B$2:$B$9,1)),Superelevation!$B$2:$B$9,1)+1)-INDEX($C$2:$C$9,MATCH(INDEX($B$2:$B$9,MATCH('Critical Stations'!AU10,Superelevation!$B$2:$B$9,1)),Superelevation!$B$2:$B$9,1)))/(INDEX($B$2:$B$9,MATCH('Critical Stations'!AU10,Superelevation!$B$2:$B$9,1)+1)-INDEX($B$2:$B$9,MATCH('Critical Stations'!AU10,Superelevation!$B$2:$B$9,1)))</f>
        <v>-9.724E-3</v>
      </c>
      <c r="AV19" s="157">
        <f>INDEX($C$2:$C$9,MATCH(INDEX($B$2:$B$9,MATCH('Critical Stations'!AV10,Superelevation!$B$2:$B$9,1)),Superelevation!$B$2:$B$9,1))+('Critical Stations'!AV10-INDEX($B$2:$B$9,MATCH('Critical Stations'!AV10,Superelevation!$B$2:$B$9,1)))*(INDEX($C$2:$C$9,MATCH(INDEX($B$2:$B$9,MATCH('Critical Stations'!AV10,Superelevation!$B$2:$B$9,1)),Superelevation!$B$2:$B$9,1)+1)-INDEX($C$2:$C$9,MATCH(INDEX($B$2:$B$9,MATCH('Critical Stations'!AV10,Superelevation!$B$2:$B$9,1)),Superelevation!$B$2:$B$9,1)))/(INDEX($B$2:$B$9,MATCH('Critical Stations'!AV10,Superelevation!$B$2:$B$9,1)+1)-INDEX($B$2:$B$9,MATCH('Critical Stations'!AV10,Superelevation!$B$2:$B$9,1)))</f>
        <v>-8.8399999999999989E-3</v>
      </c>
      <c r="AW19" s="157">
        <f>INDEX($C$2:$C$9,MATCH(INDEX($B$2:$B$9,MATCH('Critical Stations'!AW10,Superelevation!$B$2:$B$9,1)),Superelevation!$B$2:$B$9,1))+('Critical Stations'!AW10-INDEX($B$2:$B$9,MATCH('Critical Stations'!AW10,Superelevation!$B$2:$B$9,1)))*(INDEX($C$2:$C$9,MATCH(INDEX($B$2:$B$9,MATCH('Critical Stations'!AW10,Superelevation!$B$2:$B$9,1)),Superelevation!$B$2:$B$9,1)+1)-INDEX($C$2:$C$9,MATCH(INDEX($B$2:$B$9,MATCH('Critical Stations'!AW10,Superelevation!$B$2:$B$9,1)),Superelevation!$B$2:$B$9,1)))/(INDEX($B$2:$B$9,MATCH('Critical Stations'!AW10,Superelevation!$B$2:$B$9,1)+1)-INDEX($B$2:$B$9,MATCH('Critical Stations'!AW10,Superelevation!$B$2:$B$9,1)))</f>
        <v>-5.8239999999999993E-3</v>
      </c>
      <c r="AX19" s="157">
        <f>INDEX($C$2:$C$9,MATCH(INDEX($B$2:$B$9,MATCH('Critical Stations'!AX10,Superelevation!$B$2:$B$9,1)),Superelevation!$B$2:$B$9,1))+('Critical Stations'!AX10-INDEX($B$2:$B$9,MATCH('Critical Stations'!AX10,Superelevation!$B$2:$B$9,1)))*(INDEX($C$2:$C$9,MATCH(INDEX($B$2:$B$9,MATCH('Critical Stations'!AX10,Superelevation!$B$2:$B$9,1)),Superelevation!$B$2:$B$9,1)+1)-INDEX($C$2:$C$9,MATCH(INDEX($B$2:$B$9,MATCH('Critical Stations'!AX10,Superelevation!$B$2:$B$9,1)),Superelevation!$B$2:$B$9,1)))/(INDEX($B$2:$B$9,MATCH('Critical Stations'!AX10,Superelevation!$B$2:$B$9,1)+1)-INDEX($B$2:$B$9,MATCH('Critical Stations'!AX10,Superelevation!$B$2:$B$9,1)))</f>
        <v>-1.9239999999999986E-3</v>
      </c>
      <c r="AY19" s="157">
        <f>INDEX($C$2:$C$9,MATCH(INDEX($B$2:$B$9,MATCH('Critical Stations'!AY10,Superelevation!$B$2:$B$9,1)),Superelevation!$B$2:$B$9,1))+('Critical Stations'!AY10-INDEX($B$2:$B$9,MATCH('Critical Stations'!AY10,Superelevation!$B$2:$B$9,1)))*(INDEX($C$2:$C$9,MATCH(INDEX($B$2:$B$9,MATCH('Critical Stations'!AY10,Superelevation!$B$2:$B$9,1)),Superelevation!$B$2:$B$9,1)+1)-INDEX($C$2:$C$9,MATCH(INDEX($B$2:$B$9,MATCH('Critical Stations'!AY10,Superelevation!$B$2:$B$9,1)),Superelevation!$B$2:$B$9,1)))/(INDEX($B$2:$B$9,MATCH('Critical Stations'!AY10,Superelevation!$B$2:$B$9,1)+1)-INDEX($B$2:$B$9,MATCH('Critical Stations'!AY10,Superelevation!$B$2:$B$9,1)))</f>
        <v>1.9760000000000021E-3</v>
      </c>
      <c r="AZ19" s="157">
        <f>INDEX($C$2:$C$9,MATCH(INDEX($B$2:$B$9,MATCH('Critical Stations'!AZ10,Superelevation!$B$2:$B$9,1)),Superelevation!$B$2:$B$9,1))+('Critical Stations'!AZ10-INDEX($B$2:$B$9,MATCH('Critical Stations'!AZ10,Superelevation!$B$2:$B$9,1)))*(INDEX($C$2:$C$9,MATCH(INDEX($B$2:$B$9,MATCH('Critical Stations'!AZ10,Superelevation!$B$2:$B$9,1)),Superelevation!$B$2:$B$9,1)+1)-INDEX($C$2:$C$9,MATCH(INDEX($B$2:$B$9,MATCH('Critical Stations'!AZ10,Superelevation!$B$2:$B$9,1)),Superelevation!$B$2:$B$9,1)))/(INDEX($B$2:$B$9,MATCH('Critical Stations'!AZ10,Superelevation!$B$2:$B$9,1)+1)-INDEX($B$2:$B$9,MATCH('Critical Stations'!AZ10,Superelevation!$B$2:$B$9,1)))</f>
        <v>5.8759999999999993E-3</v>
      </c>
      <c r="BA19" s="157">
        <f>INDEX($C$2:$C$9,MATCH(INDEX($B$2:$B$9,MATCH('Critical Stations'!BA10,Superelevation!$B$2:$B$9,1)),Superelevation!$B$2:$B$9,1))+('Critical Stations'!BA10-INDEX($B$2:$B$9,MATCH('Critical Stations'!BA10,Superelevation!$B$2:$B$9,1)))*(INDEX($C$2:$C$9,MATCH(INDEX($B$2:$B$9,MATCH('Critical Stations'!BA10,Superelevation!$B$2:$B$9,1)),Superelevation!$B$2:$B$9,1)+1)-INDEX($C$2:$C$9,MATCH(INDEX($B$2:$B$9,MATCH('Critical Stations'!BA10,Superelevation!$B$2:$B$9,1)),Superelevation!$B$2:$B$9,1)))/(INDEX($B$2:$B$9,MATCH('Critical Stations'!BA10,Superelevation!$B$2:$B$9,1)+1)-INDEX($B$2:$B$9,MATCH('Critical Stations'!BA10,Superelevation!$B$2:$B$9,1)))</f>
        <v>6.7599999999999986E-3</v>
      </c>
      <c r="BB19" s="157">
        <f>INDEX($C$2:$C$9,MATCH(INDEX($B$2:$B$9,MATCH('Critical Stations'!BB10,Superelevation!$B$2:$B$9,1)),Superelevation!$B$2:$B$9,1))+('Critical Stations'!BB10-INDEX($B$2:$B$9,MATCH('Critical Stations'!BB10,Superelevation!$B$2:$B$9,1)))*(INDEX($C$2:$C$9,MATCH(INDEX($B$2:$B$9,MATCH('Critical Stations'!BB10,Superelevation!$B$2:$B$9,1)),Superelevation!$B$2:$B$9,1)+1)-INDEX($C$2:$C$9,MATCH(INDEX($B$2:$B$9,MATCH('Critical Stations'!BB10,Superelevation!$B$2:$B$9,1)),Superelevation!$B$2:$B$9,1)))/(INDEX($B$2:$B$9,MATCH('Critical Stations'!BB10,Superelevation!$B$2:$B$9,1)+1)-INDEX($B$2:$B$9,MATCH('Critical Stations'!BB10,Superelevation!$B$2:$B$9,1)))</f>
        <v>9.776E-3</v>
      </c>
      <c r="BC19" s="157">
        <f>INDEX($C$2:$C$9,MATCH(INDEX($B$2:$B$9,MATCH('Critical Stations'!BC10,Superelevation!$B$2:$B$9,1)),Superelevation!$B$2:$B$9,1))+('Critical Stations'!BC10-INDEX($B$2:$B$9,MATCH('Critical Stations'!BC10,Superelevation!$B$2:$B$9,1)))*(INDEX($C$2:$C$9,MATCH(INDEX($B$2:$B$9,MATCH('Critical Stations'!BC10,Superelevation!$B$2:$B$9,1)),Superelevation!$B$2:$B$9,1)+1)-INDEX($C$2:$C$9,MATCH(INDEX($B$2:$B$9,MATCH('Critical Stations'!BC10,Superelevation!$B$2:$B$9,1)),Superelevation!$B$2:$B$9,1)))/(INDEX($B$2:$B$9,MATCH('Critical Stations'!BC10,Superelevation!$B$2:$B$9,1)+1)-INDEX($B$2:$B$9,MATCH('Critical Stations'!BC10,Superelevation!$B$2:$B$9,1)))</f>
        <v>1.2742079999999996E-2</v>
      </c>
      <c r="BD19" s="157">
        <f>INDEX($C$2:$C$9,MATCH(INDEX($B$2:$B$9,MATCH('Critical Stations'!BD10,Superelevation!$B$2:$B$9,1)),Superelevation!$B$2:$B$9,1))+('Critical Stations'!BD10-INDEX($B$2:$B$9,MATCH('Critical Stations'!BD10,Superelevation!$B$2:$B$9,1)))*(INDEX($C$2:$C$9,MATCH(INDEX($B$2:$B$9,MATCH('Critical Stations'!BD10,Superelevation!$B$2:$B$9,1)),Superelevation!$B$2:$B$9,1)+1)-INDEX($C$2:$C$9,MATCH(INDEX($B$2:$B$9,MATCH('Critical Stations'!BD10,Superelevation!$B$2:$B$9,1)),Superelevation!$B$2:$B$9,1)))/(INDEX($B$2:$B$9,MATCH('Critical Stations'!BD10,Superelevation!$B$2:$B$9,1)+1)-INDEX($B$2:$B$9,MATCH('Critical Stations'!BD10,Superelevation!$B$2:$B$9,1)))</f>
        <v>1.3669760000000003E-2</v>
      </c>
      <c r="BE19" s="157">
        <f>INDEX($C$2:$C$9,MATCH(INDEX($B$2:$B$9,MATCH('Critical Stations'!BE10,Superelevation!$B$2:$B$9,1)),Superelevation!$B$2:$B$9,1))+('Critical Stations'!BE10-INDEX($B$2:$B$9,MATCH('Critical Stations'!BE10,Superelevation!$B$2:$B$9,1)))*(INDEX($C$2:$C$9,MATCH(INDEX($B$2:$B$9,MATCH('Critical Stations'!BE10,Superelevation!$B$2:$B$9,1)),Superelevation!$B$2:$B$9,1)+1)-INDEX($C$2:$C$9,MATCH(INDEX($B$2:$B$9,MATCH('Critical Stations'!BE10,Superelevation!$B$2:$B$9,1)),Superelevation!$B$2:$B$9,1)))/(INDEX($B$2:$B$9,MATCH('Critical Stations'!BE10,Superelevation!$B$2:$B$9,1)+1)-INDEX($B$2:$B$9,MATCH('Critical Stations'!BE10,Superelevation!$B$2:$B$9,1)))</f>
        <v>1.5358719999999982E-2</v>
      </c>
      <c r="BF19" s="157">
        <f>INDEX($C$2:$C$9,MATCH(INDEX($B$2:$B$9,MATCH('Critical Stations'!BF10,Superelevation!$B$2:$B$9,1)),Superelevation!$B$2:$B$9,1))+('Critical Stations'!BF10-INDEX($B$2:$B$9,MATCH('Critical Stations'!BF10,Superelevation!$B$2:$B$9,1)))*(INDEX($C$2:$C$9,MATCH(INDEX($B$2:$B$9,MATCH('Critical Stations'!BF10,Superelevation!$B$2:$B$9,1)),Superelevation!$B$2:$B$9,1)+1)-INDEX($C$2:$C$9,MATCH(INDEX($B$2:$B$9,MATCH('Critical Stations'!BF10,Superelevation!$B$2:$B$9,1)),Superelevation!$B$2:$B$9,1)))/(INDEX($B$2:$B$9,MATCH('Critical Stations'!BF10,Superelevation!$B$2:$B$9,1)+1)-INDEX($B$2:$B$9,MATCH('Critical Stations'!BF10,Superelevation!$B$2:$B$9,1)))</f>
        <v>1.5599999999999999E-2</v>
      </c>
      <c r="BG19" s="157">
        <f>INDEX($C$2:$C$9,MATCH(INDEX($B$2:$B$9,MATCH('Critical Stations'!BG10,Superelevation!$B$2:$B$9,1)),Superelevation!$B$2:$B$9,1))+('Critical Stations'!BG10-INDEX($B$2:$B$9,MATCH('Critical Stations'!BG10,Superelevation!$B$2:$B$9,1)))*(INDEX($C$2:$C$9,MATCH(INDEX($B$2:$B$9,MATCH('Critical Stations'!BG10,Superelevation!$B$2:$B$9,1)),Superelevation!$B$2:$B$9,1)+1)-INDEX($C$2:$C$9,MATCH(INDEX($B$2:$B$9,MATCH('Critical Stations'!BG10,Superelevation!$B$2:$B$9,1)),Superelevation!$B$2:$B$9,1)))/(INDEX($B$2:$B$9,MATCH('Critical Stations'!BG10,Superelevation!$B$2:$B$9,1)+1)-INDEX($B$2:$B$9,MATCH('Critical Stations'!BG10,Superelevation!$B$2:$B$9,1)))</f>
        <v>1.5599999999999999E-2</v>
      </c>
      <c r="BH19" s="157">
        <f>INDEX($C$2:$C$9,MATCH(INDEX($B$2:$B$9,MATCH('Critical Stations'!BH10,Superelevation!$B$2:$B$9,1)),Superelevation!$B$2:$B$9,1))+('Critical Stations'!BH10-INDEX($B$2:$B$9,MATCH('Critical Stations'!BH10,Superelevation!$B$2:$B$9,1)))*(INDEX($C$2:$C$9,MATCH(INDEX($B$2:$B$9,MATCH('Critical Stations'!BH10,Superelevation!$B$2:$B$9,1)),Superelevation!$B$2:$B$9,1)+1)-INDEX($C$2:$C$9,MATCH(INDEX($B$2:$B$9,MATCH('Critical Stations'!BH10,Superelevation!$B$2:$B$9,1)),Superelevation!$B$2:$B$9,1)))/(INDEX($B$2:$B$9,MATCH('Critical Stations'!BH10,Superelevation!$B$2:$B$9,1)+1)-INDEX($B$2:$B$9,MATCH('Critical Stations'!BH10,Superelevation!$B$2:$B$9,1)))</f>
        <v>1.5599999999999999E-2</v>
      </c>
      <c r="BI19" s="157">
        <f>INDEX($C$2:$C$9,MATCH(INDEX($B$2:$B$9,MATCH('Critical Stations'!BI10,Superelevation!$B$2:$B$9,1)),Superelevation!$B$2:$B$9,1))+('Critical Stations'!BI10-INDEX($B$2:$B$9,MATCH('Critical Stations'!BI10,Superelevation!$B$2:$B$9,1)))*(INDEX($C$2:$C$9,MATCH(INDEX($B$2:$B$9,MATCH('Critical Stations'!BI10,Superelevation!$B$2:$B$9,1)),Superelevation!$B$2:$B$9,1)+1)-INDEX($C$2:$C$9,MATCH(INDEX($B$2:$B$9,MATCH('Critical Stations'!BI10,Superelevation!$B$2:$B$9,1)),Superelevation!$B$2:$B$9,1)))/(INDEX($B$2:$B$9,MATCH('Critical Stations'!BI10,Superelevation!$B$2:$B$9,1)+1)-INDEX($B$2:$B$9,MATCH('Critical Stations'!BI10,Superelevation!$B$2:$B$9,1)))</f>
        <v>1.5599999999999999E-2</v>
      </c>
      <c r="BJ19" s="157">
        <f>INDEX($C$2:$C$9,MATCH(INDEX($B$2:$B$9,MATCH('Critical Stations'!BJ10,Superelevation!$B$2:$B$9,1)),Superelevation!$B$2:$B$9,1))+('Critical Stations'!BJ10-INDEX($B$2:$B$9,MATCH('Critical Stations'!BJ10,Superelevation!$B$2:$B$9,1)))*(INDEX($C$2:$C$9,MATCH(INDEX($B$2:$B$9,MATCH('Critical Stations'!BJ10,Superelevation!$B$2:$B$9,1)),Superelevation!$B$2:$B$9,1)+1)-INDEX($C$2:$C$9,MATCH(INDEX($B$2:$B$9,MATCH('Critical Stations'!BJ10,Superelevation!$B$2:$B$9,1)),Superelevation!$B$2:$B$9,1)))/(INDEX($B$2:$B$9,MATCH('Critical Stations'!BJ10,Superelevation!$B$2:$B$9,1)+1)-INDEX($B$2:$B$9,MATCH('Critical Stations'!BJ10,Superelevation!$B$2:$B$9,1)))</f>
        <v>1.5599999999999999E-2</v>
      </c>
      <c r="BK19" s="157">
        <f>INDEX($C$2:$C$9,MATCH(INDEX($B$2:$B$9,MATCH('Critical Stations'!BK10,Superelevation!$B$2:$B$9,1)),Superelevation!$B$2:$B$9,1))+('Critical Stations'!BK10-INDEX($B$2:$B$9,MATCH('Critical Stations'!BK10,Superelevation!$B$2:$B$9,1)))*(INDEX($C$2:$C$9,MATCH(INDEX($B$2:$B$9,MATCH('Critical Stations'!BK10,Superelevation!$B$2:$B$9,1)),Superelevation!$B$2:$B$9,1)+1)-INDEX($C$2:$C$9,MATCH(INDEX($B$2:$B$9,MATCH('Critical Stations'!BK10,Superelevation!$B$2:$B$9,1)),Superelevation!$B$2:$B$9,1)))/(INDEX($B$2:$B$9,MATCH('Critical Stations'!BK10,Superelevation!$B$2:$B$9,1)+1)-INDEX($B$2:$B$9,MATCH('Critical Stations'!BK10,Superelevation!$B$2:$B$9,1)))</f>
        <v>1.5599999999999999E-2</v>
      </c>
      <c r="BL19" s="157">
        <f>INDEX($C$2:$C$9,MATCH(INDEX($B$2:$B$9,MATCH('Critical Stations'!BL10,Superelevation!$B$2:$B$9,1)),Superelevation!$B$2:$B$9,1))+('Critical Stations'!BL10-INDEX($B$2:$B$9,MATCH('Critical Stations'!BL10,Superelevation!$B$2:$B$9,1)))*(INDEX($C$2:$C$9,MATCH(INDEX($B$2:$B$9,MATCH('Critical Stations'!BL10,Superelevation!$B$2:$B$9,1)),Superelevation!$B$2:$B$9,1)+1)-INDEX($C$2:$C$9,MATCH(INDEX($B$2:$B$9,MATCH('Critical Stations'!BL10,Superelevation!$B$2:$B$9,1)),Superelevation!$B$2:$B$9,1)))/(INDEX($B$2:$B$9,MATCH('Critical Stations'!BL10,Superelevation!$B$2:$B$9,1)+1)-INDEX($B$2:$B$9,MATCH('Critical Stations'!BL10,Superelevation!$B$2:$B$9,1)))</f>
        <v>1.5599999999999999E-2</v>
      </c>
      <c r="BM19" s="157">
        <f>INDEX($C$2:$C$9,MATCH(INDEX($B$2:$B$9,MATCH('Critical Stations'!BM10,Superelevation!$B$2:$B$9,1)),Superelevation!$B$2:$B$9,1))+('Critical Stations'!BM10-INDEX($B$2:$B$9,MATCH('Critical Stations'!BM10,Superelevation!$B$2:$B$9,1)))*(INDEX($C$2:$C$9,MATCH(INDEX($B$2:$B$9,MATCH('Critical Stations'!BM10,Superelevation!$B$2:$B$9,1)),Superelevation!$B$2:$B$9,1)+1)-INDEX($C$2:$C$9,MATCH(INDEX($B$2:$B$9,MATCH('Critical Stations'!BM10,Superelevation!$B$2:$B$9,1)),Superelevation!$B$2:$B$9,1)))/(INDEX($B$2:$B$9,MATCH('Critical Stations'!BM10,Superelevation!$B$2:$B$9,1)+1)-INDEX($B$2:$B$9,MATCH('Critical Stations'!BM10,Superelevation!$B$2:$B$9,1)))</f>
        <v>1.5599999999999999E-2</v>
      </c>
      <c r="BN19" s="157">
        <f>INDEX($C$2:$C$9,MATCH(INDEX($B$2:$B$9,MATCH('Critical Stations'!BN10,Superelevation!$B$2:$B$9,1)),Superelevation!$B$2:$B$9,1))+('Critical Stations'!BN10-INDEX($B$2:$B$9,MATCH('Critical Stations'!BN10,Superelevation!$B$2:$B$9,1)))*(INDEX($C$2:$C$9,MATCH(INDEX($B$2:$B$9,MATCH('Critical Stations'!BN10,Superelevation!$B$2:$B$9,1)),Superelevation!$B$2:$B$9,1)+1)-INDEX($C$2:$C$9,MATCH(INDEX($B$2:$B$9,MATCH('Critical Stations'!BN10,Superelevation!$B$2:$B$9,1)),Superelevation!$B$2:$B$9,1)))/(INDEX($B$2:$B$9,MATCH('Critical Stations'!BN10,Superelevation!$B$2:$B$9,1)+1)-INDEX($B$2:$B$9,MATCH('Critical Stations'!BN10,Superelevation!$B$2:$B$9,1)))</f>
        <v>1.5599999999999999E-2</v>
      </c>
      <c r="BO19" s="157">
        <f>INDEX($C$2:$C$9,MATCH(INDEX($B$2:$B$9,MATCH('Critical Stations'!BO10,Superelevation!$B$2:$B$9,1)),Superelevation!$B$2:$B$9,1))+('Critical Stations'!BO10-INDEX($B$2:$B$9,MATCH('Critical Stations'!BO10,Superelevation!$B$2:$B$9,1)))*(INDEX($C$2:$C$9,MATCH(INDEX($B$2:$B$9,MATCH('Critical Stations'!BO10,Superelevation!$B$2:$B$9,1)),Superelevation!$B$2:$B$9,1)+1)-INDEX($C$2:$C$9,MATCH(INDEX($B$2:$B$9,MATCH('Critical Stations'!BO10,Superelevation!$B$2:$B$9,1)),Superelevation!$B$2:$B$9,1)))/(INDEX($B$2:$B$9,MATCH('Critical Stations'!BO10,Superelevation!$B$2:$B$9,1)+1)-INDEX($B$2:$B$9,MATCH('Critical Stations'!BO10,Superelevation!$B$2:$B$9,1)))</f>
        <v>1.5599999999999999E-2</v>
      </c>
      <c r="BP19" s="157" t="e">
        <f>INDEX($C$2:$C$9,MATCH(INDEX($B$2:$B$9,MATCH('Critical Stations'!BP10,Superelevation!$B$2:$B$9,1)),Superelevation!$B$2:$B$9,1))+('Critical Stations'!BP10-INDEX($B$2:$B$9,MATCH('Critical Stations'!BP10,Superelevation!$B$2:$B$9,1)))*(INDEX($C$2:$C$9,MATCH(INDEX($B$2:$B$9,MATCH('Critical Stations'!BP10,Superelevation!$B$2:$B$9,1)),Superelevation!$B$2:$B$9,1)+1)-INDEX($C$2:$C$9,MATCH(INDEX($B$2:$B$9,MATCH('Critical Stations'!BP10,Superelevation!$B$2:$B$9,1)),Superelevation!$B$2:$B$9,1)))/(INDEX($B$2:$B$9,MATCH('Critical Stations'!BP10,Superelevation!$B$2:$B$9,1)+1)-INDEX($B$2:$B$9,MATCH('Critical Stations'!BP10,Superelevation!$B$2:$B$9,1)))</f>
        <v>#N/A</v>
      </c>
      <c r="BQ19" s="157" t="e">
        <f>INDEX($C$2:$C$9,MATCH(INDEX($B$2:$B$9,MATCH('Critical Stations'!BQ10,Superelevation!$B$2:$B$9,1)),Superelevation!$B$2:$B$9,1))+('Critical Stations'!BQ10-INDEX($B$2:$B$9,MATCH('Critical Stations'!BQ10,Superelevation!$B$2:$B$9,1)))*(INDEX($C$2:$C$9,MATCH(INDEX($B$2:$B$9,MATCH('Critical Stations'!BQ10,Superelevation!$B$2:$B$9,1)),Superelevation!$B$2:$B$9,1)+1)-INDEX($C$2:$C$9,MATCH(INDEX($B$2:$B$9,MATCH('Critical Stations'!BQ10,Superelevation!$B$2:$B$9,1)),Superelevation!$B$2:$B$9,1)))/(INDEX($B$2:$B$9,MATCH('Critical Stations'!BQ10,Superelevation!$B$2:$B$9,1)+1)-INDEX($B$2:$B$9,MATCH('Critical Stations'!BQ10,Superelevation!$B$2:$B$9,1)))</f>
        <v>#N/A</v>
      </c>
      <c r="BR19" s="158" t="e">
        <f>INDEX($C$2:$C$9,MATCH(INDEX($B$2:$B$9,MATCH('Critical Stations'!BR10,Superelevation!$B$2:$B$9,1)),Superelevation!$B$2:$B$9,1))+('Critical Stations'!BR10-INDEX($B$2:$B$9,MATCH('Critical Stations'!BR10,Superelevation!$B$2:$B$9,1)))*(INDEX($C$2:$C$9,MATCH(INDEX($B$2:$B$9,MATCH('Critical Stations'!BR10,Superelevation!$B$2:$B$9,1)),Superelevation!$B$2:$B$9,1)+1)-INDEX($C$2:$C$9,MATCH(INDEX($B$2:$B$9,MATCH('Critical Stations'!BR10,Superelevation!$B$2:$B$9,1)),Superelevation!$B$2:$B$9,1)))/(INDEX($B$2:$B$9,MATCH('Critical Stations'!BR10,Superelevation!$B$2:$B$9,1)+1)-INDEX($B$2:$B$9,MATCH('Critical Stations'!BR10,Superelevation!$B$2:$B$9,1)))</f>
        <v>#N/A</v>
      </c>
      <c r="BS19" s="158" t="e">
        <f>INDEX($C$2:$C$9,MATCH(INDEX($B$2:$B$9,MATCH('Critical Stations'!BS10,Superelevation!$B$2:$B$9,1)),Superelevation!$B$2:$B$9,1))+('Critical Stations'!BS10-INDEX($B$2:$B$9,MATCH('Critical Stations'!BS10,Superelevation!$B$2:$B$9,1)))*(INDEX($C$2:$C$9,MATCH(INDEX($B$2:$B$9,MATCH('Critical Stations'!BS10,Superelevation!$B$2:$B$9,1)),Superelevation!$B$2:$B$9,1)+1)-INDEX($C$2:$C$9,MATCH(INDEX($B$2:$B$9,MATCH('Critical Stations'!BS10,Superelevation!$B$2:$B$9,1)),Superelevation!$B$2:$B$9,1)))/(INDEX($B$2:$B$9,MATCH('Critical Stations'!BS10,Superelevation!$B$2:$B$9,1)+1)-INDEX($B$2:$B$9,MATCH('Critical Stations'!BS10,Superelevation!$B$2:$B$9,1)))</f>
        <v>#N/A</v>
      </c>
      <c r="BT19" s="158" t="e">
        <f>INDEX($C$2:$C$9,MATCH(INDEX($B$2:$B$9,MATCH('Critical Stations'!BT10,Superelevation!$B$2:$B$9,1)),Superelevation!$B$2:$B$9,1))+('Critical Stations'!BT10-INDEX($B$2:$B$9,MATCH('Critical Stations'!BT10,Superelevation!$B$2:$B$9,1)))*(INDEX($C$2:$C$9,MATCH(INDEX($B$2:$B$9,MATCH('Critical Stations'!BT10,Superelevation!$B$2:$B$9,1)),Superelevation!$B$2:$B$9,1)+1)-INDEX($C$2:$C$9,MATCH(INDEX($B$2:$B$9,MATCH('Critical Stations'!BT10,Superelevation!$B$2:$B$9,1)),Superelevation!$B$2:$B$9,1)))/(INDEX($B$2:$B$9,MATCH('Critical Stations'!BT10,Superelevation!$B$2:$B$9,1)+1)-INDEX($B$2:$B$9,MATCH('Critical Stations'!BT10,Superelevation!$B$2:$B$9,1)))</f>
        <v>#N/A</v>
      </c>
      <c r="BU19" s="158" t="e">
        <f>INDEX($C$2:$C$9,MATCH(INDEX($B$2:$B$9,MATCH('Critical Stations'!BU10,Superelevation!$B$2:$B$9,1)),Superelevation!$B$2:$B$9,1))+('Critical Stations'!BU10-INDEX($B$2:$B$9,MATCH('Critical Stations'!BU10,Superelevation!$B$2:$B$9,1)))*(INDEX($C$2:$C$9,MATCH(INDEX($B$2:$B$9,MATCH('Critical Stations'!BU10,Superelevation!$B$2:$B$9,1)),Superelevation!$B$2:$B$9,1)+1)-INDEX($C$2:$C$9,MATCH(INDEX($B$2:$B$9,MATCH('Critical Stations'!BU10,Superelevation!$B$2:$B$9,1)),Superelevation!$B$2:$B$9,1)))/(INDEX($B$2:$B$9,MATCH('Critical Stations'!BU10,Superelevation!$B$2:$B$9,1)+1)-INDEX($B$2:$B$9,MATCH('Critical Stations'!BU10,Superelevation!$B$2:$B$9,1)))</f>
        <v>#N/A</v>
      </c>
      <c r="BV19" s="159" t="e">
        <f>INDEX($C$2:$C$9,MATCH(INDEX($B$2:$B$9,MATCH('Critical Stations'!BV10,Superelevation!$B$2:$B$9,1)),Superelevation!$B$2:$B$9,1))+('Critical Stations'!BV10-INDEX($B$2:$B$9,MATCH('Critical Stations'!BV10,Superelevation!$B$2:$B$9,1)))*(INDEX($C$2:$C$9,MATCH(INDEX($B$2:$B$9,MATCH('Critical Stations'!BV10,Superelevation!$B$2:$B$9,1)),Superelevation!$B$2:$B$9,1)+1)-INDEX($C$2:$C$9,MATCH(INDEX($B$2:$B$9,MATCH('Critical Stations'!BV10,Superelevation!$B$2:$B$9,1)),Superelevation!$B$2:$B$9,1)))/(INDEX($B$2:$B$9,MATCH('Critical Stations'!BV10,Superelevation!$B$2:$B$9,1)+1)-INDEX($B$2:$B$9,MATCH('Critical Stations'!BV10,Superelevation!$B$2:$B$9,1)))</f>
        <v>#N/A</v>
      </c>
    </row>
    <row r="20" spans="2:74" x14ac:dyDescent="0.25">
      <c r="B20" s="124" t="s">
        <v>68</v>
      </c>
      <c r="C20" s="157">
        <f>INDEX($C$2:$C$9,MATCH(INDEX($B$2:$B$9,MATCH('Critical Stations'!C11,Superelevation!$B$2:$B$9,1)),Superelevation!$B$2:$B$9,1))+('Critical Stations'!C11-INDEX($B$2:$B$9,MATCH('Critical Stations'!C11,Superelevation!$B$2:$B$9,1)))*(INDEX($C$2:$C$9,MATCH(INDEX($B$2:$B$9,MATCH('Critical Stations'!C11,Superelevation!$B$2:$B$9,1)),Superelevation!$B$2:$B$9,1)+1)-INDEX($C$2:$C$9,MATCH(INDEX($B$2:$B$9,MATCH('Critical Stations'!C11,Superelevation!$B$2:$B$9,1)),Superelevation!$B$2:$B$9,1)))/(INDEX($B$2:$B$9,MATCH('Critical Stations'!C11,Superelevation!$B$2:$B$9,1)+1)-INDEX($B$2:$B$9,MATCH('Critical Stations'!C11,Superelevation!$B$2:$B$9,1)))</f>
        <v>-3.6016254656281742E-2</v>
      </c>
      <c r="D20" s="157">
        <f>INDEX($C$2:$C$9,MATCH(INDEX($B$2:$B$9,MATCH('Critical Stations'!D11,Superelevation!$B$2:$B$9,1)),Superelevation!$B$2:$B$9,1))+('Critical Stations'!D11-INDEX($B$2:$B$9,MATCH('Critical Stations'!D11,Superelevation!$B$2:$B$9,1)))*(INDEX($C$2:$C$9,MATCH(INDEX($B$2:$B$9,MATCH('Critical Stations'!D11,Superelevation!$B$2:$B$9,1)),Superelevation!$B$2:$B$9,1)+1)-INDEX($C$2:$C$9,MATCH(INDEX($B$2:$B$9,MATCH('Critical Stations'!D11,Superelevation!$B$2:$B$9,1)),Superelevation!$B$2:$B$9,1)))/(INDEX($B$2:$B$9,MATCH('Critical Stations'!D11,Superelevation!$B$2:$B$9,1)+1)-INDEX($B$2:$B$9,MATCH('Critical Stations'!D11,Superelevation!$B$2:$B$9,1)))</f>
        <v>-3.6117846258042666E-2</v>
      </c>
      <c r="E20" s="157">
        <f>INDEX($C$2:$C$9,MATCH(INDEX($B$2:$B$9,MATCH('Critical Stations'!E11,Superelevation!$B$2:$B$9,1)),Superelevation!$B$2:$B$9,1))+('Critical Stations'!E11-INDEX($B$2:$B$9,MATCH('Critical Stations'!E11,Superelevation!$B$2:$B$9,1)))*(INDEX($C$2:$C$9,MATCH(INDEX($B$2:$B$9,MATCH('Critical Stations'!E11,Superelevation!$B$2:$B$9,1)),Superelevation!$B$2:$B$9,1)+1)-INDEX($C$2:$C$9,MATCH(INDEX($B$2:$B$9,MATCH('Critical Stations'!E11,Superelevation!$B$2:$B$9,1)),Superelevation!$B$2:$B$9,1)))/(INDEX($B$2:$B$9,MATCH('Critical Stations'!E11,Superelevation!$B$2:$B$9,1)+1)-INDEX($B$2:$B$9,MATCH('Critical Stations'!E11,Superelevation!$B$2:$B$9,1)))</f>
        <v>-3.6154419234676598E-2</v>
      </c>
      <c r="F20" s="157">
        <f>INDEX($C$2:$C$9,MATCH(INDEX($B$2:$B$9,MATCH('Critical Stations'!F11,Superelevation!$B$2:$B$9,1)),Superelevation!$B$2:$B$9,1))+('Critical Stations'!F11-INDEX($B$2:$B$9,MATCH('Critical Stations'!F11,Superelevation!$B$2:$B$9,1)))*(INDEX($C$2:$C$9,MATCH(INDEX($B$2:$B$9,MATCH('Critical Stations'!F11,Superelevation!$B$2:$B$9,1)),Superelevation!$B$2:$B$9,1)+1)-INDEX($C$2:$C$9,MATCH(INDEX($B$2:$B$9,MATCH('Critical Stations'!F11,Superelevation!$B$2:$B$9,1)),Superelevation!$B$2:$B$9,1)))/(INDEX($B$2:$B$9,MATCH('Critical Stations'!F11,Superelevation!$B$2:$B$9,1)+1)-INDEX($B$2:$B$9,MATCH('Critical Stations'!F11,Superelevation!$B$2:$B$9,1)))</f>
        <v>-3.7231290213342365E-2</v>
      </c>
      <c r="G20" s="157">
        <f>INDEX($C$2:$C$9,MATCH(INDEX($B$2:$B$9,MATCH('Critical Stations'!G11,Superelevation!$B$2:$B$9,1)),Superelevation!$B$2:$B$9,1))+('Critical Stations'!G11-INDEX($B$2:$B$9,MATCH('Critical Stations'!G11,Superelevation!$B$2:$B$9,1)))*(INDEX($C$2:$C$9,MATCH(INDEX($B$2:$B$9,MATCH('Critical Stations'!G11,Superelevation!$B$2:$B$9,1)),Superelevation!$B$2:$B$9,1)+1)-INDEX($C$2:$C$9,MATCH(INDEX($B$2:$B$9,MATCH('Critical Stations'!G11,Superelevation!$B$2:$B$9,1)),Superelevation!$B$2:$B$9,1)))/(INDEX($B$2:$B$9,MATCH('Critical Stations'!G11,Superelevation!$B$2:$B$9,1)+1)-INDEX($B$2:$B$9,MATCH('Critical Stations'!G11,Superelevation!$B$2:$B$9,1)))</f>
        <v>-4.1038943447341686E-2</v>
      </c>
      <c r="H20" s="157">
        <f>INDEX($C$2:$C$9,MATCH(INDEX($B$2:$B$9,MATCH('Critical Stations'!H11,Superelevation!$B$2:$B$9,1)),Superelevation!$B$2:$B$9,1))+('Critical Stations'!H11-INDEX($B$2:$B$9,MATCH('Critical Stations'!H11,Superelevation!$B$2:$B$9,1)))*(INDEX($C$2:$C$9,MATCH(INDEX($B$2:$B$9,MATCH('Critical Stations'!H11,Superelevation!$B$2:$B$9,1)),Superelevation!$B$2:$B$9,1)+1)-INDEX($C$2:$C$9,MATCH(INDEX($B$2:$B$9,MATCH('Critical Stations'!H11,Superelevation!$B$2:$B$9,1)),Superelevation!$B$2:$B$9,1)))/(INDEX($B$2:$B$9,MATCH('Critical Stations'!H11,Superelevation!$B$2:$B$9,1)+1)-INDEX($B$2:$B$9,MATCH('Critical Stations'!H11,Superelevation!$B$2:$B$9,1)))</f>
        <v>-4.485066034541145E-2</v>
      </c>
      <c r="I20" s="157">
        <f>INDEX($C$2:$C$9,MATCH(INDEX($B$2:$B$9,MATCH('Critical Stations'!I11,Superelevation!$B$2:$B$9,1)),Superelevation!$B$2:$B$9,1))+('Critical Stations'!I11-INDEX($B$2:$B$9,MATCH('Critical Stations'!I11,Superelevation!$B$2:$B$9,1)))*(INDEX($C$2:$C$9,MATCH(INDEX($B$2:$B$9,MATCH('Critical Stations'!I11,Superelevation!$B$2:$B$9,1)),Superelevation!$B$2:$B$9,1)+1)-INDEX($C$2:$C$9,MATCH(INDEX($B$2:$B$9,MATCH('Critical Stations'!I11,Superelevation!$B$2:$B$9,1)),Superelevation!$B$2:$B$9,1)))/(INDEX($B$2:$B$9,MATCH('Critical Stations'!I11,Superelevation!$B$2:$B$9,1)+1)-INDEX($B$2:$B$9,MATCH('Critical Stations'!I11,Superelevation!$B$2:$B$9,1)))</f>
        <v>-4.8000000000000001E-2</v>
      </c>
      <c r="J20" s="157">
        <f>INDEX($C$2:$C$9,MATCH(INDEX($B$2:$B$9,MATCH('Critical Stations'!J11,Superelevation!$B$2:$B$9,1)),Superelevation!$B$2:$B$9,1))+('Critical Stations'!J11-INDEX($B$2:$B$9,MATCH('Critical Stations'!J11,Superelevation!$B$2:$B$9,1)))*(INDEX($C$2:$C$9,MATCH(INDEX($B$2:$B$9,MATCH('Critical Stations'!J11,Superelevation!$B$2:$B$9,1)),Superelevation!$B$2:$B$9,1)+1)-INDEX($C$2:$C$9,MATCH(INDEX($B$2:$B$9,MATCH('Critical Stations'!J11,Superelevation!$B$2:$B$9,1)),Superelevation!$B$2:$B$9,1)))/(INDEX($B$2:$B$9,MATCH('Critical Stations'!J11,Superelevation!$B$2:$B$9,1)+1)-INDEX($B$2:$B$9,MATCH('Critical Stations'!J11,Superelevation!$B$2:$B$9,1)))</f>
        <v>-4.8000000000000001E-2</v>
      </c>
      <c r="K20" s="157">
        <f>INDEX($C$2:$C$9,MATCH(INDEX($B$2:$B$9,MATCH('Critical Stations'!K11,Superelevation!$B$2:$B$9,1)),Superelevation!$B$2:$B$9,1))+('Critical Stations'!K11-INDEX($B$2:$B$9,MATCH('Critical Stations'!K11,Superelevation!$B$2:$B$9,1)))*(INDEX($C$2:$C$9,MATCH(INDEX($B$2:$B$9,MATCH('Critical Stations'!K11,Superelevation!$B$2:$B$9,1)),Superelevation!$B$2:$B$9,1)+1)-INDEX($C$2:$C$9,MATCH(INDEX($B$2:$B$9,MATCH('Critical Stations'!K11,Superelevation!$B$2:$B$9,1)),Superelevation!$B$2:$B$9,1)))/(INDEX($B$2:$B$9,MATCH('Critical Stations'!K11,Superelevation!$B$2:$B$9,1)+1)-INDEX($B$2:$B$9,MATCH('Critical Stations'!K11,Superelevation!$B$2:$B$9,1)))</f>
        <v>-4.8000000000000001E-2</v>
      </c>
      <c r="L20" s="157">
        <f>INDEX($C$2:$C$9,MATCH(INDEX($B$2:$B$9,MATCH('Critical Stations'!L11,Superelevation!$B$2:$B$9,1)),Superelevation!$B$2:$B$9,1))+('Critical Stations'!L11-INDEX($B$2:$B$9,MATCH('Critical Stations'!L11,Superelevation!$B$2:$B$9,1)))*(INDEX($C$2:$C$9,MATCH(INDEX($B$2:$B$9,MATCH('Critical Stations'!L11,Superelevation!$B$2:$B$9,1)),Superelevation!$B$2:$B$9,1)+1)-INDEX($C$2:$C$9,MATCH(INDEX($B$2:$B$9,MATCH('Critical Stations'!L11,Superelevation!$B$2:$B$9,1)),Superelevation!$B$2:$B$9,1)))/(INDEX($B$2:$B$9,MATCH('Critical Stations'!L11,Superelevation!$B$2:$B$9,1)+1)-INDEX($B$2:$B$9,MATCH('Critical Stations'!L11,Superelevation!$B$2:$B$9,1)))</f>
        <v>-4.8000000000000001E-2</v>
      </c>
      <c r="M20" s="157">
        <f>INDEX($C$2:$C$9,MATCH(INDEX($B$2:$B$9,MATCH('Critical Stations'!M11,Superelevation!$B$2:$B$9,1)),Superelevation!$B$2:$B$9,1))+('Critical Stations'!M11-INDEX($B$2:$B$9,MATCH('Critical Stations'!M11,Superelevation!$B$2:$B$9,1)))*(INDEX($C$2:$C$9,MATCH(INDEX($B$2:$B$9,MATCH('Critical Stations'!M11,Superelevation!$B$2:$B$9,1)),Superelevation!$B$2:$B$9,1)+1)-INDEX($C$2:$C$9,MATCH(INDEX($B$2:$B$9,MATCH('Critical Stations'!M11,Superelevation!$B$2:$B$9,1)),Superelevation!$B$2:$B$9,1)))/(INDEX($B$2:$B$9,MATCH('Critical Stations'!M11,Superelevation!$B$2:$B$9,1)+1)-INDEX($B$2:$B$9,MATCH('Critical Stations'!M11,Superelevation!$B$2:$B$9,1)))</f>
        <v>-4.8000000000000001E-2</v>
      </c>
      <c r="N20" s="157">
        <f>INDEX($C$2:$C$9,MATCH(INDEX($B$2:$B$9,MATCH('Critical Stations'!N11,Superelevation!$B$2:$B$9,1)),Superelevation!$B$2:$B$9,1))+('Critical Stations'!N11-INDEX($B$2:$B$9,MATCH('Critical Stations'!N11,Superelevation!$B$2:$B$9,1)))*(INDEX($C$2:$C$9,MATCH(INDEX($B$2:$B$9,MATCH('Critical Stations'!N11,Superelevation!$B$2:$B$9,1)),Superelevation!$B$2:$B$9,1)+1)-INDEX($C$2:$C$9,MATCH(INDEX($B$2:$B$9,MATCH('Critical Stations'!N11,Superelevation!$B$2:$B$9,1)),Superelevation!$B$2:$B$9,1)))/(INDEX($B$2:$B$9,MATCH('Critical Stations'!N11,Superelevation!$B$2:$B$9,1)+1)-INDEX($B$2:$B$9,MATCH('Critical Stations'!N11,Superelevation!$B$2:$B$9,1)))</f>
        <v>-4.8000000000000001E-2</v>
      </c>
      <c r="O20" s="157">
        <f>INDEX($C$2:$C$9,MATCH(INDEX($B$2:$B$9,MATCH('Critical Stations'!O11,Superelevation!$B$2:$B$9,1)),Superelevation!$B$2:$B$9,1))+('Critical Stations'!O11-INDEX($B$2:$B$9,MATCH('Critical Stations'!O11,Superelevation!$B$2:$B$9,1)))*(INDEX($C$2:$C$9,MATCH(INDEX($B$2:$B$9,MATCH('Critical Stations'!O11,Superelevation!$B$2:$B$9,1)),Superelevation!$B$2:$B$9,1)+1)-INDEX($C$2:$C$9,MATCH(INDEX($B$2:$B$9,MATCH('Critical Stations'!O11,Superelevation!$B$2:$B$9,1)),Superelevation!$B$2:$B$9,1)))/(INDEX($B$2:$B$9,MATCH('Critical Stations'!O11,Superelevation!$B$2:$B$9,1)+1)-INDEX($B$2:$B$9,MATCH('Critical Stations'!O11,Superelevation!$B$2:$B$9,1)))</f>
        <v>-4.8000000000000001E-2</v>
      </c>
      <c r="P20" s="157">
        <f>INDEX($C$2:$C$9,MATCH(INDEX($B$2:$B$9,MATCH('Critical Stations'!P11,Superelevation!$B$2:$B$9,1)),Superelevation!$B$2:$B$9,1))+('Critical Stations'!P11-INDEX($B$2:$B$9,MATCH('Critical Stations'!P11,Superelevation!$B$2:$B$9,1)))*(INDEX($C$2:$C$9,MATCH(INDEX($B$2:$B$9,MATCH('Critical Stations'!P11,Superelevation!$B$2:$B$9,1)),Superelevation!$B$2:$B$9,1)+1)-INDEX($C$2:$C$9,MATCH(INDEX($B$2:$B$9,MATCH('Critical Stations'!P11,Superelevation!$B$2:$B$9,1)),Superelevation!$B$2:$B$9,1)))/(INDEX($B$2:$B$9,MATCH('Critical Stations'!P11,Superelevation!$B$2:$B$9,1)+1)-INDEX($B$2:$B$9,MATCH('Critical Stations'!P11,Superelevation!$B$2:$B$9,1)))</f>
        <v>-4.8000000000000001E-2</v>
      </c>
      <c r="Q20" s="157">
        <f>INDEX($C$2:$C$9,MATCH(INDEX($B$2:$B$9,MATCH('Critical Stations'!Q11,Superelevation!$B$2:$B$9,1)),Superelevation!$B$2:$B$9,1))+('Critical Stations'!Q11-INDEX($B$2:$B$9,MATCH('Critical Stations'!Q11,Superelevation!$B$2:$B$9,1)))*(INDEX($C$2:$C$9,MATCH(INDEX($B$2:$B$9,MATCH('Critical Stations'!Q11,Superelevation!$B$2:$B$9,1)),Superelevation!$B$2:$B$9,1)+1)-INDEX($C$2:$C$9,MATCH(INDEX($B$2:$B$9,MATCH('Critical Stations'!Q11,Superelevation!$B$2:$B$9,1)),Superelevation!$B$2:$B$9,1)))/(INDEX($B$2:$B$9,MATCH('Critical Stations'!Q11,Superelevation!$B$2:$B$9,1)+1)-INDEX($B$2:$B$9,MATCH('Critical Stations'!Q11,Superelevation!$B$2:$B$9,1)))</f>
        <v>-4.2903479999999994E-2</v>
      </c>
      <c r="R20" s="157">
        <f>INDEX($C$2:$C$9,MATCH(INDEX($B$2:$B$9,MATCH('Critical Stations'!R11,Superelevation!$B$2:$B$9,1)),Superelevation!$B$2:$B$9,1))+('Critical Stations'!R11-INDEX($B$2:$B$9,MATCH('Critical Stations'!R11,Superelevation!$B$2:$B$9,1)))*(INDEX($C$2:$C$9,MATCH(INDEX($B$2:$B$9,MATCH('Critical Stations'!R11,Superelevation!$B$2:$B$9,1)),Superelevation!$B$2:$B$9,1)+1)-INDEX($C$2:$C$9,MATCH(INDEX($B$2:$B$9,MATCH('Critical Stations'!R11,Superelevation!$B$2:$B$9,1)),Superelevation!$B$2:$B$9,1)))/(INDEX($B$2:$B$9,MATCH('Critical Stations'!R11,Superelevation!$B$2:$B$9,1)+1)-INDEX($B$2:$B$9,MATCH('Critical Stations'!R11,Superelevation!$B$2:$B$9,1)))</f>
        <v>-3.6825240000000002E-2</v>
      </c>
      <c r="S20" s="157">
        <f>INDEX($C$2:$C$9,MATCH(INDEX($B$2:$B$9,MATCH('Critical Stations'!S11,Superelevation!$B$2:$B$9,1)),Superelevation!$B$2:$B$9,1))+('Critical Stations'!S11-INDEX($B$2:$B$9,MATCH('Critical Stations'!S11,Superelevation!$B$2:$B$9,1)))*(INDEX($C$2:$C$9,MATCH(INDEX($B$2:$B$9,MATCH('Critical Stations'!S11,Superelevation!$B$2:$B$9,1)),Superelevation!$B$2:$B$9,1)+1)-INDEX($C$2:$C$9,MATCH(INDEX($B$2:$B$9,MATCH('Critical Stations'!S11,Superelevation!$B$2:$B$9,1)),Superelevation!$B$2:$B$9,1)))/(INDEX($B$2:$B$9,MATCH('Critical Stations'!S11,Superelevation!$B$2:$B$9,1)+1)-INDEX($B$2:$B$9,MATCH('Critical Stations'!S11,Superelevation!$B$2:$B$9,1)))</f>
        <v>-3.0747000000000003E-2</v>
      </c>
      <c r="T20" s="157">
        <f>INDEX($C$2:$C$9,MATCH(INDEX($B$2:$B$9,MATCH('Critical Stations'!T11,Superelevation!$B$2:$B$9,1)),Superelevation!$B$2:$B$9,1))+('Critical Stations'!T11-INDEX($B$2:$B$9,MATCH('Critical Stations'!T11,Superelevation!$B$2:$B$9,1)))*(INDEX($C$2:$C$9,MATCH(INDEX($B$2:$B$9,MATCH('Critical Stations'!T11,Superelevation!$B$2:$B$9,1)),Superelevation!$B$2:$B$9,1)+1)-INDEX($C$2:$C$9,MATCH(INDEX($B$2:$B$9,MATCH('Critical Stations'!T11,Superelevation!$B$2:$B$9,1)),Superelevation!$B$2:$B$9,1)))/(INDEX($B$2:$B$9,MATCH('Critical Stations'!T11,Superelevation!$B$2:$B$9,1)+1)-INDEX($B$2:$B$9,MATCH('Critical Stations'!T11,Superelevation!$B$2:$B$9,1)))</f>
        <v>-2.9201520000000009E-2</v>
      </c>
      <c r="U20" s="157">
        <f>INDEX($C$2:$C$9,MATCH(INDEX($B$2:$B$9,MATCH('Critical Stations'!U11,Superelevation!$B$2:$B$9,1)),Superelevation!$B$2:$B$9,1))+('Critical Stations'!U11-INDEX($B$2:$B$9,MATCH('Critical Stations'!U11,Superelevation!$B$2:$B$9,1)))*(INDEX($C$2:$C$9,MATCH(INDEX($B$2:$B$9,MATCH('Critical Stations'!U11,Superelevation!$B$2:$B$9,1)),Superelevation!$B$2:$B$9,1)+1)-INDEX($C$2:$C$9,MATCH(INDEX($B$2:$B$9,MATCH('Critical Stations'!U11,Superelevation!$B$2:$B$9,1)),Superelevation!$B$2:$B$9,1)))/(INDEX($B$2:$B$9,MATCH('Critical Stations'!U11,Superelevation!$B$2:$B$9,1)+1)-INDEX($B$2:$B$9,MATCH('Critical Stations'!U11,Superelevation!$B$2:$B$9,1)))</f>
        <v>-2.5102920000000015E-2</v>
      </c>
      <c r="V20" s="157">
        <f>INDEX($C$2:$C$9,MATCH(INDEX($B$2:$B$9,MATCH('Critical Stations'!V11,Superelevation!$B$2:$B$9,1)),Superelevation!$B$2:$B$9,1))+('Critical Stations'!V11-INDEX($B$2:$B$9,MATCH('Critical Stations'!V11,Superelevation!$B$2:$B$9,1)))*(INDEX($C$2:$C$9,MATCH(INDEX($B$2:$B$9,MATCH('Critical Stations'!V11,Superelevation!$B$2:$B$9,1)),Superelevation!$B$2:$B$9,1)+1)-INDEX($C$2:$C$9,MATCH(INDEX($B$2:$B$9,MATCH('Critical Stations'!V11,Superelevation!$B$2:$B$9,1)),Superelevation!$B$2:$B$9,1)))/(INDEX($B$2:$B$9,MATCH('Critical Stations'!V11,Superelevation!$B$2:$B$9,1)+1)-INDEX($B$2:$B$9,MATCH('Critical Stations'!V11,Superelevation!$B$2:$B$9,1)))</f>
        <v>-2.4672000000000003E-2</v>
      </c>
      <c r="W20" s="157">
        <f>INDEX($C$2:$C$9,MATCH(INDEX($B$2:$B$9,MATCH('Critical Stations'!W11,Superelevation!$B$2:$B$9,1)),Superelevation!$B$2:$B$9,1))+('Critical Stations'!W11-INDEX($B$2:$B$9,MATCH('Critical Stations'!W11,Superelevation!$B$2:$B$9,1)))*(INDEX($C$2:$C$9,MATCH(INDEX($B$2:$B$9,MATCH('Critical Stations'!W11,Superelevation!$B$2:$B$9,1)),Superelevation!$B$2:$B$9,1)+1)-INDEX($C$2:$C$9,MATCH(INDEX($B$2:$B$9,MATCH('Critical Stations'!W11,Superelevation!$B$2:$B$9,1)),Superelevation!$B$2:$B$9,1)))/(INDEX($B$2:$B$9,MATCH('Critical Stations'!W11,Superelevation!$B$2:$B$9,1)+1)-INDEX($B$2:$B$9,MATCH('Critical Stations'!W11,Superelevation!$B$2:$B$9,1)))</f>
        <v>-1.8597000000000002E-2</v>
      </c>
      <c r="X20" s="157">
        <f>INDEX($C$2:$C$9,MATCH(INDEX($B$2:$B$9,MATCH('Critical Stations'!X11,Superelevation!$B$2:$B$9,1)),Superelevation!$B$2:$B$9,1))+('Critical Stations'!X11-INDEX($B$2:$B$9,MATCH('Critical Stations'!X11,Superelevation!$B$2:$B$9,1)))*(INDEX($C$2:$C$9,MATCH(INDEX($B$2:$B$9,MATCH('Critical Stations'!X11,Superelevation!$B$2:$B$9,1)),Superelevation!$B$2:$B$9,1)+1)-INDEX($C$2:$C$9,MATCH(INDEX($B$2:$B$9,MATCH('Critical Stations'!X11,Superelevation!$B$2:$B$9,1)),Superelevation!$B$2:$B$9,1)))/(INDEX($B$2:$B$9,MATCH('Critical Stations'!X11,Superelevation!$B$2:$B$9,1)+1)-INDEX($B$2:$B$9,MATCH('Critical Stations'!X11,Superelevation!$B$2:$B$9,1)))</f>
        <v>-1.5599999999999999E-2</v>
      </c>
      <c r="Y20" s="157">
        <f>INDEX($C$2:$C$9,MATCH(INDEX($B$2:$B$9,MATCH('Critical Stations'!Y11,Superelevation!$B$2:$B$9,1)),Superelevation!$B$2:$B$9,1))+('Critical Stations'!Y11-INDEX($B$2:$B$9,MATCH('Critical Stations'!Y11,Superelevation!$B$2:$B$9,1)))*(INDEX($C$2:$C$9,MATCH(INDEX($B$2:$B$9,MATCH('Critical Stations'!Y11,Superelevation!$B$2:$B$9,1)),Superelevation!$B$2:$B$9,1)+1)-INDEX($C$2:$C$9,MATCH(INDEX($B$2:$B$9,MATCH('Critical Stations'!Y11,Superelevation!$B$2:$B$9,1)),Superelevation!$B$2:$B$9,1)))/(INDEX($B$2:$B$9,MATCH('Critical Stations'!Y11,Superelevation!$B$2:$B$9,1)+1)-INDEX($B$2:$B$9,MATCH('Critical Stations'!Y11,Superelevation!$B$2:$B$9,1)))</f>
        <v>-1.5599999999999999E-2</v>
      </c>
      <c r="Z20" s="157">
        <f>INDEX($C$2:$C$9,MATCH(INDEX($B$2:$B$9,MATCH('Critical Stations'!Z11,Superelevation!$B$2:$B$9,1)),Superelevation!$B$2:$B$9,1))+('Critical Stations'!Z11-INDEX($B$2:$B$9,MATCH('Critical Stations'!Z11,Superelevation!$B$2:$B$9,1)))*(INDEX($C$2:$C$9,MATCH(INDEX($B$2:$B$9,MATCH('Critical Stations'!Z11,Superelevation!$B$2:$B$9,1)),Superelevation!$B$2:$B$9,1)+1)-INDEX($C$2:$C$9,MATCH(INDEX($B$2:$B$9,MATCH('Critical Stations'!Z11,Superelevation!$B$2:$B$9,1)),Superelevation!$B$2:$B$9,1)))/(INDEX($B$2:$B$9,MATCH('Critical Stations'!Z11,Superelevation!$B$2:$B$9,1)+1)-INDEX($B$2:$B$9,MATCH('Critical Stations'!Z11,Superelevation!$B$2:$B$9,1)))</f>
        <v>-1.5599999999999999E-2</v>
      </c>
      <c r="AA20" s="157">
        <f>INDEX($C$2:$C$9,MATCH(INDEX($B$2:$B$9,MATCH('Critical Stations'!AA11,Superelevation!$B$2:$B$9,1)),Superelevation!$B$2:$B$9,1))+('Critical Stations'!AA11-INDEX($B$2:$B$9,MATCH('Critical Stations'!AA11,Superelevation!$B$2:$B$9,1)))*(INDEX($C$2:$C$9,MATCH(INDEX($B$2:$B$9,MATCH('Critical Stations'!AA11,Superelevation!$B$2:$B$9,1)),Superelevation!$B$2:$B$9,1)+1)-INDEX($C$2:$C$9,MATCH(INDEX($B$2:$B$9,MATCH('Critical Stations'!AA11,Superelevation!$B$2:$B$9,1)),Superelevation!$B$2:$B$9,1)))/(INDEX($B$2:$B$9,MATCH('Critical Stations'!AA11,Superelevation!$B$2:$B$9,1)+1)-INDEX($B$2:$B$9,MATCH('Critical Stations'!AA11,Superelevation!$B$2:$B$9,1)))</f>
        <v>-1.5599999999999999E-2</v>
      </c>
      <c r="AB20" s="157">
        <f>INDEX($C$2:$C$9,MATCH(INDEX($B$2:$B$9,MATCH('Critical Stations'!AB11,Superelevation!$B$2:$B$9,1)),Superelevation!$B$2:$B$9,1))+('Critical Stations'!AB11-INDEX($B$2:$B$9,MATCH('Critical Stations'!AB11,Superelevation!$B$2:$B$9,1)))*(INDEX($C$2:$C$9,MATCH(INDEX($B$2:$B$9,MATCH('Critical Stations'!AB11,Superelevation!$B$2:$B$9,1)),Superelevation!$B$2:$B$9,1)+1)-INDEX($C$2:$C$9,MATCH(INDEX($B$2:$B$9,MATCH('Critical Stations'!AB11,Superelevation!$B$2:$B$9,1)),Superelevation!$B$2:$B$9,1)))/(INDEX($B$2:$B$9,MATCH('Critical Stations'!AB11,Superelevation!$B$2:$B$9,1)+1)-INDEX($B$2:$B$9,MATCH('Critical Stations'!AB11,Superelevation!$B$2:$B$9,1)))</f>
        <v>-1.5599999999999999E-2</v>
      </c>
      <c r="AC20" s="157">
        <f>INDEX($C$2:$C$9,MATCH(INDEX($B$2:$B$9,MATCH('Critical Stations'!AC11,Superelevation!$B$2:$B$9,1)),Superelevation!$B$2:$B$9,1))+('Critical Stations'!AC11-INDEX($B$2:$B$9,MATCH('Critical Stations'!AC11,Superelevation!$B$2:$B$9,1)))*(INDEX($C$2:$C$9,MATCH(INDEX($B$2:$B$9,MATCH('Critical Stations'!AC11,Superelevation!$B$2:$B$9,1)),Superelevation!$B$2:$B$9,1)+1)-INDEX($C$2:$C$9,MATCH(INDEX($B$2:$B$9,MATCH('Critical Stations'!AC11,Superelevation!$B$2:$B$9,1)),Superelevation!$B$2:$B$9,1)))/(INDEX($B$2:$B$9,MATCH('Critical Stations'!AC11,Superelevation!$B$2:$B$9,1)+1)-INDEX($B$2:$B$9,MATCH('Critical Stations'!AC11,Superelevation!$B$2:$B$9,1)))</f>
        <v>-1.5599999999999999E-2</v>
      </c>
      <c r="AD20" s="157">
        <f>INDEX($C$2:$C$9,MATCH(INDEX($B$2:$B$9,MATCH('Critical Stations'!AD11,Superelevation!$B$2:$B$9,1)),Superelevation!$B$2:$B$9,1))+('Critical Stations'!AD11-INDEX($B$2:$B$9,MATCH('Critical Stations'!AD11,Superelevation!$B$2:$B$9,1)))*(INDEX($C$2:$C$9,MATCH(INDEX($B$2:$B$9,MATCH('Critical Stations'!AD11,Superelevation!$B$2:$B$9,1)),Superelevation!$B$2:$B$9,1)+1)-INDEX($C$2:$C$9,MATCH(INDEX($B$2:$B$9,MATCH('Critical Stations'!AD11,Superelevation!$B$2:$B$9,1)),Superelevation!$B$2:$B$9,1)))/(INDEX($B$2:$B$9,MATCH('Critical Stations'!AD11,Superelevation!$B$2:$B$9,1)+1)-INDEX($B$2:$B$9,MATCH('Critical Stations'!AD11,Superelevation!$B$2:$B$9,1)))</f>
        <v>-1.5599999999999999E-2</v>
      </c>
      <c r="AE20" s="157">
        <f>INDEX($C$2:$C$9,MATCH(INDEX($B$2:$B$9,MATCH('Critical Stations'!AE11,Superelevation!$B$2:$B$9,1)),Superelevation!$B$2:$B$9,1))+('Critical Stations'!AE11-INDEX($B$2:$B$9,MATCH('Critical Stations'!AE11,Superelevation!$B$2:$B$9,1)))*(INDEX($C$2:$C$9,MATCH(INDEX($B$2:$B$9,MATCH('Critical Stations'!AE11,Superelevation!$B$2:$B$9,1)),Superelevation!$B$2:$B$9,1)+1)-INDEX($C$2:$C$9,MATCH(INDEX($B$2:$B$9,MATCH('Critical Stations'!AE11,Superelevation!$B$2:$B$9,1)),Superelevation!$B$2:$B$9,1)))/(INDEX($B$2:$B$9,MATCH('Critical Stations'!AE11,Superelevation!$B$2:$B$9,1)+1)-INDEX($B$2:$B$9,MATCH('Critical Stations'!AE11,Superelevation!$B$2:$B$9,1)))</f>
        <v>-1.5599999999999999E-2</v>
      </c>
      <c r="AF20" s="157">
        <f>INDEX($C$2:$C$9,MATCH(INDEX($B$2:$B$9,MATCH('Critical Stations'!AF11,Superelevation!$B$2:$B$9,1)),Superelevation!$B$2:$B$9,1))+('Critical Stations'!AF11-INDEX($B$2:$B$9,MATCH('Critical Stations'!AF11,Superelevation!$B$2:$B$9,1)))*(INDEX($C$2:$C$9,MATCH(INDEX($B$2:$B$9,MATCH('Critical Stations'!AF11,Superelevation!$B$2:$B$9,1)),Superelevation!$B$2:$B$9,1)+1)-INDEX($C$2:$C$9,MATCH(INDEX($B$2:$B$9,MATCH('Critical Stations'!AF11,Superelevation!$B$2:$B$9,1)),Superelevation!$B$2:$B$9,1)))/(INDEX($B$2:$B$9,MATCH('Critical Stations'!AF11,Superelevation!$B$2:$B$9,1)+1)-INDEX($B$2:$B$9,MATCH('Critical Stations'!AF11,Superelevation!$B$2:$B$9,1)))</f>
        <v>-1.5599999999999999E-2</v>
      </c>
      <c r="AG20" s="157">
        <f>INDEX($C$2:$C$9,MATCH(INDEX($B$2:$B$9,MATCH('Critical Stations'!AG11,Superelevation!$B$2:$B$9,1)),Superelevation!$B$2:$B$9,1))+('Critical Stations'!AG11-INDEX($B$2:$B$9,MATCH('Critical Stations'!AG11,Superelevation!$B$2:$B$9,1)))*(INDEX($C$2:$C$9,MATCH(INDEX($B$2:$B$9,MATCH('Critical Stations'!AG11,Superelevation!$B$2:$B$9,1)),Superelevation!$B$2:$B$9,1)+1)-INDEX($C$2:$C$9,MATCH(INDEX($B$2:$B$9,MATCH('Critical Stations'!AG11,Superelevation!$B$2:$B$9,1)),Superelevation!$B$2:$B$9,1)))/(INDEX($B$2:$B$9,MATCH('Critical Stations'!AG11,Superelevation!$B$2:$B$9,1)+1)-INDEX($B$2:$B$9,MATCH('Critical Stations'!AG11,Superelevation!$B$2:$B$9,1)))</f>
        <v>-1.5599999999999999E-2</v>
      </c>
      <c r="AH20" s="157">
        <f>INDEX($C$2:$C$9,MATCH(INDEX($B$2:$B$9,MATCH('Critical Stations'!AH11,Superelevation!$B$2:$B$9,1)),Superelevation!$B$2:$B$9,1))+('Critical Stations'!AH11-INDEX($B$2:$B$9,MATCH('Critical Stations'!AH11,Superelevation!$B$2:$B$9,1)))*(INDEX($C$2:$C$9,MATCH(INDEX($B$2:$B$9,MATCH('Critical Stations'!AH11,Superelevation!$B$2:$B$9,1)),Superelevation!$B$2:$B$9,1)+1)-INDEX($C$2:$C$9,MATCH(INDEX($B$2:$B$9,MATCH('Critical Stations'!AH11,Superelevation!$B$2:$B$9,1)),Superelevation!$B$2:$B$9,1)))/(INDEX($B$2:$B$9,MATCH('Critical Stations'!AH11,Superelevation!$B$2:$B$9,1)+1)-INDEX($B$2:$B$9,MATCH('Critical Stations'!AH11,Superelevation!$B$2:$B$9,1)))</f>
        <v>-1.5599999999999999E-2</v>
      </c>
      <c r="AI20" s="157">
        <f>INDEX($C$2:$C$9,MATCH(INDEX($B$2:$B$9,MATCH('Critical Stations'!AI11,Superelevation!$B$2:$B$9,1)),Superelevation!$B$2:$B$9,1))+('Critical Stations'!AI11-INDEX($B$2:$B$9,MATCH('Critical Stations'!AI11,Superelevation!$B$2:$B$9,1)))*(INDEX($C$2:$C$9,MATCH(INDEX($B$2:$B$9,MATCH('Critical Stations'!AI11,Superelevation!$B$2:$B$9,1)),Superelevation!$B$2:$B$9,1)+1)-INDEX($C$2:$C$9,MATCH(INDEX($B$2:$B$9,MATCH('Critical Stations'!AI11,Superelevation!$B$2:$B$9,1)),Superelevation!$B$2:$B$9,1)))/(INDEX($B$2:$B$9,MATCH('Critical Stations'!AI11,Superelevation!$B$2:$B$9,1)+1)-INDEX($B$2:$B$9,MATCH('Critical Stations'!AI11,Superelevation!$B$2:$B$9,1)))</f>
        <v>-1.5599999999999999E-2</v>
      </c>
      <c r="AJ20" s="157">
        <f>INDEX($C$2:$C$9,MATCH(INDEX($B$2:$B$9,MATCH('Critical Stations'!AJ11,Superelevation!$B$2:$B$9,1)),Superelevation!$B$2:$B$9,1))+('Critical Stations'!AJ11-INDEX($B$2:$B$9,MATCH('Critical Stations'!AJ11,Superelevation!$B$2:$B$9,1)))*(INDEX($C$2:$C$9,MATCH(INDEX($B$2:$B$9,MATCH('Critical Stations'!AJ11,Superelevation!$B$2:$B$9,1)),Superelevation!$B$2:$B$9,1)+1)-INDEX($C$2:$C$9,MATCH(INDEX($B$2:$B$9,MATCH('Critical Stations'!AJ11,Superelevation!$B$2:$B$9,1)),Superelevation!$B$2:$B$9,1)))/(INDEX($B$2:$B$9,MATCH('Critical Stations'!AJ11,Superelevation!$B$2:$B$9,1)+1)-INDEX($B$2:$B$9,MATCH('Critical Stations'!AJ11,Superelevation!$B$2:$B$9,1)))</f>
        <v>-1.5599999999999999E-2</v>
      </c>
      <c r="AK20" s="157">
        <f>INDEX($C$2:$C$9,MATCH(INDEX($B$2:$B$9,MATCH('Critical Stations'!AK11,Superelevation!$B$2:$B$9,1)),Superelevation!$B$2:$B$9,1))+('Critical Stations'!AK11-INDEX($B$2:$B$9,MATCH('Critical Stations'!AK11,Superelevation!$B$2:$B$9,1)))*(INDEX($C$2:$C$9,MATCH(INDEX($B$2:$B$9,MATCH('Critical Stations'!AK11,Superelevation!$B$2:$B$9,1)),Superelevation!$B$2:$B$9,1)+1)-INDEX($C$2:$C$9,MATCH(INDEX($B$2:$B$9,MATCH('Critical Stations'!AK11,Superelevation!$B$2:$B$9,1)),Superelevation!$B$2:$B$9,1)))/(INDEX($B$2:$B$9,MATCH('Critical Stations'!AK11,Superelevation!$B$2:$B$9,1)+1)-INDEX($B$2:$B$9,MATCH('Critical Stations'!AK11,Superelevation!$B$2:$B$9,1)))</f>
        <v>-1.5599999999999999E-2</v>
      </c>
      <c r="AL20" s="157">
        <f>INDEX($C$2:$C$9,MATCH(INDEX($B$2:$B$9,MATCH('Critical Stations'!AL11,Superelevation!$B$2:$B$9,1)),Superelevation!$B$2:$B$9,1))+('Critical Stations'!AL11-INDEX($B$2:$B$9,MATCH('Critical Stations'!AL11,Superelevation!$B$2:$B$9,1)))*(INDEX($C$2:$C$9,MATCH(INDEX($B$2:$B$9,MATCH('Critical Stations'!AL11,Superelevation!$B$2:$B$9,1)),Superelevation!$B$2:$B$9,1)+1)-INDEX($C$2:$C$9,MATCH(INDEX($B$2:$B$9,MATCH('Critical Stations'!AL11,Superelevation!$B$2:$B$9,1)),Superelevation!$B$2:$B$9,1)))/(INDEX($B$2:$B$9,MATCH('Critical Stations'!AL11,Superelevation!$B$2:$B$9,1)+1)-INDEX($B$2:$B$9,MATCH('Critical Stations'!AL11,Superelevation!$B$2:$B$9,1)))</f>
        <v>-1.5599999999999999E-2</v>
      </c>
      <c r="AM20" s="157">
        <f>INDEX($C$2:$C$9,MATCH(INDEX($B$2:$B$9,MATCH('Critical Stations'!AM11,Superelevation!$B$2:$B$9,1)),Superelevation!$B$2:$B$9,1))+('Critical Stations'!AM11-INDEX($B$2:$B$9,MATCH('Critical Stations'!AM11,Superelevation!$B$2:$B$9,1)))*(INDEX($C$2:$C$9,MATCH(INDEX($B$2:$B$9,MATCH('Critical Stations'!AM11,Superelevation!$B$2:$B$9,1)),Superelevation!$B$2:$B$9,1)+1)-INDEX($C$2:$C$9,MATCH(INDEX($B$2:$B$9,MATCH('Critical Stations'!AM11,Superelevation!$B$2:$B$9,1)),Superelevation!$B$2:$B$9,1)))/(INDEX($B$2:$B$9,MATCH('Critical Stations'!AM11,Superelevation!$B$2:$B$9,1)+1)-INDEX($B$2:$B$9,MATCH('Critical Stations'!AM11,Superelevation!$B$2:$B$9,1)))</f>
        <v>-1.5599999999999999E-2</v>
      </c>
      <c r="AN20" s="157">
        <f>INDEX($C$2:$C$9,MATCH(INDEX($B$2:$B$9,MATCH('Critical Stations'!AN11,Superelevation!$B$2:$B$9,1)),Superelevation!$B$2:$B$9,1))+('Critical Stations'!AN11-INDEX($B$2:$B$9,MATCH('Critical Stations'!AN11,Superelevation!$B$2:$B$9,1)))*(INDEX($C$2:$C$9,MATCH(INDEX($B$2:$B$9,MATCH('Critical Stations'!AN11,Superelevation!$B$2:$B$9,1)),Superelevation!$B$2:$B$9,1)+1)-INDEX($C$2:$C$9,MATCH(INDEX($B$2:$B$9,MATCH('Critical Stations'!AN11,Superelevation!$B$2:$B$9,1)),Superelevation!$B$2:$B$9,1)))/(INDEX($B$2:$B$9,MATCH('Critical Stations'!AN11,Superelevation!$B$2:$B$9,1)+1)-INDEX($B$2:$B$9,MATCH('Critical Stations'!AN11,Superelevation!$B$2:$B$9,1)))</f>
        <v>-1.5599999999999999E-2</v>
      </c>
      <c r="AO20" s="157">
        <f>INDEX($C$2:$C$9,MATCH(INDEX($B$2:$B$9,MATCH('Critical Stations'!AO11,Superelevation!$B$2:$B$9,1)),Superelevation!$B$2:$B$9,1))+('Critical Stations'!AO11-INDEX($B$2:$B$9,MATCH('Critical Stations'!AO11,Superelevation!$B$2:$B$9,1)))*(INDEX($C$2:$C$9,MATCH(INDEX($B$2:$B$9,MATCH('Critical Stations'!AO11,Superelevation!$B$2:$B$9,1)),Superelevation!$B$2:$B$9,1)+1)-INDEX($C$2:$C$9,MATCH(INDEX($B$2:$B$9,MATCH('Critical Stations'!AO11,Superelevation!$B$2:$B$9,1)),Superelevation!$B$2:$B$9,1)))/(INDEX($B$2:$B$9,MATCH('Critical Stations'!AO11,Superelevation!$B$2:$B$9,1)+1)-INDEX($B$2:$B$9,MATCH('Critical Stations'!AO11,Superelevation!$B$2:$B$9,1)))</f>
        <v>-1.5599999999999999E-2</v>
      </c>
      <c r="AP20" s="157">
        <f>INDEX($C$2:$C$9,MATCH(INDEX($B$2:$B$9,MATCH('Critical Stations'!AP11,Superelevation!$B$2:$B$9,1)),Superelevation!$B$2:$B$9,1))+('Critical Stations'!AP11-INDEX($B$2:$B$9,MATCH('Critical Stations'!AP11,Superelevation!$B$2:$B$9,1)))*(INDEX($C$2:$C$9,MATCH(INDEX($B$2:$B$9,MATCH('Critical Stations'!AP11,Superelevation!$B$2:$B$9,1)),Superelevation!$B$2:$B$9,1)+1)-INDEX($C$2:$C$9,MATCH(INDEX($B$2:$B$9,MATCH('Critical Stations'!AP11,Superelevation!$B$2:$B$9,1)),Superelevation!$B$2:$B$9,1)))/(INDEX($B$2:$B$9,MATCH('Critical Stations'!AP11,Superelevation!$B$2:$B$9,1)+1)-INDEX($B$2:$B$9,MATCH('Critical Stations'!AP11,Superelevation!$B$2:$B$9,1)))</f>
        <v>-1.5599999999999999E-2</v>
      </c>
      <c r="AQ20" s="157">
        <f>INDEX($C$2:$C$9,MATCH(INDEX($B$2:$B$9,MATCH('Critical Stations'!AQ11,Superelevation!$B$2:$B$9,1)),Superelevation!$B$2:$B$9,1))+('Critical Stations'!AQ11-INDEX($B$2:$B$9,MATCH('Critical Stations'!AQ11,Superelevation!$B$2:$B$9,1)))*(INDEX($C$2:$C$9,MATCH(INDEX($B$2:$B$9,MATCH('Critical Stations'!AQ11,Superelevation!$B$2:$B$9,1)),Superelevation!$B$2:$B$9,1)+1)-INDEX($C$2:$C$9,MATCH(INDEX($B$2:$B$9,MATCH('Critical Stations'!AQ11,Superelevation!$B$2:$B$9,1)),Superelevation!$B$2:$B$9,1)))/(INDEX($B$2:$B$9,MATCH('Critical Stations'!AQ11,Superelevation!$B$2:$B$9,1)+1)-INDEX($B$2:$B$9,MATCH('Critical Stations'!AQ11,Superelevation!$B$2:$B$9,1)))</f>
        <v>-1.5599999999999999E-2</v>
      </c>
      <c r="AR20" s="157">
        <f>INDEX($C$2:$C$9,MATCH(INDEX($B$2:$B$9,MATCH('Critical Stations'!AR11,Superelevation!$B$2:$B$9,1)),Superelevation!$B$2:$B$9,1))+('Critical Stations'!AR11-INDEX($B$2:$B$9,MATCH('Critical Stations'!AR11,Superelevation!$B$2:$B$9,1)))*(INDEX($C$2:$C$9,MATCH(INDEX($B$2:$B$9,MATCH('Critical Stations'!AR11,Superelevation!$B$2:$B$9,1)),Superelevation!$B$2:$B$9,1)+1)-INDEX($C$2:$C$9,MATCH(INDEX($B$2:$B$9,MATCH('Critical Stations'!AR11,Superelevation!$B$2:$B$9,1)),Superelevation!$B$2:$B$9,1)))/(INDEX($B$2:$B$9,MATCH('Critical Stations'!AR11,Superelevation!$B$2:$B$9,1)+1)-INDEX($B$2:$B$9,MATCH('Critical Stations'!AR11,Superelevation!$B$2:$B$9,1)))</f>
        <v>-1.5599999999999999E-2</v>
      </c>
      <c r="AS20" s="157">
        <f>INDEX($C$2:$C$9,MATCH(INDEX($B$2:$B$9,MATCH('Critical Stations'!AS11,Superelevation!$B$2:$B$9,1)),Superelevation!$B$2:$B$9,1))+('Critical Stations'!AS11-INDEX($B$2:$B$9,MATCH('Critical Stations'!AS11,Superelevation!$B$2:$B$9,1)))*(INDEX($C$2:$C$9,MATCH(INDEX($B$2:$B$9,MATCH('Critical Stations'!AS11,Superelevation!$B$2:$B$9,1)),Superelevation!$B$2:$B$9,1)+1)-INDEX($C$2:$C$9,MATCH(INDEX($B$2:$B$9,MATCH('Critical Stations'!AS11,Superelevation!$B$2:$B$9,1)),Superelevation!$B$2:$B$9,1)))/(INDEX($B$2:$B$9,MATCH('Critical Stations'!AS11,Superelevation!$B$2:$B$9,1)+1)-INDEX($B$2:$B$9,MATCH('Critical Stations'!AS11,Superelevation!$B$2:$B$9,1)))</f>
        <v>-1.5599999999999999E-2</v>
      </c>
      <c r="AT20" s="157">
        <f>INDEX($C$2:$C$9,MATCH(INDEX($B$2:$B$9,MATCH('Critical Stations'!AT11,Superelevation!$B$2:$B$9,1)),Superelevation!$B$2:$B$9,1))+('Critical Stations'!AT11-INDEX($B$2:$B$9,MATCH('Critical Stations'!AT11,Superelevation!$B$2:$B$9,1)))*(INDEX($C$2:$C$9,MATCH(INDEX($B$2:$B$9,MATCH('Critical Stations'!AT11,Superelevation!$B$2:$B$9,1)),Superelevation!$B$2:$B$9,1)+1)-INDEX($C$2:$C$9,MATCH(INDEX($B$2:$B$9,MATCH('Critical Stations'!AT11,Superelevation!$B$2:$B$9,1)),Superelevation!$B$2:$B$9,1)))/(INDEX($B$2:$B$9,MATCH('Critical Stations'!AT11,Superelevation!$B$2:$B$9,1)+1)-INDEX($B$2:$B$9,MATCH('Critical Stations'!AT11,Superelevation!$B$2:$B$9,1)))</f>
        <v>-1.3623999999999999E-2</v>
      </c>
      <c r="AU20" s="157">
        <f>INDEX($C$2:$C$9,MATCH(INDEX($B$2:$B$9,MATCH('Critical Stations'!AU11,Superelevation!$B$2:$B$9,1)),Superelevation!$B$2:$B$9,1))+('Critical Stations'!AU11-INDEX($B$2:$B$9,MATCH('Critical Stations'!AU11,Superelevation!$B$2:$B$9,1)))*(INDEX($C$2:$C$9,MATCH(INDEX($B$2:$B$9,MATCH('Critical Stations'!AU11,Superelevation!$B$2:$B$9,1)),Superelevation!$B$2:$B$9,1)+1)-INDEX($C$2:$C$9,MATCH(INDEX($B$2:$B$9,MATCH('Critical Stations'!AU11,Superelevation!$B$2:$B$9,1)),Superelevation!$B$2:$B$9,1)))/(INDEX($B$2:$B$9,MATCH('Critical Stations'!AU11,Superelevation!$B$2:$B$9,1)+1)-INDEX($B$2:$B$9,MATCH('Critical Stations'!AU11,Superelevation!$B$2:$B$9,1)))</f>
        <v>-9.724E-3</v>
      </c>
      <c r="AV20" s="157">
        <f>INDEX($C$2:$C$9,MATCH(INDEX($B$2:$B$9,MATCH('Critical Stations'!AV11,Superelevation!$B$2:$B$9,1)),Superelevation!$B$2:$B$9,1))+('Critical Stations'!AV11-INDEX($B$2:$B$9,MATCH('Critical Stations'!AV11,Superelevation!$B$2:$B$9,1)))*(INDEX($C$2:$C$9,MATCH(INDEX($B$2:$B$9,MATCH('Critical Stations'!AV11,Superelevation!$B$2:$B$9,1)),Superelevation!$B$2:$B$9,1)+1)-INDEX($C$2:$C$9,MATCH(INDEX($B$2:$B$9,MATCH('Critical Stations'!AV11,Superelevation!$B$2:$B$9,1)),Superelevation!$B$2:$B$9,1)))/(INDEX($B$2:$B$9,MATCH('Critical Stations'!AV11,Superelevation!$B$2:$B$9,1)+1)-INDEX($B$2:$B$9,MATCH('Critical Stations'!AV11,Superelevation!$B$2:$B$9,1)))</f>
        <v>-8.8399999999999989E-3</v>
      </c>
      <c r="AW20" s="157">
        <f>INDEX($C$2:$C$9,MATCH(INDEX($B$2:$B$9,MATCH('Critical Stations'!AW11,Superelevation!$B$2:$B$9,1)),Superelevation!$B$2:$B$9,1))+('Critical Stations'!AW11-INDEX($B$2:$B$9,MATCH('Critical Stations'!AW11,Superelevation!$B$2:$B$9,1)))*(INDEX($C$2:$C$9,MATCH(INDEX($B$2:$B$9,MATCH('Critical Stations'!AW11,Superelevation!$B$2:$B$9,1)),Superelevation!$B$2:$B$9,1)+1)-INDEX($C$2:$C$9,MATCH(INDEX($B$2:$B$9,MATCH('Critical Stations'!AW11,Superelevation!$B$2:$B$9,1)),Superelevation!$B$2:$B$9,1)))/(INDEX($B$2:$B$9,MATCH('Critical Stations'!AW11,Superelevation!$B$2:$B$9,1)+1)-INDEX($B$2:$B$9,MATCH('Critical Stations'!AW11,Superelevation!$B$2:$B$9,1)))</f>
        <v>-5.8239999999999993E-3</v>
      </c>
      <c r="AX20" s="157">
        <f>INDEX($C$2:$C$9,MATCH(INDEX($B$2:$B$9,MATCH('Critical Stations'!AX11,Superelevation!$B$2:$B$9,1)),Superelevation!$B$2:$B$9,1))+('Critical Stations'!AX11-INDEX($B$2:$B$9,MATCH('Critical Stations'!AX11,Superelevation!$B$2:$B$9,1)))*(INDEX($C$2:$C$9,MATCH(INDEX($B$2:$B$9,MATCH('Critical Stations'!AX11,Superelevation!$B$2:$B$9,1)),Superelevation!$B$2:$B$9,1)+1)-INDEX($C$2:$C$9,MATCH(INDEX($B$2:$B$9,MATCH('Critical Stations'!AX11,Superelevation!$B$2:$B$9,1)),Superelevation!$B$2:$B$9,1)))/(INDEX($B$2:$B$9,MATCH('Critical Stations'!AX11,Superelevation!$B$2:$B$9,1)+1)-INDEX($B$2:$B$9,MATCH('Critical Stations'!AX11,Superelevation!$B$2:$B$9,1)))</f>
        <v>-1.9239999999999986E-3</v>
      </c>
      <c r="AY20" s="157">
        <f>INDEX($C$2:$C$9,MATCH(INDEX($B$2:$B$9,MATCH('Critical Stations'!AY11,Superelevation!$B$2:$B$9,1)),Superelevation!$B$2:$B$9,1))+('Critical Stations'!AY11-INDEX($B$2:$B$9,MATCH('Critical Stations'!AY11,Superelevation!$B$2:$B$9,1)))*(INDEX($C$2:$C$9,MATCH(INDEX($B$2:$B$9,MATCH('Critical Stations'!AY11,Superelevation!$B$2:$B$9,1)),Superelevation!$B$2:$B$9,1)+1)-INDEX($C$2:$C$9,MATCH(INDEX($B$2:$B$9,MATCH('Critical Stations'!AY11,Superelevation!$B$2:$B$9,1)),Superelevation!$B$2:$B$9,1)))/(INDEX($B$2:$B$9,MATCH('Critical Stations'!AY11,Superelevation!$B$2:$B$9,1)+1)-INDEX($B$2:$B$9,MATCH('Critical Stations'!AY11,Superelevation!$B$2:$B$9,1)))</f>
        <v>1.9760000000000021E-3</v>
      </c>
      <c r="AZ20" s="157">
        <f>INDEX($C$2:$C$9,MATCH(INDEX($B$2:$B$9,MATCH('Critical Stations'!AZ11,Superelevation!$B$2:$B$9,1)),Superelevation!$B$2:$B$9,1))+('Critical Stations'!AZ11-INDEX($B$2:$B$9,MATCH('Critical Stations'!AZ11,Superelevation!$B$2:$B$9,1)))*(INDEX($C$2:$C$9,MATCH(INDEX($B$2:$B$9,MATCH('Critical Stations'!AZ11,Superelevation!$B$2:$B$9,1)),Superelevation!$B$2:$B$9,1)+1)-INDEX($C$2:$C$9,MATCH(INDEX($B$2:$B$9,MATCH('Critical Stations'!AZ11,Superelevation!$B$2:$B$9,1)),Superelevation!$B$2:$B$9,1)))/(INDEX($B$2:$B$9,MATCH('Critical Stations'!AZ11,Superelevation!$B$2:$B$9,1)+1)-INDEX($B$2:$B$9,MATCH('Critical Stations'!AZ11,Superelevation!$B$2:$B$9,1)))</f>
        <v>5.8759999999999993E-3</v>
      </c>
      <c r="BA20" s="157">
        <f>INDEX($C$2:$C$9,MATCH(INDEX($B$2:$B$9,MATCH('Critical Stations'!BA11,Superelevation!$B$2:$B$9,1)),Superelevation!$B$2:$B$9,1))+('Critical Stations'!BA11-INDEX($B$2:$B$9,MATCH('Critical Stations'!BA11,Superelevation!$B$2:$B$9,1)))*(INDEX($C$2:$C$9,MATCH(INDEX($B$2:$B$9,MATCH('Critical Stations'!BA11,Superelevation!$B$2:$B$9,1)),Superelevation!$B$2:$B$9,1)+1)-INDEX($C$2:$C$9,MATCH(INDEX($B$2:$B$9,MATCH('Critical Stations'!BA11,Superelevation!$B$2:$B$9,1)),Superelevation!$B$2:$B$9,1)))/(INDEX($B$2:$B$9,MATCH('Critical Stations'!BA11,Superelevation!$B$2:$B$9,1)+1)-INDEX($B$2:$B$9,MATCH('Critical Stations'!BA11,Superelevation!$B$2:$B$9,1)))</f>
        <v>6.7599999999999986E-3</v>
      </c>
      <c r="BB20" s="157">
        <f>INDEX($C$2:$C$9,MATCH(INDEX($B$2:$B$9,MATCH('Critical Stations'!BB11,Superelevation!$B$2:$B$9,1)),Superelevation!$B$2:$B$9,1))+('Critical Stations'!BB11-INDEX($B$2:$B$9,MATCH('Critical Stations'!BB11,Superelevation!$B$2:$B$9,1)))*(INDEX($C$2:$C$9,MATCH(INDEX($B$2:$B$9,MATCH('Critical Stations'!BB11,Superelevation!$B$2:$B$9,1)),Superelevation!$B$2:$B$9,1)+1)-INDEX($C$2:$C$9,MATCH(INDEX($B$2:$B$9,MATCH('Critical Stations'!BB11,Superelevation!$B$2:$B$9,1)),Superelevation!$B$2:$B$9,1)))/(INDEX($B$2:$B$9,MATCH('Critical Stations'!BB11,Superelevation!$B$2:$B$9,1)+1)-INDEX($B$2:$B$9,MATCH('Critical Stations'!BB11,Superelevation!$B$2:$B$9,1)))</f>
        <v>9.776E-3</v>
      </c>
      <c r="BC20" s="157"/>
      <c r="BD20" s="157">
        <f>INDEX($C$2:$C$9,MATCH(INDEX($B$2:$B$9,MATCH('Critical Stations'!BD11,Superelevation!$B$2:$B$9,1)),Superelevation!$B$2:$B$9,1))+('Critical Stations'!BD11-INDEX($B$2:$B$9,MATCH('Critical Stations'!BD11,Superelevation!$B$2:$B$9,1)))*(INDEX($C$2:$C$9,MATCH(INDEX($B$2:$B$9,MATCH('Critical Stations'!BD11,Superelevation!$B$2:$B$9,1)),Superelevation!$B$2:$B$9,1)+1)-INDEX($C$2:$C$9,MATCH(INDEX($B$2:$B$9,MATCH('Critical Stations'!BD11,Superelevation!$B$2:$B$9,1)),Superelevation!$B$2:$B$9,1)))/(INDEX($B$2:$B$9,MATCH('Critical Stations'!BD11,Superelevation!$B$2:$B$9,1)+1)-INDEX($B$2:$B$9,MATCH('Critical Stations'!BD11,Superelevation!$B$2:$B$9,1)))</f>
        <v>1.3669760000000003E-2</v>
      </c>
      <c r="BE20" s="157">
        <f>INDEX($C$2:$C$9,MATCH(INDEX($B$2:$B$9,MATCH('Critical Stations'!BE11,Superelevation!$B$2:$B$9,1)),Superelevation!$B$2:$B$9,1))+('Critical Stations'!BE11-INDEX($B$2:$B$9,MATCH('Critical Stations'!BE11,Superelevation!$B$2:$B$9,1)))*(INDEX($C$2:$C$9,MATCH(INDEX($B$2:$B$9,MATCH('Critical Stations'!BE11,Superelevation!$B$2:$B$9,1)),Superelevation!$B$2:$B$9,1)+1)-INDEX($C$2:$C$9,MATCH(INDEX($B$2:$B$9,MATCH('Critical Stations'!BE11,Superelevation!$B$2:$B$9,1)),Superelevation!$B$2:$B$9,1)))/(INDEX($B$2:$B$9,MATCH('Critical Stations'!BE11,Superelevation!$B$2:$B$9,1)+1)-INDEX($B$2:$B$9,MATCH('Critical Stations'!BE11,Superelevation!$B$2:$B$9,1)))</f>
        <v>1.5358719999999982E-2</v>
      </c>
      <c r="BF20" s="157">
        <f>INDEX($C$2:$C$9,MATCH(INDEX($B$2:$B$9,MATCH('Critical Stations'!BF11,Superelevation!$B$2:$B$9,1)),Superelevation!$B$2:$B$9,1))+('Critical Stations'!BF11-INDEX($B$2:$B$9,MATCH('Critical Stations'!BF11,Superelevation!$B$2:$B$9,1)))*(INDEX($C$2:$C$9,MATCH(INDEX($B$2:$B$9,MATCH('Critical Stations'!BF11,Superelevation!$B$2:$B$9,1)),Superelevation!$B$2:$B$9,1)+1)-INDEX($C$2:$C$9,MATCH(INDEX($B$2:$B$9,MATCH('Critical Stations'!BF11,Superelevation!$B$2:$B$9,1)),Superelevation!$B$2:$B$9,1)))/(INDEX($B$2:$B$9,MATCH('Critical Stations'!BF11,Superelevation!$B$2:$B$9,1)+1)-INDEX($B$2:$B$9,MATCH('Critical Stations'!BF11,Superelevation!$B$2:$B$9,1)))</f>
        <v>1.5599999999999999E-2</v>
      </c>
      <c r="BG20" s="157">
        <f>INDEX($C$2:$C$9,MATCH(INDEX($B$2:$B$9,MATCH('Critical Stations'!BG11,Superelevation!$B$2:$B$9,1)),Superelevation!$B$2:$B$9,1))+('Critical Stations'!BG11-INDEX($B$2:$B$9,MATCH('Critical Stations'!BG11,Superelevation!$B$2:$B$9,1)))*(INDEX($C$2:$C$9,MATCH(INDEX($B$2:$B$9,MATCH('Critical Stations'!BG11,Superelevation!$B$2:$B$9,1)),Superelevation!$B$2:$B$9,1)+1)-INDEX($C$2:$C$9,MATCH(INDEX($B$2:$B$9,MATCH('Critical Stations'!BG11,Superelevation!$B$2:$B$9,1)),Superelevation!$B$2:$B$9,1)))/(INDEX($B$2:$B$9,MATCH('Critical Stations'!BG11,Superelevation!$B$2:$B$9,1)+1)-INDEX($B$2:$B$9,MATCH('Critical Stations'!BG11,Superelevation!$B$2:$B$9,1)))</f>
        <v>1.5599999999999999E-2</v>
      </c>
      <c r="BH20" s="157">
        <f>INDEX($C$2:$C$9,MATCH(INDEX($B$2:$B$9,MATCH('Critical Stations'!BH11,Superelevation!$B$2:$B$9,1)),Superelevation!$B$2:$B$9,1))+('Critical Stations'!BH11-INDEX($B$2:$B$9,MATCH('Critical Stations'!BH11,Superelevation!$B$2:$B$9,1)))*(INDEX($C$2:$C$9,MATCH(INDEX($B$2:$B$9,MATCH('Critical Stations'!BH11,Superelevation!$B$2:$B$9,1)),Superelevation!$B$2:$B$9,1)+1)-INDEX($C$2:$C$9,MATCH(INDEX($B$2:$B$9,MATCH('Critical Stations'!BH11,Superelevation!$B$2:$B$9,1)),Superelevation!$B$2:$B$9,1)))/(INDEX($B$2:$B$9,MATCH('Critical Stations'!BH11,Superelevation!$B$2:$B$9,1)+1)-INDEX($B$2:$B$9,MATCH('Critical Stations'!BH11,Superelevation!$B$2:$B$9,1)))</f>
        <v>1.5599999999999999E-2</v>
      </c>
      <c r="BI20" s="157">
        <f>INDEX($C$2:$C$9,MATCH(INDEX($B$2:$B$9,MATCH('Critical Stations'!BI11,Superelevation!$B$2:$B$9,1)),Superelevation!$B$2:$B$9,1))+('Critical Stations'!BI11-INDEX($B$2:$B$9,MATCH('Critical Stations'!BI11,Superelevation!$B$2:$B$9,1)))*(INDEX($C$2:$C$9,MATCH(INDEX($B$2:$B$9,MATCH('Critical Stations'!BI11,Superelevation!$B$2:$B$9,1)),Superelevation!$B$2:$B$9,1)+1)-INDEX($C$2:$C$9,MATCH(INDEX($B$2:$B$9,MATCH('Critical Stations'!BI11,Superelevation!$B$2:$B$9,1)),Superelevation!$B$2:$B$9,1)))/(INDEX($B$2:$B$9,MATCH('Critical Stations'!BI11,Superelevation!$B$2:$B$9,1)+1)-INDEX($B$2:$B$9,MATCH('Critical Stations'!BI11,Superelevation!$B$2:$B$9,1)))</f>
        <v>1.5599999999999999E-2</v>
      </c>
      <c r="BJ20" s="157">
        <f>INDEX($C$2:$C$9,MATCH(INDEX($B$2:$B$9,MATCH('Critical Stations'!BJ11,Superelevation!$B$2:$B$9,1)),Superelevation!$B$2:$B$9,1))+('Critical Stations'!BJ11-INDEX($B$2:$B$9,MATCH('Critical Stations'!BJ11,Superelevation!$B$2:$B$9,1)))*(INDEX($C$2:$C$9,MATCH(INDEX($B$2:$B$9,MATCH('Critical Stations'!BJ11,Superelevation!$B$2:$B$9,1)),Superelevation!$B$2:$B$9,1)+1)-INDEX($C$2:$C$9,MATCH(INDEX($B$2:$B$9,MATCH('Critical Stations'!BJ11,Superelevation!$B$2:$B$9,1)),Superelevation!$B$2:$B$9,1)))/(INDEX($B$2:$B$9,MATCH('Critical Stations'!BJ11,Superelevation!$B$2:$B$9,1)+1)-INDEX($B$2:$B$9,MATCH('Critical Stations'!BJ11,Superelevation!$B$2:$B$9,1)))</f>
        <v>1.5599999999999999E-2</v>
      </c>
      <c r="BK20" s="157">
        <f>INDEX($C$2:$C$9,MATCH(INDEX($B$2:$B$9,MATCH('Critical Stations'!BK11,Superelevation!$B$2:$B$9,1)),Superelevation!$B$2:$B$9,1))+('Critical Stations'!BK11-INDEX($B$2:$B$9,MATCH('Critical Stations'!BK11,Superelevation!$B$2:$B$9,1)))*(INDEX($C$2:$C$9,MATCH(INDEX($B$2:$B$9,MATCH('Critical Stations'!BK11,Superelevation!$B$2:$B$9,1)),Superelevation!$B$2:$B$9,1)+1)-INDEX($C$2:$C$9,MATCH(INDEX($B$2:$B$9,MATCH('Critical Stations'!BK11,Superelevation!$B$2:$B$9,1)),Superelevation!$B$2:$B$9,1)))/(INDEX($B$2:$B$9,MATCH('Critical Stations'!BK11,Superelevation!$B$2:$B$9,1)+1)-INDEX($B$2:$B$9,MATCH('Critical Stations'!BK11,Superelevation!$B$2:$B$9,1)))</f>
        <v>1.5599999999999999E-2</v>
      </c>
      <c r="BL20" s="157">
        <f>INDEX($C$2:$C$9,MATCH(INDEX($B$2:$B$9,MATCH('Critical Stations'!BL11,Superelevation!$B$2:$B$9,1)),Superelevation!$B$2:$B$9,1))+('Critical Stations'!BL11-INDEX($B$2:$B$9,MATCH('Critical Stations'!BL11,Superelevation!$B$2:$B$9,1)))*(INDEX($C$2:$C$9,MATCH(INDEX($B$2:$B$9,MATCH('Critical Stations'!BL11,Superelevation!$B$2:$B$9,1)),Superelevation!$B$2:$B$9,1)+1)-INDEX($C$2:$C$9,MATCH(INDEX($B$2:$B$9,MATCH('Critical Stations'!BL11,Superelevation!$B$2:$B$9,1)),Superelevation!$B$2:$B$9,1)))/(INDEX($B$2:$B$9,MATCH('Critical Stations'!BL11,Superelevation!$B$2:$B$9,1)+1)-INDEX($B$2:$B$9,MATCH('Critical Stations'!BL11,Superelevation!$B$2:$B$9,1)))</f>
        <v>1.5599999999999999E-2</v>
      </c>
      <c r="BM20" s="157">
        <f>INDEX($C$2:$C$9,MATCH(INDEX($B$2:$B$9,MATCH('Critical Stations'!BM11,Superelevation!$B$2:$B$9,1)),Superelevation!$B$2:$B$9,1))+('Critical Stations'!BM11-INDEX($B$2:$B$9,MATCH('Critical Stations'!BM11,Superelevation!$B$2:$B$9,1)))*(INDEX($C$2:$C$9,MATCH(INDEX($B$2:$B$9,MATCH('Critical Stations'!BM11,Superelevation!$B$2:$B$9,1)),Superelevation!$B$2:$B$9,1)+1)-INDEX($C$2:$C$9,MATCH(INDEX($B$2:$B$9,MATCH('Critical Stations'!BM11,Superelevation!$B$2:$B$9,1)),Superelevation!$B$2:$B$9,1)))/(INDEX($B$2:$B$9,MATCH('Critical Stations'!BM11,Superelevation!$B$2:$B$9,1)+1)-INDEX($B$2:$B$9,MATCH('Critical Stations'!BM11,Superelevation!$B$2:$B$9,1)))</f>
        <v>1.5599999999999999E-2</v>
      </c>
      <c r="BN20" s="157">
        <f>INDEX($C$2:$C$9,MATCH(INDEX($B$2:$B$9,MATCH('Critical Stations'!BN11,Superelevation!$B$2:$B$9,1)),Superelevation!$B$2:$B$9,1))+('Critical Stations'!BN11-INDEX($B$2:$B$9,MATCH('Critical Stations'!BN11,Superelevation!$B$2:$B$9,1)))*(INDEX($C$2:$C$9,MATCH(INDEX($B$2:$B$9,MATCH('Critical Stations'!BN11,Superelevation!$B$2:$B$9,1)),Superelevation!$B$2:$B$9,1)+1)-INDEX($C$2:$C$9,MATCH(INDEX($B$2:$B$9,MATCH('Critical Stations'!BN11,Superelevation!$B$2:$B$9,1)),Superelevation!$B$2:$B$9,1)))/(INDEX($B$2:$B$9,MATCH('Critical Stations'!BN11,Superelevation!$B$2:$B$9,1)+1)-INDEX($B$2:$B$9,MATCH('Critical Stations'!BN11,Superelevation!$B$2:$B$9,1)))</f>
        <v>1.5599999999999999E-2</v>
      </c>
      <c r="BO20" s="157">
        <f>INDEX($C$2:$C$9,MATCH(INDEX($B$2:$B$9,MATCH('Critical Stations'!BO11,Superelevation!$B$2:$B$9,1)),Superelevation!$B$2:$B$9,1))+('Critical Stations'!BO11-INDEX($B$2:$B$9,MATCH('Critical Stations'!BO11,Superelevation!$B$2:$B$9,1)))*(INDEX($C$2:$C$9,MATCH(INDEX($B$2:$B$9,MATCH('Critical Stations'!BO11,Superelevation!$B$2:$B$9,1)),Superelevation!$B$2:$B$9,1)+1)-INDEX($C$2:$C$9,MATCH(INDEX($B$2:$B$9,MATCH('Critical Stations'!BO11,Superelevation!$B$2:$B$9,1)),Superelevation!$B$2:$B$9,1)))/(INDEX($B$2:$B$9,MATCH('Critical Stations'!BO11,Superelevation!$B$2:$B$9,1)+1)-INDEX($B$2:$B$9,MATCH('Critical Stations'!BO11,Superelevation!$B$2:$B$9,1)))</f>
        <v>1.5599999999999999E-2</v>
      </c>
      <c r="BP20" s="157" t="e">
        <f>INDEX($C$2:$C$9,MATCH(INDEX($B$2:$B$9,MATCH('Critical Stations'!BP11,Superelevation!$B$2:$B$9,1)),Superelevation!$B$2:$B$9,1))+('Critical Stations'!BP11-INDEX($B$2:$B$9,MATCH('Critical Stations'!BP11,Superelevation!$B$2:$B$9,1)))*(INDEX($C$2:$C$9,MATCH(INDEX($B$2:$B$9,MATCH('Critical Stations'!BP11,Superelevation!$B$2:$B$9,1)),Superelevation!$B$2:$B$9,1)+1)-INDEX($C$2:$C$9,MATCH(INDEX($B$2:$B$9,MATCH('Critical Stations'!BP11,Superelevation!$B$2:$B$9,1)),Superelevation!$B$2:$B$9,1)))/(INDEX($B$2:$B$9,MATCH('Critical Stations'!BP11,Superelevation!$B$2:$B$9,1)+1)-INDEX($B$2:$B$9,MATCH('Critical Stations'!BP11,Superelevation!$B$2:$B$9,1)))</f>
        <v>#N/A</v>
      </c>
      <c r="BQ20" s="157" t="e">
        <f>INDEX($C$2:$C$9,MATCH(INDEX($B$2:$B$9,MATCH('Critical Stations'!BQ11,Superelevation!$B$2:$B$9,1)),Superelevation!$B$2:$B$9,1))+('Critical Stations'!BQ11-INDEX($B$2:$B$9,MATCH('Critical Stations'!BQ11,Superelevation!$B$2:$B$9,1)))*(INDEX($C$2:$C$9,MATCH(INDEX($B$2:$B$9,MATCH('Critical Stations'!BQ11,Superelevation!$B$2:$B$9,1)),Superelevation!$B$2:$B$9,1)+1)-INDEX($C$2:$C$9,MATCH(INDEX($B$2:$B$9,MATCH('Critical Stations'!BQ11,Superelevation!$B$2:$B$9,1)),Superelevation!$B$2:$B$9,1)))/(INDEX($B$2:$B$9,MATCH('Critical Stations'!BQ11,Superelevation!$B$2:$B$9,1)+1)-INDEX($B$2:$B$9,MATCH('Critical Stations'!BQ11,Superelevation!$B$2:$B$9,1)))</f>
        <v>#N/A</v>
      </c>
      <c r="BR20" s="158" t="e">
        <f>INDEX($C$2:$C$9,MATCH(INDEX($B$2:$B$9,MATCH('Critical Stations'!BR11,Superelevation!$B$2:$B$9,1)),Superelevation!$B$2:$B$9,1))+('Critical Stations'!BR11-INDEX($B$2:$B$9,MATCH('Critical Stations'!BR11,Superelevation!$B$2:$B$9,1)))*(INDEX($C$2:$C$9,MATCH(INDEX($B$2:$B$9,MATCH('Critical Stations'!BR11,Superelevation!$B$2:$B$9,1)),Superelevation!$B$2:$B$9,1)+1)-INDEX($C$2:$C$9,MATCH(INDEX($B$2:$B$9,MATCH('Critical Stations'!BR11,Superelevation!$B$2:$B$9,1)),Superelevation!$B$2:$B$9,1)))/(INDEX($B$2:$B$9,MATCH('Critical Stations'!BR11,Superelevation!$B$2:$B$9,1)+1)-INDEX($B$2:$B$9,MATCH('Critical Stations'!BR11,Superelevation!$B$2:$B$9,1)))</f>
        <v>#N/A</v>
      </c>
      <c r="BS20" s="158" t="e">
        <f>INDEX($C$2:$C$9,MATCH(INDEX($B$2:$B$9,MATCH('Critical Stations'!BS11,Superelevation!$B$2:$B$9,1)),Superelevation!$B$2:$B$9,1))+('Critical Stations'!BS11-INDEX($B$2:$B$9,MATCH('Critical Stations'!BS11,Superelevation!$B$2:$B$9,1)))*(INDEX($C$2:$C$9,MATCH(INDEX($B$2:$B$9,MATCH('Critical Stations'!BS11,Superelevation!$B$2:$B$9,1)),Superelevation!$B$2:$B$9,1)+1)-INDEX($C$2:$C$9,MATCH(INDEX($B$2:$B$9,MATCH('Critical Stations'!BS11,Superelevation!$B$2:$B$9,1)),Superelevation!$B$2:$B$9,1)))/(INDEX($B$2:$B$9,MATCH('Critical Stations'!BS11,Superelevation!$B$2:$B$9,1)+1)-INDEX($B$2:$B$9,MATCH('Critical Stations'!BS11,Superelevation!$B$2:$B$9,1)))</f>
        <v>#N/A</v>
      </c>
      <c r="BT20" s="158" t="e">
        <f>INDEX($C$2:$C$9,MATCH(INDEX($B$2:$B$9,MATCH('Critical Stations'!BT11,Superelevation!$B$2:$B$9,1)),Superelevation!$B$2:$B$9,1))+('Critical Stations'!BT11-INDEX($B$2:$B$9,MATCH('Critical Stations'!BT11,Superelevation!$B$2:$B$9,1)))*(INDEX($C$2:$C$9,MATCH(INDEX($B$2:$B$9,MATCH('Critical Stations'!BT11,Superelevation!$B$2:$B$9,1)),Superelevation!$B$2:$B$9,1)+1)-INDEX($C$2:$C$9,MATCH(INDEX($B$2:$B$9,MATCH('Critical Stations'!BT11,Superelevation!$B$2:$B$9,1)),Superelevation!$B$2:$B$9,1)))/(INDEX($B$2:$B$9,MATCH('Critical Stations'!BT11,Superelevation!$B$2:$B$9,1)+1)-INDEX($B$2:$B$9,MATCH('Critical Stations'!BT11,Superelevation!$B$2:$B$9,1)))</f>
        <v>#N/A</v>
      </c>
      <c r="BU20" s="158" t="e">
        <f>INDEX($C$2:$C$9,MATCH(INDEX($B$2:$B$9,MATCH('Critical Stations'!BU11,Superelevation!$B$2:$B$9,1)),Superelevation!$B$2:$B$9,1))+('Critical Stations'!BU11-INDEX($B$2:$B$9,MATCH('Critical Stations'!BU11,Superelevation!$B$2:$B$9,1)))*(INDEX($C$2:$C$9,MATCH(INDEX($B$2:$B$9,MATCH('Critical Stations'!BU11,Superelevation!$B$2:$B$9,1)),Superelevation!$B$2:$B$9,1)+1)-INDEX($C$2:$C$9,MATCH(INDEX($B$2:$B$9,MATCH('Critical Stations'!BU11,Superelevation!$B$2:$B$9,1)),Superelevation!$B$2:$B$9,1)))/(INDEX($B$2:$B$9,MATCH('Critical Stations'!BU11,Superelevation!$B$2:$B$9,1)+1)-INDEX($B$2:$B$9,MATCH('Critical Stations'!BU11,Superelevation!$B$2:$B$9,1)))</f>
        <v>#N/A</v>
      </c>
      <c r="BV20" s="159" t="e">
        <f>INDEX($C$2:$C$9,MATCH(INDEX($B$2:$B$9,MATCH('Critical Stations'!BV11,Superelevation!$B$2:$B$9,1)),Superelevation!$B$2:$B$9,1))+('Critical Stations'!BV11-INDEX($B$2:$B$9,MATCH('Critical Stations'!BV11,Superelevation!$B$2:$B$9,1)))*(INDEX($C$2:$C$9,MATCH(INDEX($B$2:$B$9,MATCH('Critical Stations'!BV11,Superelevation!$B$2:$B$9,1)),Superelevation!$B$2:$B$9,1)+1)-INDEX($C$2:$C$9,MATCH(INDEX($B$2:$B$9,MATCH('Critical Stations'!BV11,Superelevation!$B$2:$B$9,1)),Superelevation!$B$2:$B$9,1)))/(INDEX($B$2:$B$9,MATCH('Critical Stations'!BV11,Superelevation!$B$2:$B$9,1)+1)-INDEX($B$2:$B$9,MATCH('Critical Stations'!BV11,Superelevation!$B$2:$B$9,1)))</f>
        <v>#N/A</v>
      </c>
    </row>
    <row r="21" spans="2:74" x14ac:dyDescent="0.25">
      <c r="B21" s="125" t="s">
        <v>69</v>
      </c>
      <c r="C21" s="157">
        <f>INDEX($C$2:$C$9,MATCH(INDEX($B$2:$B$9,MATCH('Critical Stations'!C12,Superelevation!$B$2:$B$9,1)),Superelevation!$B$2:$B$9,1))+('Critical Stations'!C12-INDEX($B$2:$B$9,MATCH('Critical Stations'!C12,Superelevation!$B$2:$B$9,1)))*(INDEX($C$2:$C$9,MATCH(INDEX($B$2:$B$9,MATCH('Critical Stations'!C12,Superelevation!$B$2:$B$9,1)),Superelevation!$B$2:$B$9,1)+1)-INDEX($C$2:$C$9,MATCH(INDEX($B$2:$B$9,MATCH('Critical Stations'!C12,Superelevation!$B$2:$B$9,1)),Superelevation!$B$2:$B$9,1)))/(INDEX($B$2:$B$9,MATCH('Critical Stations'!C12,Superelevation!$B$2:$B$9,1)+1)-INDEX($B$2:$B$9,MATCH('Critical Stations'!C12,Superelevation!$B$2:$B$9,1)))</f>
        <v>-3.6004063664070433E-2</v>
      </c>
      <c r="D21" s="157">
        <f>INDEX($C$2:$C$9,MATCH(INDEX($B$2:$B$9,MATCH('Critical Stations'!D12,Superelevation!$B$2:$B$9,1)),Superelevation!$B$2:$B$9,1))+('Critical Stations'!D12-INDEX($B$2:$B$9,MATCH('Critical Stations'!D12,Superelevation!$B$2:$B$9,1)))*(INDEX($C$2:$C$9,MATCH(INDEX($B$2:$B$9,MATCH('Critical Stations'!D12,Superelevation!$B$2:$B$9,1)),Superelevation!$B$2:$B$9,1)+1)-INDEX($C$2:$C$9,MATCH(INDEX($B$2:$B$9,MATCH('Critical Stations'!D12,Superelevation!$B$2:$B$9,1)),Superelevation!$B$2:$B$9,1)))/(INDEX($B$2:$B$9,MATCH('Critical Stations'!D12,Superelevation!$B$2:$B$9,1)+1)-INDEX($B$2:$B$9,MATCH('Critical Stations'!D12,Superelevation!$B$2:$B$9,1)))</f>
        <v>-3.6107687097866582E-2</v>
      </c>
      <c r="E21" s="157">
        <f>INDEX($C$2:$C$9,MATCH(INDEX($B$2:$B$9,MATCH('Critical Stations'!E12,Superelevation!$B$2:$B$9,1)),Superelevation!$B$2:$B$9,1))+('Critical Stations'!E12-INDEX($B$2:$B$9,MATCH('Critical Stations'!E12,Superelevation!$B$2:$B$9,1)))*(INDEX($C$2:$C$9,MATCH(INDEX($B$2:$B$9,MATCH('Critical Stations'!E12,Superelevation!$B$2:$B$9,1)),Superelevation!$B$2:$B$9,1)+1)-INDEX($C$2:$C$9,MATCH(INDEX($B$2:$B$9,MATCH('Critical Stations'!E12,Superelevation!$B$2:$B$9,1)),Superelevation!$B$2:$B$9,1)))/(INDEX($B$2:$B$9,MATCH('Critical Stations'!E12,Superelevation!$B$2:$B$9,1)+1)-INDEX($B$2:$B$9,MATCH('Critical Stations'!E12,Superelevation!$B$2:$B$9,1)))</f>
        <v>-3.6146291906535732E-2</v>
      </c>
      <c r="F21" s="157">
        <f>INDEX($C$2:$C$9,MATCH(INDEX($B$2:$B$9,MATCH('Critical Stations'!F12,Superelevation!$B$2:$B$9,1)),Superelevation!$B$2:$B$9,1))+('Critical Stations'!F12-INDEX($B$2:$B$9,MATCH('Critical Stations'!F12,Superelevation!$B$2:$B$9,1)))*(INDEX($C$2:$C$9,MATCH(INDEX($B$2:$B$9,MATCH('Critical Stations'!F12,Superelevation!$B$2:$B$9,1)),Superelevation!$B$2:$B$9,1)+1)-INDEX($C$2:$C$9,MATCH(INDEX($B$2:$B$9,MATCH('Critical Stations'!F12,Superelevation!$B$2:$B$9,1)),Superelevation!$B$2:$B$9,1)))/(INDEX($B$2:$B$9,MATCH('Critical Stations'!F12,Superelevation!$B$2:$B$9,1)+1)-INDEX($B$2:$B$9,MATCH('Critical Stations'!F12,Superelevation!$B$2:$B$9,1)))</f>
        <v>-3.7231290213342365E-2</v>
      </c>
      <c r="G21" s="157">
        <f>INDEX($C$2:$C$9,MATCH(INDEX($B$2:$B$9,MATCH('Critical Stations'!G12,Superelevation!$B$2:$B$9,1)),Superelevation!$B$2:$B$9,1))+('Critical Stations'!G12-INDEX($B$2:$B$9,MATCH('Critical Stations'!G12,Superelevation!$B$2:$B$9,1)))*(INDEX($C$2:$C$9,MATCH(INDEX($B$2:$B$9,MATCH('Critical Stations'!G12,Superelevation!$B$2:$B$9,1)),Superelevation!$B$2:$B$9,1)+1)-INDEX($C$2:$C$9,MATCH(INDEX($B$2:$B$9,MATCH('Critical Stations'!G12,Superelevation!$B$2:$B$9,1)),Superelevation!$B$2:$B$9,1)))/(INDEX($B$2:$B$9,MATCH('Critical Stations'!G12,Superelevation!$B$2:$B$9,1)+1)-INDEX($B$2:$B$9,MATCH('Critical Stations'!G12,Superelevation!$B$2:$B$9,1)))</f>
        <v>-4.1040975279376904E-2</v>
      </c>
      <c r="H21" s="157">
        <f>INDEX($C$2:$C$9,MATCH(INDEX($B$2:$B$9,MATCH('Critical Stations'!H12,Superelevation!$B$2:$B$9,1)),Superelevation!$B$2:$B$9,1))+('Critical Stations'!H12-INDEX($B$2:$B$9,MATCH('Critical Stations'!H12,Superelevation!$B$2:$B$9,1)))*(INDEX($C$2:$C$9,MATCH(INDEX($B$2:$B$9,MATCH('Critical Stations'!H12,Superelevation!$B$2:$B$9,1)),Superelevation!$B$2:$B$9,1)+1)-INDEX($C$2:$C$9,MATCH(INDEX($B$2:$B$9,MATCH('Critical Stations'!H12,Superelevation!$B$2:$B$9,1)),Superelevation!$B$2:$B$9,1)))/(INDEX($B$2:$B$9,MATCH('Critical Stations'!H12,Superelevation!$B$2:$B$9,1)+1)-INDEX($B$2:$B$9,MATCH('Critical Stations'!H12,Superelevation!$B$2:$B$9,1)))</f>
        <v>-4.485066034541145E-2</v>
      </c>
      <c r="I21" s="157">
        <f>INDEX($C$2:$C$9,MATCH(INDEX($B$2:$B$9,MATCH('Critical Stations'!I12,Superelevation!$B$2:$B$9,1)),Superelevation!$B$2:$B$9,1))+('Critical Stations'!I12-INDEX($B$2:$B$9,MATCH('Critical Stations'!I12,Superelevation!$B$2:$B$9,1)))*(INDEX($C$2:$C$9,MATCH(INDEX($B$2:$B$9,MATCH('Critical Stations'!I12,Superelevation!$B$2:$B$9,1)),Superelevation!$B$2:$B$9,1)+1)-INDEX($C$2:$C$9,MATCH(INDEX($B$2:$B$9,MATCH('Critical Stations'!I12,Superelevation!$B$2:$B$9,1)),Superelevation!$B$2:$B$9,1)))/(INDEX($B$2:$B$9,MATCH('Critical Stations'!I12,Superelevation!$B$2:$B$9,1)+1)-INDEX($B$2:$B$9,MATCH('Critical Stations'!I12,Superelevation!$B$2:$B$9,1)))</f>
        <v>-4.8000000000000001E-2</v>
      </c>
      <c r="J21" s="157">
        <f>INDEX($C$2:$C$9,MATCH(INDEX($B$2:$B$9,MATCH('Critical Stations'!J12,Superelevation!$B$2:$B$9,1)),Superelevation!$B$2:$B$9,1))+('Critical Stations'!J12-INDEX($B$2:$B$9,MATCH('Critical Stations'!J12,Superelevation!$B$2:$B$9,1)))*(INDEX($C$2:$C$9,MATCH(INDEX($B$2:$B$9,MATCH('Critical Stations'!J12,Superelevation!$B$2:$B$9,1)),Superelevation!$B$2:$B$9,1)+1)-INDEX($C$2:$C$9,MATCH(INDEX($B$2:$B$9,MATCH('Critical Stations'!J12,Superelevation!$B$2:$B$9,1)),Superelevation!$B$2:$B$9,1)))/(INDEX($B$2:$B$9,MATCH('Critical Stations'!J12,Superelevation!$B$2:$B$9,1)+1)-INDEX($B$2:$B$9,MATCH('Critical Stations'!J12,Superelevation!$B$2:$B$9,1)))</f>
        <v>-4.8000000000000001E-2</v>
      </c>
      <c r="K21" s="157">
        <f>INDEX($C$2:$C$9,MATCH(INDEX($B$2:$B$9,MATCH('Critical Stations'!K12,Superelevation!$B$2:$B$9,1)),Superelevation!$B$2:$B$9,1))+('Critical Stations'!K12-INDEX($B$2:$B$9,MATCH('Critical Stations'!K12,Superelevation!$B$2:$B$9,1)))*(INDEX($C$2:$C$9,MATCH(INDEX($B$2:$B$9,MATCH('Critical Stations'!K12,Superelevation!$B$2:$B$9,1)),Superelevation!$B$2:$B$9,1)+1)-INDEX($C$2:$C$9,MATCH(INDEX($B$2:$B$9,MATCH('Critical Stations'!K12,Superelevation!$B$2:$B$9,1)),Superelevation!$B$2:$B$9,1)))/(INDEX($B$2:$B$9,MATCH('Critical Stations'!K12,Superelevation!$B$2:$B$9,1)+1)-INDEX($B$2:$B$9,MATCH('Critical Stations'!K12,Superelevation!$B$2:$B$9,1)))</f>
        <v>-4.8000000000000001E-2</v>
      </c>
      <c r="L21" s="157">
        <f>INDEX($C$2:$C$9,MATCH(INDEX($B$2:$B$9,MATCH('Critical Stations'!L12,Superelevation!$B$2:$B$9,1)),Superelevation!$B$2:$B$9,1))+('Critical Stations'!L12-INDEX($B$2:$B$9,MATCH('Critical Stations'!L12,Superelevation!$B$2:$B$9,1)))*(INDEX($C$2:$C$9,MATCH(INDEX($B$2:$B$9,MATCH('Critical Stations'!L12,Superelevation!$B$2:$B$9,1)),Superelevation!$B$2:$B$9,1)+1)-INDEX($C$2:$C$9,MATCH(INDEX($B$2:$B$9,MATCH('Critical Stations'!L12,Superelevation!$B$2:$B$9,1)),Superelevation!$B$2:$B$9,1)))/(INDEX($B$2:$B$9,MATCH('Critical Stations'!L12,Superelevation!$B$2:$B$9,1)+1)-INDEX($B$2:$B$9,MATCH('Critical Stations'!L12,Superelevation!$B$2:$B$9,1)))</f>
        <v>-4.8000000000000001E-2</v>
      </c>
      <c r="M21" s="157">
        <f>INDEX($C$2:$C$9,MATCH(INDEX($B$2:$B$9,MATCH('Critical Stations'!M12,Superelevation!$B$2:$B$9,1)),Superelevation!$B$2:$B$9,1))+('Critical Stations'!M12-INDEX($B$2:$B$9,MATCH('Critical Stations'!M12,Superelevation!$B$2:$B$9,1)))*(INDEX($C$2:$C$9,MATCH(INDEX($B$2:$B$9,MATCH('Critical Stations'!M12,Superelevation!$B$2:$B$9,1)),Superelevation!$B$2:$B$9,1)+1)-INDEX($C$2:$C$9,MATCH(INDEX($B$2:$B$9,MATCH('Critical Stations'!M12,Superelevation!$B$2:$B$9,1)),Superelevation!$B$2:$B$9,1)))/(INDEX($B$2:$B$9,MATCH('Critical Stations'!M12,Superelevation!$B$2:$B$9,1)+1)-INDEX($B$2:$B$9,MATCH('Critical Stations'!M12,Superelevation!$B$2:$B$9,1)))</f>
        <v>-4.8000000000000001E-2</v>
      </c>
      <c r="N21" s="157">
        <f>INDEX($C$2:$C$9,MATCH(INDEX($B$2:$B$9,MATCH('Critical Stations'!N12,Superelevation!$B$2:$B$9,1)),Superelevation!$B$2:$B$9,1))+('Critical Stations'!N12-INDEX($B$2:$B$9,MATCH('Critical Stations'!N12,Superelevation!$B$2:$B$9,1)))*(INDEX($C$2:$C$9,MATCH(INDEX($B$2:$B$9,MATCH('Critical Stations'!N12,Superelevation!$B$2:$B$9,1)),Superelevation!$B$2:$B$9,1)+1)-INDEX($C$2:$C$9,MATCH(INDEX($B$2:$B$9,MATCH('Critical Stations'!N12,Superelevation!$B$2:$B$9,1)),Superelevation!$B$2:$B$9,1)))/(INDEX($B$2:$B$9,MATCH('Critical Stations'!N12,Superelevation!$B$2:$B$9,1)+1)-INDEX($B$2:$B$9,MATCH('Critical Stations'!N12,Superelevation!$B$2:$B$9,1)))</f>
        <v>-4.8000000000000001E-2</v>
      </c>
      <c r="O21" s="157">
        <f>INDEX($C$2:$C$9,MATCH(INDEX($B$2:$B$9,MATCH('Critical Stations'!O12,Superelevation!$B$2:$B$9,1)),Superelevation!$B$2:$B$9,1))+('Critical Stations'!O12-INDEX($B$2:$B$9,MATCH('Critical Stations'!O12,Superelevation!$B$2:$B$9,1)))*(INDEX($C$2:$C$9,MATCH(INDEX($B$2:$B$9,MATCH('Critical Stations'!O12,Superelevation!$B$2:$B$9,1)),Superelevation!$B$2:$B$9,1)+1)-INDEX($C$2:$C$9,MATCH(INDEX($B$2:$B$9,MATCH('Critical Stations'!O12,Superelevation!$B$2:$B$9,1)),Superelevation!$B$2:$B$9,1)))/(INDEX($B$2:$B$9,MATCH('Critical Stations'!O12,Superelevation!$B$2:$B$9,1)+1)-INDEX($B$2:$B$9,MATCH('Critical Stations'!O12,Superelevation!$B$2:$B$9,1)))</f>
        <v>-4.8000000000000001E-2</v>
      </c>
      <c r="P21" s="157">
        <f>INDEX($C$2:$C$9,MATCH(INDEX($B$2:$B$9,MATCH('Critical Stations'!P12,Superelevation!$B$2:$B$9,1)),Superelevation!$B$2:$B$9,1))+('Critical Stations'!P12-INDEX($B$2:$B$9,MATCH('Critical Stations'!P12,Superelevation!$B$2:$B$9,1)))*(INDEX($C$2:$C$9,MATCH(INDEX($B$2:$B$9,MATCH('Critical Stations'!P12,Superelevation!$B$2:$B$9,1)),Superelevation!$B$2:$B$9,1)+1)-INDEX($C$2:$C$9,MATCH(INDEX($B$2:$B$9,MATCH('Critical Stations'!P12,Superelevation!$B$2:$B$9,1)),Superelevation!$B$2:$B$9,1)))/(INDEX($B$2:$B$9,MATCH('Critical Stations'!P12,Superelevation!$B$2:$B$9,1)+1)-INDEX($B$2:$B$9,MATCH('Critical Stations'!P12,Superelevation!$B$2:$B$9,1)))</f>
        <v>-4.8000000000000001E-2</v>
      </c>
      <c r="Q21" s="157">
        <f>INDEX($C$2:$C$9,MATCH(INDEX($B$2:$B$9,MATCH('Critical Stations'!Q12,Superelevation!$B$2:$B$9,1)),Superelevation!$B$2:$B$9,1))+('Critical Stations'!Q12-INDEX($B$2:$B$9,MATCH('Critical Stations'!Q12,Superelevation!$B$2:$B$9,1)))*(INDEX($C$2:$C$9,MATCH(INDEX($B$2:$B$9,MATCH('Critical Stations'!Q12,Superelevation!$B$2:$B$9,1)),Superelevation!$B$2:$B$9,1)+1)-INDEX($C$2:$C$9,MATCH(INDEX($B$2:$B$9,MATCH('Critical Stations'!Q12,Superelevation!$B$2:$B$9,1)),Superelevation!$B$2:$B$9,1)))/(INDEX($B$2:$B$9,MATCH('Critical Stations'!Q12,Superelevation!$B$2:$B$9,1)+1)-INDEX($B$2:$B$9,MATCH('Critical Stations'!Q12,Superelevation!$B$2:$B$9,1)))</f>
        <v>-4.2900239999999999E-2</v>
      </c>
      <c r="R21" s="157">
        <f>INDEX($C$2:$C$9,MATCH(INDEX($B$2:$B$9,MATCH('Critical Stations'!R12,Superelevation!$B$2:$B$9,1)),Superelevation!$B$2:$B$9,1))+('Critical Stations'!R12-INDEX($B$2:$B$9,MATCH('Critical Stations'!R12,Superelevation!$B$2:$B$9,1)))*(INDEX($C$2:$C$9,MATCH(INDEX($B$2:$B$9,MATCH('Critical Stations'!R12,Superelevation!$B$2:$B$9,1)),Superelevation!$B$2:$B$9,1)+1)-INDEX($C$2:$C$9,MATCH(INDEX($B$2:$B$9,MATCH('Critical Stations'!R12,Superelevation!$B$2:$B$9,1)),Superelevation!$B$2:$B$9,1)))/(INDEX($B$2:$B$9,MATCH('Critical Stations'!R12,Superelevation!$B$2:$B$9,1)+1)-INDEX($B$2:$B$9,MATCH('Critical Stations'!R12,Superelevation!$B$2:$B$9,1)))</f>
        <v>-3.6825240000000002E-2</v>
      </c>
      <c r="S21" s="157">
        <f>INDEX($C$2:$C$9,MATCH(INDEX($B$2:$B$9,MATCH('Critical Stations'!S12,Superelevation!$B$2:$B$9,1)),Superelevation!$B$2:$B$9,1))+('Critical Stations'!S12-INDEX($B$2:$B$9,MATCH('Critical Stations'!S12,Superelevation!$B$2:$B$9,1)))*(INDEX($C$2:$C$9,MATCH(INDEX($B$2:$B$9,MATCH('Critical Stations'!S12,Superelevation!$B$2:$B$9,1)),Superelevation!$B$2:$B$9,1)+1)-INDEX($C$2:$C$9,MATCH(INDEX($B$2:$B$9,MATCH('Critical Stations'!S12,Superelevation!$B$2:$B$9,1)),Superelevation!$B$2:$B$9,1)))/(INDEX($B$2:$B$9,MATCH('Critical Stations'!S12,Superelevation!$B$2:$B$9,1)+1)-INDEX($B$2:$B$9,MATCH('Critical Stations'!S12,Superelevation!$B$2:$B$9,1)))</f>
        <v>-3.0743760000000005E-2</v>
      </c>
      <c r="T21" s="157">
        <f>INDEX($C$2:$C$9,MATCH(INDEX($B$2:$B$9,MATCH('Critical Stations'!T12,Superelevation!$B$2:$B$9,1)),Superelevation!$B$2:$B$9,1))+('Critical Stations'!T12-INDEX($B$2:$B$9,MATCH('Critical Stations'!T12,Superelevation!$B$2:$B$9,1)))*(INDEX($C$2:$C$9,MATCH(INDEX($B$2:$B$9,MATCH('Critical Stations'!T12,Superelevation!$B$2:$B$9,1)),Superelevation!$B$2:$B$9,1)+1)-INDEX($C$2:$C$9,MATCH(INDEX($B$2:$B$9,MATCH('Critical Stations'!T12,Superelevation!$B$2:$B$9,1)),Superelevation!$B$2:$B$9,1)))/(INDEX($B$2:$B$9,MATCH('Critical Stations'!T12,Superelevation!$B$2:$B$9,1)+1)-INDEX($B$2:$B$9,MATCH('Critical Stations'!T12,Superelevation!$B$2:$B$9,1)))</f>
        <v>-2.9237160000000012E-2</v>
      </c>
      <c r="U21" s="157">
        <f>INDEX($C$2:$C$9,MATCH(INDEX($B$2:$B$9,MATCH('Critical Stations'!U12,Superelevation!$B$2:$B$9,1)),Superelevation!$B$2:$B$9,1))+('Critical Stations'!U12-INDEX($B$2:$B$9,MATCH('Critical Stations'!U12,Superelevation!$B$2:$B$9,1)))*(INDEX($C$2:$C$9,MATCH(INDEX($B$2:$B$9,MATCH('Critical Stations'!U12,Superelevation!$B$2:$B$9,1)),Superelevation!$B$2:$B$9,1)+1)-INDEX($C$2:$C$9,MATCH(INDEX($B$2:$B$9,MATCH('Critical Stations'!U12,Superelevation!$B$2:$B$9,1)),Superelevation!$B$2:$B$9,1)))/(INDEX($B$2:$B$9,MATCH('Critical Stations'!U12,Superelevation!$B$2:$B$9,1)+1)-INDEX($B$2:$B$9,MATCH('Critical Stations'!U12,Superelevation!$B$2:$B$9,1)))</f>
        <v>-2.5102920000000015E-2</v>
      </c>
      <c r="V21" s="157">
        <f>INDEX($C$2:$C$9,MATCH(INDEX($B$2:$B$9,MATCH('Critical Stations'!V12,Superelevation!$B$2:$B$9,1)),Superelevation!$B$2:$B$9,1))+('Critical Stations'!V12-INDEX($B$2:$B$9,MATCH('Critical Stations'!V12,Superelevation!$B$2:$B$9,1)))*(INDEX($C$2:$C$9,MATCH(INDEX($B$2:$B$9,MATCH('Critical Stations'!V12,Superelevation!$B$2:$B$9,1)),Superelevation!$B$2:$B$9,1)+1)-INDEX($C$2:$C$9,MATCH(INDEX($B$2:$B$9,MATCH('Critical Stations'!V12,Superelevation!$B$2:$B$9,1)),Superelevation!$B$2:$B$9,1)))/(INDEX($B$2:$B$9,MATCH('Critical Stations'!V12,Superelevation!$B$2:$B$9,1)+1)-INDEX($B$2:$B$9,MATCH('Critical Stations'!V12,Superelevation!$B$2:$B$9,1)))</f>
        <v>-2.4672000000000003E-2</v>
      </c>
      <c r="W21" s="157">
        <f>INDEX($C$2:$C$9,MATCH(INDEX($B$2:$B$9,MATCH('Critical Stations'!W12,Superelevation!$B$2:$B$9,1)),Superelevation!$B$2:$B$9,1))+('Critical Stations'!W12-INDEX($B$2:$B$9,MATCH('Critical Stations'!W12,Superelevation!$B$2:$B$9,1)))*(INDEX($C$2:$C$9,MATCH(INDEX($B$2:$B$9,MATCH('Critical Stations'!W12,Superelevation!$B$2:$B$9,1)),Superelevation!$B$2:$B$9,1)+1)-INDEX($C$2:$C$9,MATCH(INDEX($B$2:$B$9,MATCH('Critical Stations'!W12,Superelevation!$B$2:$B$9,1)),Superelevation!$B$2:$B$9,1)))/(INDEX($B$2:$B$9,MATCH('Critical Stations'!W12,Superelevation!$B$2:$B$9,1)+1)-INDEX($B$2:$B$9,MATCH('Critical Stations'!W12,Superelevation!$B$2:$B$9,1)))</f>
        <v>-1.8597000000000002E-2</v>
      </c>
      <c r="X21" s="157">
        <f>INDEX($C$2:$C$9,MATCH(INDEX($B$2:$B$9,MATCH('Critical Stations'!X12,Superelevation!$B$2:$B$9,1)),Superelevation!$B$2:$B$9,1))+('Critical Stations'!X12-INDEX($B$2:$B$9,MATCH('Critical Stations'!X12,Superelevation!$B$2:$B$9,1)))*(INDEX($C$2:$C$9,MATCH(INDEX($B$2:$B$9,MATCH('Critical Stations'!X12,Superelevation!$B$2:$B$9,1)),Superelevation!$B$2:$B$9,1)+1)-INDEX($C$2:$C$9,MATCH(INDEX($B$2:$B$9,MATCH('Critical Stations'!X12,Superelevation!$B$2:$B$9,1)),Superelevation!$B$2:$B$9,1)))/(INDEX($B$2:$B$9,MATCH('Critical Stations'!X12,Superelevation!$B$2:$B$9,1)+1)-INDEX($B$2:$B$9,MATCH('Critical Stations'!X12,Superelevation!$B$2:$B$9,1)))</f>
        <v>-1.5599999999999999E-2</v>
      </c>
      <c r="Y21" s="157">
        <f>INDEX($C$2:$C$9,MATCH(INDEX($B$2:$B$9,MATCH('Critical Stations'!Y12,Superelevation!$B$2:$B$9,1)),Superelevation!$B$2:$B$9,1))+('Critical Stations'!Y12-INDEX($B$2:$B$9,MATCH('Critical Stations'!Y12,Superelevation!$B$2:$B$9,1)))*(INDEX($C$2:$C$9,MATCH(INDEX($B$2:$B$9,MATCH('Critical Stations'!Y12,Superelevation!$B$2:$B$9,1)),Superelevation!$B$2:$B$9,1)+1)-INDEX($C$2:$C$9,MATCH(INDEX($B$2:$B$9,MATCH('Critical Stations'!Y12,Superelevation!$B$2:$B$9,1)),Superelevation!$B$2:$B$9,1)))/(INDEX($B$2:$B$9,MATCH('Critical Stations'!Y12,Superelevation!$B$2:$B$9,1)+1)-INDEX($B$2:$B$9,MATCH('Critical Stations'!Y12,Superelevation!$B$2:$B$9,1)))</f>
        <v>-1.5599999999999999E-2</v>
      </c>
      <c r="Z21" s="157">
        <f>INDEX($C$2:$C$9,MATCH(INDEX($B$2:$B$9,MATCH('Critical Stations'!Z12,Superelevation!$B$2:$B$9,1)),Superelevation!$B$2:$B$9,1))+('Critical Stations'!Z12-INDEX($B$2:$B$9,MATCH('Critical Stations'!Z12,Superelevation!$B$2:$B$9,1)))*(INDEX($C$2:$C$9,MATCH(INDEX($B$2:$B$9,MATCH('Critical Stations'!Z12,Superelevation!$B$2:$B$9,1)),Superelevation!$B$2:$B$9,1)+1)-INDEX($C$2:$C$9,MATCH(INDEX($B$2:$B$9,MATCH('Critical Stations'!Z12,Superelevation!$B$2:$B$9,1)),Superelevation!$B$2:$B$9,1)))/(INDEX($B$2:$B$9,MATCH('Critical Stations'!Z12,Superelevation!$B$2:$B$9,1)+1)-INDEX($B$2:$B$9,MATCH('Critical Stations'!Z12,Superelevation!$B$2:$B$9,1)))</f>
        <v>-1.5599999999999999E-2</v>
      </c>
      <c r="AA21" s="157">
        <f>INDEX($C$2:$C$9,MATCH(INDEX($B$2:$B$9,MATCH('Critical Stations'!AA12,Superelevation!$B$2:$B$9,1)),Superelevation!$B$2:$B$9,1))+('Critical Stations'!AA12-INDEX($B$2:$B$9,MATCH('Critical Stations'!AA12,Superelevation!$B$2:$B$9,1)))*(INDEX($C$2:$C$9,MATCH(INDEX($B$2:$B$9,MATCH('Critical Stations'!AA12,Superelevation!$B$2:$B$9,1)),Superelevation!$B$2:$B$9,1)+1)-INDEX($C$2:$C$9,MATCH(INDEX($B$2:$B$9,MATCH('Critical Stations'!AA12,Superelevation!$B$2:$B$9,1)),Superelevation!$B$2:$B$9,1)))/(INDEX($B$2:$B$9,MATCH('Critical Stations'!AA12,Superelevation!$B$2:$B$9,1)+1)-INDEX($B$2:$B$9,MATCH('Critical Stations'!AA12,Superelevation!$B$2:$B$9,1)))</f>
        <v>-1.5599999999999999E-2</v>
      </c>
      <c r="AB21" s="157">
        <f>INDEX($C$2:$C$9,MATCH(INDEX($B$2:$B$9,MATCH('Critical Stations'!AB12,Superelevation!$B$2:$B$9,1)),Superelevation!$B$2:$B$9,1))+('Critical Stations'!AB12-INDEX($B$2:$B$9,MATCH('Critical Stations'!AB12,Superelevation!$B$2:$B$9,1)))*(INDEX($C$2:$C$9,MATCH(INDEX($B$2:$B$9,MATCH('Critical Stations'!AB12,Superelevation!$B$2:$B$9,1)),Superelevation!$B$2:$B$9,1)+1)-INDEX($C$2:$C$9,MATCH(INDEX($B$2:$B$9,MATCH('Critical Stations'!AB12,Superelevation!$B$2:$B$9,1)),Superelevation!$B$2:$B$9,1)))/(INDEX($B$2:$B$9,MATCH('Critical Stations'!AB12,Superelevation!$B$2:$B$9,1)+1)-INDEX($B$2:$B$9,MATCH('Critical Stations'!AB12,Superelevation!$B$2:$B$9,1)))</f>
        <v>-1.5599999999999999E-2</v>
      </c>
      <c r="AC21" s="157">
        <f>INDEX($C$2:$C$9,MATCH(INDEX($B$2:$B$9,MATCH('Critical Stations'!AC12,Superelevation!$B$2:$B$9,1)),Superelevation!$B$2:$B$9,1))+('Critical Stations'!AC12-INDEX($B$2:$B$9,MATCH('Critical Stations'!AC12,Superelevation!$B$2:$B$9,1)))*(INDEX($C$2:$C$9,MATCH(INDEX($B$2:$B$9,MATCH('Critical Stations'!AC12,Superelevation!$B$2:$B$9,1)),Superelevation!$B$2:$B$9,1)+1)-INDEX($C$2:$C$9,MATCH(INDEX($B$2:$B$9,MATCH('Critical Stations'!AC12,Superelevation!$B$2:$B$9,1)),Superelevation!$B$2:$B$9,1)))/(INDEX($B$2:$B$9,MATCH('Critical Stations'!AC12,Superelevation!$B$2:$B$9,1)+1)-INDEX($B$2:$B$9,MATCH('Critical Stations'!AC12,Superelevation!$B$2:$B$9,1)))</f>
        <v>-1.5599999999999999E-2</v>
      </c>
      <c r="AD21" s="157">
        <f>INDEX($C$2:$C$9,MATCH(INDEX($B$2:$B$9,MATCH('Critical Stations'!AD12,Superelevation!$B$2:$B$9,1)),Superelevation!$B$2:$B$9,1))+('Critical Stations'!AD12-INDEX($B$2:$B$9,MATCH('Critical Stations'!AD12,Superelevation!$B$2:$B$9,1)))*(INDEX($C$2:$C$9,MATCH(INDEX($B$2:$B$9,MATCH('Critical Stations'!AD12,Superelevation!$B$2:$B$9,1)),Superelevation!$B$2:$B$9,1)+1)-INDEX($C$2:$C$9,MATCH(INDEX($B$2:$B$9,MATCH('Critical Stations'!AD12,Superelevation!$B$2:$B$9,1)),Superelevation!$B$2:$B$9,1)))/(INDEX($B$2:$B$9,MATCH('Critical Stations'!AD12,Superelevation!$B$2:$B$9,1)+1)-INDEX($B$2:$B$9,MATCH('Critical Stations'!AD12,Superelevation!$B$2:$B$9,1)))</f>
        <v>-1.5599999999999999E-2</v>
      </c>
      <c r="AE21" s="157">
        <f>INDEX($C$2:$C$9,MATCH(INDEX($B$2:$B$9,MATCH('Critical Stations'!AE12,Superelevation!$B$2:$B$9,1)),Superelevation!$B$2:$B$9,1))+('Critical Stations'!AE12-INDEX($B$2:$B$9,MATCH('Critical Stations'!AE12,Superelevation!$B$2:$B$9,1)))*(INDEX($C$2:$C$9,MATCH(INDEX($B$2:$B$9,MATCH('Critical Stations'!AE12,Superelevation!$B$2:$B$9,1)),Superelevation!$B$2:$B$9,1)+1)-INDEX($C$2:$C$9,MATCH(INDEX($B$2:$B$9,MATCH('Critical Stations'!AE12,Superelevation!$B$2:$B$9,1)),Superelevation!$B$2:$B$9,1)))/(INDEX($B$2:$B$9,MATCH('Critical Stations'!AE12,Superelevation!$B$2:$B$9,1)+1)-INDEX($B$2:$B$9,MATCH('Critical Stations'!AE12,Superelevation!$B$2:$B$9,1)))</f>
        <v>-1.5599999999999999E-2</v>
      </c>
      <c r="AF21" s="157">
        <f>INDEX($C$2:$C$9,MATCH(INDEX($B$2:$B$9,MATCH('Critical Stations'!AF12,Superelevation!$B$2:$B$9,1)),Superelevation!$B$2:$B$9,1))+('Critical Stations'!AF12-INDEX($B$2:$B$9,MATCH('Critical Stations'!AF12,Superelevation!$B$2:$B$9,1)))*(INDEX($C$2:$C$9,MATCH(INDEX($B$2:$B$9,MATCH('Critical Stations'!AF12,Superelevation!$B$2:$B$9,1)),Superelevation!$B$2:$B$9,1)+1)-INDEX($C$2:$C$9,MATCH(INDEX($B$2:$B$9,MATCH('Critical Stations'!AF12,Superelevation!$B$2:$B$9,1)),Superelevation!$B$2:$B$9,1)))/(INDEX($B$2:$B$9,MATCH('Critical Stations'!AF12,Superelevation!$B$2:$B$9,1)+1)-INDEX($B$2:$B$9,MATCH('Critical Stations'!AF12,Superelevation!$B$2:$B$9,1)))</f>
        <v>-1.5599999999999999E-2</v>
      </c>
      <c r="AG21" s="157">
        <f>INDEX($C$2:$C$9,MATCH(INDEX($B$2:$B$9,MATCH('Critical Stations'!AG12,Superelevation!$B$2:$B$9,1)),Superelevation!$B$2:$B$9,1))+('Critical Stations'!AG12-INDEX($B$2:$B$9,MATCH('Critical Stations'!AG12,Superelevation!$B$2:$B$9,1)))*(INDEX($C$2:$C$9,MATCH(INDEX($B$2:$B$9,MATCH('Critical Stations'!AG12,Superelevation!$B$2:$B$9,1)),Superelevation!$B$2:$B$9,1)+1)-INDEX($C$2:$C$9,MATCH(INDEX($B$2:$B$9,MATCH('Critical Stations'!AG12,Superelevation!$B$2:$B$9,1)),Superelevation!$B$2:$B$9,1)))/(INDEX($B$2:$B$9,MATCH('Critical Stations'!AG12,Superelevation!$B$2:$B$9,1)+1)-INDEX($B$2:$B$9,MATCH('Critical Stations'!AG12,Superelevation!$B$2:$B$9,1)))</f>
        <v>-1.5599999999999999E-2</v>
      </c>
      <c r="AH21" s="157">
        <f>INDEX($C$2:$C$9,MATCH(INDEX($B$2:$B$9,MATCH('Critical Stations'!AH12,Superelevation!$B$2:$B$9,1)),Superelevation!$B$2:$B$9,1))+('Critical Stations'!AH12-INDEX($B$2:$B$9,MATCH('Critical Stations'!AH12,Superelevation!$B$2:$B$9,1)))*(INDEX($C$2:$C$9,MATCH(INDEX($B$2:$B$9,MATCH('Critical Stations'!AH12,Superelevation!$B$2:$B$9,1)),Superelevation!$B$2:$B$9,1)+1)-INDEX($C$2:$C$9,MATCH(INDEX($B$2:$B$9,MATCH('Critical Stations'!AH12,Superelevation!$B$2:$B$9,1)),Superelevation!$B$2:$B$9,1)))/(INDEX($B$2:$B$9,MATCH('Critical Stations'!AH12,Superelevation!$B$2:$B$9,1)+1)-INDEX($B$2:$B$9,MATCH('Critical Stations'!AH12,Superelevation!$B$2:$B$9,1)))</f>
        <v>-1.5599999999999999E-2</v>
      </c>
      <c r="AI21" s="157">
        <f>INDEX($C$2:$C$9,MATCH(INDEX($B$2:$B$9,MATCH('Critical Stations'!AI12,Superelevation!$B$2:$B$9,1)),Superelevation!$B$2:$B$9,1))+('Critical Stations'!AI12-INDEX($B$2:$B$9,MATCH('Critical Stations'!AI12,Superelevation!$B$2:$B$9,1)))*(INDEX($C$2:$C$9,MATCH(INDEX($B$2:$B$9,MATCH('Critical Stations'!AI12,Superelevation!$B$2:$B$9,1)),Superelevation!$B$2:$B$9,1)+1)-INDEX($C$2:$C$9,MATCH(INDEX($B$2:$B$9,MATCH('Critical Stations'!AI12,Superelevation!$B$2:$B$9,1)),Superelevation!$B$2:$B$9,1)))/(INDEX($B$2:$B$9,MATCH('Critical Stations'!AI12,Superelevation!$B$2:$B$9,1)+1)-INDEX($B$2:$B$9,MATCH('Critical Stations'!AI12,Superelevation!$B$2:$B$9,1)))</f>
        <v>-1.5599999999999999E-2</v>
      </c>
      <c r="AJ21" s="157">
        <f>INDEX($C$2:$C$9,MATCH(INDEX($B$2:$B$9,MATCH('Critical Stations'!AJ12,Superelevation!$B$2:$B$9,1)),Superelevation!$B$2:$B$9,1))+('Critical Stations'!AJ12-INDEX($B$2:$B$9,MATCH('Critical Stations'!AJ12,Superelevation!$B$2:$B$9,1)))*(INDEX($C$2:$C$9,MATCH(INDEX($B$2:$B$9,MATCH('Critical Stations'!AJ12,Superelevation!$B$2:$B$9,1)),Superelevation!$B$2:$B$9,1)+1)-INDEX($C$2:$C$9,MATCH(INDEX($B$2:$B$9,MATCH('Critical Stations'!AJ12,Superelevation!$B$2:$B$9,1)),Superelevation!$B$2:$B$9,1)))/(INDEX($B$2:$B$9,MATCH('Critical Stations'!AJ12,Superelevation!$B$2:$B$9,1)+1)-INDEX($B$2:$B$9,MATCH('Critical Stations'!AJ12,Superelevation!$B$2:$B$9,1)))</f>
        <v>-1.5599999999999999E-2</v>
      </c>
      <c r="AK21" s="157">
        <f>INDEX($C$2:$C$9,MATCH(INDEX($B$2:$B$9,MATCH('Critical Stations'!AK12,Superelevation!$B$2:$B$9,1)),Superelevation!$B$2:$B$9,1))+('Critical Stations'!AK12-INDEX($B$2:$B$9,MATCH('Critical Stations'!AK12,Superelevation!$B$2:$B$9,1)))*(INDEX($C$2:$C$9,MATCH(INDEX($B$2:$B$9,MATCH('Critical Stations'!AK12,Superelevation!$B$2:$B$9,1)),Superelevation!$B$2:$B$9,1)+1)-INDEX($C$2:$C$9,MATCH(INDEX($B$2:$B$9,MATCH('Critical Stations'!AK12,Superelevation!$B$2:$B$9,1)),Superelevation!$B$2:$B$9,1)))/(INDEX($B$2:$B$9,MATCH('Critical Stations'!AK12,Superelevation!$B$2:$B$9,1)+1)-INDEX($B$2:$B$9,MATCH('Critical Stations'!AK12,Superelevation!$B$2:$B$9,1)))</f>
        <v>-1.5599999999999999E-2</v>
      </c>
      <c r="AL21" s="157">
        <f>INDEX($C$2:$C$9,MATCH(INDEX($B$2:$B$9,MATCH('Critical Stations'!AL12,Superelevation!$B$2:$B$9,1)),Superelevation!$B$2:$B$9,1))+('Critical Stations'!AL12-INDEX($B$2:$B$9,MATCH('Critical Stations'!AL12,Superelevation!$B$2:$B$9,1)))*(INDEX($C$2:$C$9,MATCH(INDEX($B$2:$B$9,MATCH('Critical Stations'!AL12,Superelevation!$B$2:$B$9,1)),Superelevation!$B$2:$B$9,1)+1)-INDEX($C$2:$C$9,MATCH(INDEX($B$2:$B$9,MATCH('Critical Stations'!AL12,Superelevation!$B$2:$B$9,1)),Superelevation!$B$2:$B$9,1)))/(INDEX($B$2:$B$9,MATCH('Critical Stations'!AL12,Superelevation!$B$2:$B$9,1)+1)-INDEX($B$2:$B$9,MATCH('Critical Stations'!AL12,Superelevation!$B$2:$B$9,1)))</f>
        <v>-1.5599999999999999E-2</v>
      </c>
      <c r="AM21" s="157">
        <f>INDEX($C$2:$C$9,MATCH(INDEX($B$2:$B$9,MATCH('Critical Stations'!AM12,Superelevation!$B$2:$B$9,1)),Superelevation!$B$2:$B$9,1))+('Critical Stations'!AM12-INDEX($B$2:$B$9,MATCH('Critical Stations'!AM12,Superelevation!$B$2:$B$9,1)))*(INDEX($C$2:$C$9,MATCH(INDEX($B$2:$B$9,MATCH('Critical Stations'!AM12,Superelevation!$B$2:$B$9,1)),Superelevation!$B$2:$B$9,1)+1)-INDEX($C$2:$C$9,MATCH(INDEX($B$2:$B$9,MATCH('Critical Stations'!AM12,Superelevation!$B$2:$B$9,1)),Superelevation!$B$2:$B$9,1)))/(INDEX($B$2:$B$9,MATCH('Critical Stations'!AM12,Superelevation!$B$2:$B$9,1)+1)-INDEX($B$2:$B$9,MATCH('Critical Stations'!AM12,Superelevation!$B$2:$B$9,1)))</f>
        <v>-1.5599999999999999E-2</v>
      </c>
      <c r="AN21" s="157">
        <f>INDEX($C$2:$C$9,MATCH(INDEX($B$2:$B$9,MATCH('Critical Stations'!AN12,Superelevation!$B$2:$B$9,1)),Superelevation!$B$2:$B$9,1))+('Critical Stations'!AN12-INDEX($B$2:$B$9,MATCH('Critical Stations'!AN12,Superelevation!$B$2:$B$9,1)))*(INDEX($C$2:$C$9,MATCH(INDEX($B$2:$B$9,MATCH('Critical Stations'!AN12,Superelevation!$B$2:$B$9,1)),Superelevation!$B$2:$B$9,1)+1)-INDEX($C$2:$C$9,MATCH(INDEX($B$2:$B$9,MATCH('Critical Stations'!AN12,Superelevation!$B$2:$B$9,1)),Superelevation!$B$2:$B$9,1)))/(INDEX($B$2:$B$9,MATCH('Critical Stations'!AN12,Superelevation!$B$2:$B$9,1)+1)-INDEX($B$2:$B$9,MATCH('Critical Stations'!AN12,Superelevation!$B$2:$B$9,1)))</f>
        <v>-1.5599999999999999E-2</v>
      </c>
      <c r="AO21" s="157">
        <f>INDEX($C$2:$C$9,MATCH(INDEX($B$2:$B$9,MATCH('Critical Stations'!AO12,Superelevation!$B$2:$B$9,1)),Superelevation!$B$2:$B$9,1))+('Critical Stations'!AO12-INDEX($B$2:$B$9,MATCH('Critical Stations'!AO12,Superelevation!$B$2:$B$9,1)))*(INDEX($C$2:$C$9,MATCH(INDEX($B$2:$B$9,MATCH('Critical Stations'!AO12,Superelevation!$B$2:$B$9,1)),Superelevation!$B$2:$B$9,1)+1)-INDEX($C$2:$C$9,MATCH(INDEX($B$2:$B$9,MATCH('Critical Stations'!AO12,Superelevation!$B$2:$B$9,1)),Superelevation!$B$2:$B$9,1)))/(INDEX($B$2:$B$9,MATCH('Critical Stations'!AO12,Superelevation!$B$2:$B$9,1)+1)-INDEX($B$2:$B$9,MATCH('Critical Stations'!AO12,Superelevation!$B$2:$B$9,1)))</f>
        <v>-1.5599999999999999E-2</v>
      </c>
      <c r="AP21" s="157">
        <f>INDEX($C$2:$C$9,MATCH(INDEX($B$2:$B$9,MATCH('Critical Stations'!AP12,Superelevation!$B$2:$B$9,1)),Superelevation!$B$2:$B$9,1))+('Critical Stations'!AP12-INDEX($B$2:$B$9,MATCH('Critical Stations'!AP12,Superelevation!$B$2:$B$9,1)))*(INDEX($C$2:$C$9,MATCH(INDEX($B$2:$B$9,MATCH('Critical Stations'!AP12,Superelevation!$B$2:$B$9,1)),Superelevation!$B$2:$B$9,1)+1)-INDEX($C$2:$C$9,MATCH(INDEX($B$2:$B$9,MATCH('Critical Stations'!AP12,Superelevation!$B$2:$B$9,1)),Superelevation!$B$2:$B$9,1)))/(INDEX($B$2:$B$9,MATCH('Critical Stations'!AP12,Superelevation!$B$2:$B$9,1)+1)-INDEX($B$2:$B$9,MATCH('Critical Stations'!AP12,Superelevation!$B$2:$B$9,1)))</f>
        <v>-1.5599999999999999E-2</v>
      </c>
      <c r="AQ21" s="157">
        <f>INDEX($C$2:$C$9,MATCH(INDEX($B$2:$B$9,MATCH('Critical Stations'!AQ12,Superelevation!$B$2:$B$9,1)),Superelevation!$B$2:$B$9,1))+('Critical Stations'!AQ12-INDEX($B$2:$B$9,MATCH('Critical Stations'!AQ12,Superelevation!$B$2:$B$9,1)))*(INDEX($C$2:$C$9,MATCH(INDEX($B$2:$B$9,MATCH('Critical Stations'!AQ12,Superelevation!$B$2:$B$9,1)),Superelevation!$B$2:$B$9,1)+1)-INDEX($C$2:$C$9,MATCH(INDEX($B$2:$B$9,MATCH('Critical Stations'!AQ12,Superelevation!$B$2:$B$9,1)),Superelevation!$B$2:$B$9,1)))/(INDEX($B$2:$B$9,MATCH('Critical Stations'!AQ12,Superelevation!$B$2:$B$9,1)+1)-INDEX($B$2:$B$9,MATCH('Critical Stations'!AQ12,Superelevation!$B$2:$B$9,1)))</f>
        <v>-1.5599999999999999E-2</v>
      </c>
      <c r="AR21" s="157">
        <f>INDEX($C$2:$C$9,MATCH(INDEX($B$2:$B$9,MATCH('Critical Stations'!AR12,Superelevation!$B$2:$B$9,1)),Superelevation!$B$2:$B$9,1))+('Critical Stations'!AR12-INDEX($B$2:$B$9,MATCH('Critical Stations'!AR12,Superelevation!$B$2:$B$9,1)))*(INDEX($C$2:$C$9,MATCH(INDEX($B$2:$B$9,MATCH('Critical Stations'!AR12,Superelevation!$B$2:$B$9,1)),Superelevation!$B$2:$B$9,1)+1)-INDEX($C$2:$C$9,MATCH(INDEX($B$2:$B$9,MATCH('Critical Stations'!AR12,Superelevation!$B$2:$B$9,1)),Superelevation!$B$2:$B$9,1)))/(INDEX($B$2:$B$9,MATCH('Critical Stations'!AR12,Superelevation!$B$2:$B$9,1)+1)-INDEX($B$2:$B$9,MATCH('Critical Stations'!AR12,Superelevation!$B$2:$B$9,1)))</f>
        <v>-1.5599999999999999E-2</v>
      </c>
      <c r="AS21" s="157">
        <f>INDEX($C$2:$C$9,MATCH(INDEX($B$2:$B$9,MATCH('Critical Stations'!AS12,Superelevation!$B$2:$B$9,1)),Superelevation!$B$2:$B$9,1))+('Critical Stations'!AS12-INDEX($B$2:$B$9,MATCH('Critical Stations'!AS12,Superelevation!$B$2:$B$9,1)))*(INDEX($C$2:$C$9,MATCH(INDEX($B$2:$B$9,MATCH('Critical Stations'!AS12,Superelevation!$B$2:$B$9,1)),Superelevation!$B$2:$B$9,1)+1)-INDEX($C$2:$C$9,MATCH(INDEX($B$2:$B$9,MATCH('Critical Stations'!AS12,Superelevation!$B$2:$B$9,1)),Superelevation!$B$2:$B$9,1)))/(INDEX($B$2:$B$9,MATCH('Critical Stations'!AS12,Superelevation!$B$2:$B$9,1)+1)-INDEX($B$2:$B$9,MATCH('Critical Stations'!AS12,Superelevation!$B$2:$B$9,1)))</f>
        <v>-1.5599999999999999E-2</v>
      </c>
      <c r="AT21" s="157">
        <f>INDEX($C$2:$C$9,MATCH(INDEX($B$2:$B$9,MATCH('Critical Stations'!AT12,Superelevation!$B$2:$B$9,1)),Superelevation!$B$2:$B$9,1))+('Critical Stations'!AT12-INDEX($B$2:$B$9,MATCH('Critical Stations'!AT12,Superelevation!$B$2:$B$9,1)))*(INDEX($C$2:$C$9,MATCH(INDEX($B$2:$B$9,MATCH('Critical Stations'!AT12,Superelevation!$B$2:$B$9,1)),Superelevation!$B$2:$B$9,1)+1)-INDEX($C$2:$C$9,MATCH(INDEX($B$2:$B$9,MATCH('Critical Stations'!AT12,Superelevation!$B$2:$B$9,1)),Superelevation!$B$2:$B$9,1)))/(INDEX($B$2:$B$9,MATCH('Critical Stations'!AT12,Superelevation!$B$2:$B$9,1)+1)-INDEX($B$2:$B$9,MATCH('Critical Stations'!AT12,Superelevation!$B$2:$B$9,1)))</f>
        <v>-1.3623999999999999E-2</v>
      </c>
      <c r="AU21" s="157">
        <f>INDEX($C$2:$C$9,MATCH(INDEX($B$2:$B$9,MATCH('Critical Stations'!AU12,Superelevation!$B$2:$B$9,1)),Superelevation!$B$2:$B$9,1))+('Critical Stations'!AU12-INDEX($B$2:$B$9,MATCH('Critical Stations'!AU12,Superelevation!$B$2:$B$9,1)))*(INDEX($C$2:$C$9,MATCH(INDEX($B$2:$B$9,MATCH('Critical Stations'!AU12,Superelevation!$B$2:$B$9,1)),Superelevation!$B$2:$B$9,1)+1)-INDEX($C$2:$C$9,MATCH(INDEX($B$2:$B$9,MATCH('Critical Stations'!AU12,Superelevation!$B$2:$B$9,1)),Superelevation!$B$2:$B$9,1)))/(INDEX($B$2:$B$9,MATCH('Critical Stations'!AU12,Superelevation!$B$2:$B$9,1)+1)-INDEX($B$2:$B$9,MATCH('Critical Stations'!AU12,Superelevation!$B$2:$B$9,1)))</f>
        <v>-9.724E-3</v>
      </c>
      <c r="AV21" s="157">
        <f>INDEX($C$2:$C$9,MATCH(INDEX($B$2:$B$9,MATCH('Critical Stations'!AV12,Superelevation!$B$2:$B$9,1)),Superelevation!$B$2:$B$9,1))+('Critical Stations'!AV12-INDEX($B$2:$B$9,MATCH('Critical Stations'!AV12,Superelevation!$B$2:$B$9,1)))*(INDEX($C$2:$C$9,MATCH(INDEX($B$2:$B$9,MATCH('Critical Stations'!AV12,Superelevation!$B$2:$B$9,1)),Superelevation!$B$2:$B$9,1)+1)-INDEX($C$2:$C$9,MATCH(INDEX($B$2:$B$9,MATCH('Critical Stations'!AV12,Superelevation!$B$2:$B$9,1)),Superelevation!$B$2:$B$9,1)))/(INDEX($B$2:$B$9,MATCH('Critical Stations'!AV12,Superelevation!$B$2:$B$9,1)+1)-INDEX($B$2:$B$9,MATCH('Critical Stations'!AV12,Superelevation!$B$2:$B$9,1)))</f>
        <v>-8.8399999999999989E-3</v>
      </c>
      <c r="AW21" s="157">
        <f>INDEX($C$2:$C$9,MATCH(INDEX($B$2:$B$9,MATCH('Critical Stations'!AW12,Superelevation!$B$2:$B$9,1)),Superelevation!$B$2:$B$9,1))+('Critical Stations'!AW12-INDEX($B$2:$B$9,MATCH('Critical Stations'!AW12,Superelevation!$B$2:$B$9,1)))*(INDEX($C$2:$C$9,MATCH(INDEX($B$2:$B$9,MATCH('Critical Stations'!AW12,Superelevation!$B$2:$B$9,1)),Superelevation!$B$2:$B$9,1)+1)-INDEX($C$2:$C$9,MATCH(INDEX($B$2:$B$9,MATCH('Critical Stations'!AW12,Superelevation!$B$2:$B$9,1)),Superelevation!$B$2:$B$9,1)))/(INDEX($B$2:$B$9,MATCH('Critical Stations'!AW12,Superelevation!$B$2:$B$9,1)+1)-INDEX($B$2:$B$9,MATCH('Critical Stations'!AW12,Superelevation!$B$2:$B$9,1)))</f>
        <v>-5.8239999999999993E-3</v>
      </c>
      <c r="AX21" s="157">
        <f>INDEX($C$2:$C$9,MATCH(INDEX($B$2:$B$9,MATCH('Critical Stations'!AX12,Superelevation!$B$2:$B$9,1)),Superelevation!$B$2:$B$9,1))+('Critical Stations'!AX12-INDEX($B$2:$B$9,MATCH('Critical Stations'!AX12,Superelevation!$B$2:$B$9,1)))*(INDEX($C$2:$C$9,MATCH(INDEX($B$2:$B$9,MATCH('Critical Stations'!AX12,Superelevation!$B$2:$B$9,1)),Superelevation!$B$2:$B$9,1)+1)-INDEX($C$2:$C$9,MATCH(INDEX($B$2:$B$9,MATCH('Critical Stations'!AX12,Superelevation!$B$2:$B$9,1)),Superelevation!$B$2:$B$9,1)))/(INDEX($B$2:$B$9,MATCH('Critical Stations'!AX12,Superelevation!$B$2:$B$9,1)+1)-INDEX($B$2:$B$9,MATCH('Critical Stations'!AX12,Superelevation!$B$2:$B$9,1)))</f>
        <v>-1.9239999999999986E-3</v>
      </c>
      <c r="AY21" s="157">
        <f>INDEX($C$2:$C$9,MATCH(INDEX($B$2:$B$9,MATCH('Critical Stations'!AY12,Superelevation!$B$2:$B$9,1)),Superelevation!$B$2:$B$9,1))+('Critical Stations'!AY12-INDEX($B$2:$B$9,MATCH('Critical Stations'!AY12,Superelevation!$B$2:$B$9,1)))*(INDEX($C$2:$C$9,MATCH(INDEX($B$2:$B$9,MATCH('Critical Stations'!AY12,Superelevation!$B$2:$B$9,1)),Superelevation!$B$2:$B$9,1)+1)-INDEX($C$2:$C$9,MATCH(INDEX($B$2:$B$9,MATCH('Critical Stations'!AY12,Superelevation!$B$2:$B$9,1)),Superelevation!$B$2:$B$9,1)))/(INDEX($B$2:$B$9,MATCH('Critical Stations'!AY12,Superelevation!$B$2:$B$9,1)+1)-INDEX($B$2:$B$9,MATCH('Critical Stations'!AY12,Superelevation!$B$2:$B$9,1)))</f>
        <v>1.9760000000000021E-3</v>
      </c>
      <c r="AZ21" s="157">
        <f>INDEX($C$2:$C$9,MATCH(INDEX($B$2:$B$9,MATCH('Critical Stations'!AZ12,Superelevation!$B$2:$B$9,1)),Superelevation!$B$2:$B$9,1))+('Critical Stations'!AZ12-INDEX($B$2:$B$9,MATCH('Critical Stations'!AZ12,Superelevation!$B$2:$B$9,1)))*(INDEX($C$2:$C$9,MATCH(INDEX($B$2:$B$9,MATCH('Critical Stations'!AZ12,Superelevation!$B$2:$B$9,1)),Superelevation!$B$2:$B$9,1)+1)-INDEX($C$2:$C$9,MATCH(INDEX($B$2:$B$9,MATCH('Critical Stations'!AZ12,Superelevation!$B$2:$B$9,1)),Superelevation!$B$2:$B$9,1)))/(INDEX($B$2:$B$9,MATCH('Critical Stations'!AZ12,Superelevation!$B$2:$B$9,1)+1)-INDEX($B$2:$B$9,MATCH('Critical Stations'!AZ12,Superelevation!$B$2:$B$9,1)))</f>
        <v>5.8759999999999993E-3</v>
      </c>
      <c r="BA21" s="157">
        <f>INDEX($C$2:$C$9,MATCH(INDEX($B$2:$B$9,MATCH('Critical Stations'!BA12,Superelevation!$B$2:$B$9,1)),Superelevation!$B$2:$B$9,1))+('Critical Stations'!BA12-INDEX($B$2:$B$9,MATCH('Critical Stations'!BA12,Superelevation!$B$2:$B$9,1)))*(INDEX($C$2:$C$9,MATCH(INDEX($B$2:$B$9,MATCH('Critical Stations'!BA12,Superelevation!$B$2:$B$9,1)),Superelevation!$B$2:$B$9,1)+1)-INDEX($C$2:$C$9,MATCH(INDEX($B$2:$B$9,MATCH('Critical Stations'!BA12,Superelevation!$B$2:$B$9,1)),Superelevation!$B$2:$B$9,1)))/(INDEX($B$2:$B$9,MATCH('Critical Stations'!BA12,Superelevation!$B$2:$B$9,1)+1)-INDEX($B$2:$B$9,MATCH('Critical Stations'!BA12,Superelevation!$B$2:$B$9,1)))</f>
        <v>6.7599999999999986E-3</v>
      </c>
      <c r="BB21" s="157">
        <f>INDEX($C$2:$C$9,MATCH(INDEX($B$2:$B$9,MATCH('Critical Stations'!BB12,Superelevation!$B$2:$B$9,1)),Superelevation!$B$2:$B$9,1))+('Critical Stations'!BB12-INDEX($B$2:$B$9,MATCH('Critical Stations'!BB12,Superelevation!$B$2:$B$9,1)))*(INDEX($C$2:$C$9,MATCH(INDEX($B$2:$B$9,MATCH('Critical Stations'!BB12,Superelevation!$B$2:$B$9,1)),Superelevation!$B$2:$B$9,1)+1)-INDEX($C$2:$C$9,MATCH(INDEX($B$2:$B$9,MATCH('Critical Stations'!BB12,Superelevation!$B$2:$B$9,1)),Superelevation!$B$2:$B$9,1)))/(INDEX($B$2:$B$9,MATCH('Critical Stations'!BB12,Superelevation!$B$2:$B$9,1)+1)-INDEX($B$2:$B$9,MATCH('Critical Stations'!BB12,Superelevation!$B$2:$B$9,1)))</f>
        <v>9.776E-3</v>
      </c>
      <c r="BC21" s="157"/>
      <c r="BD21" s="157">
        <f>INDEX($C$2:$C$9,MATCH(INDEX($B$2:$B$9,MATCH('Critical Stations'!BD12,Superelevation!$B$2:$B$9,1)),Superelevation!$B$2:$B$9,1))+('Critical Stations'!BD12-INDEX($B$2:$B$9,MATCH('Critical Stations'!BD12,Superelevation!$B$2:$B$9,1)))*(INDEX($C$2:$C$9,MATCH(INDEX($B$2:$B$9,MATCH('Critical Stations'!BD12,Superelevation!$B$2:$B$9,1)),Superelevation!$B$2:$B$9,1)+1)-INDEX($C$2:$C$9,MATCH(INDEX($B$2:$B$9,MATCH('Critical Stations'!BD12,Superelevation!$B$2:$B$9,1)),Superelevation!$B$2:$B$9,1)))/(INDEX($B$2:$B$9,MATCH('Critical Stations'!BD12,Superelevation!$B$2:$B$9,1)+1)-INDEX($B$2:$B$9,MATCH('Critical Stations'!BD12,Superelevation!$B$2:$B$9,1)))</f>
        <v>1.3669760000000003E-2</v>
      </c>
      <c r="BE21" s="157">
        <f>INDEX($C$2:$C$9,MATCH(INDEX($B$2:$B$9,MATCH('Critical Stations'!BE12,Superelevation!$B$2:$B$9,1)),Superelevation!$B$2:$B$9,1))+('Critical Stations'!BE12-INDEX($B$2:$B$9,MATCH('Critical Stations'!BE12,Superelevation!$B$2:$B$9,1)))*(INDEX($C$2:$C$9,MATCH(INDEX($B$2:$B$9,MATCH('Critical Stations'!BE12,Superelevation!$B$2:$B$9,1)),Superelevation!$B$2:$B$9,1)+1)-INDEX($C$2:$C$9,MATCH(INDEX($B$2:$B$9,MATCH('Critical Stations'!BE12,Superelevation!$B$2:$B$9,1)),Superelevation!$B$2:$B$9,1)))/(INDEX($B$2:$B$9,MATCH('Critical Stations'!BE12,Superelevation!$B$2:$B$9,1)+1)-INDEX($B$2:$B$9,MATCH('Critical Stations'!BE12,Superelevation!$B$2:$B$9,1)))</f>
        <v>1.5358719999999982E-2</v>
      </c>
      <c r="BF21" s="157">
        <f>INDEX($C$2:$C$9,MATCH(INDEX($B$2:$B$9,MATCH('Critical Stations'!BF12,Superelevation!$B$2:$B$9,1)),Superelevation!$B$2:$B$9,1))+('Critical Stations'!BF12-INDEX($B$2:$B$9,MATCH('Critical Stations'!BF12,Superelevation!$B$2:$B$9,1)))*(INDEX($C$2:$C$9,MATCH(INDEX($B$2:$B$9,MATCH('Critical Stations'!BF12,Superelevation!$B$2:$B$9,1)),Superelevation!$B$2:$B$9,1)+1)-INDEX($C$2:$C$9,MATCH(INDEX($B$2:$B$9,MATCH('Critical Stations'!BF12,Superelevation!$B$2:$B$9,1)),Superelevation!$B$2:$B$9,1)))/(INDEX($B$2:$B$9,MATCH('Critical Stations'!BF12,Superelevation!$B$2:$B$9,1)+1)-INDEX($B$2:$B$9,MATCH('Critical Stations'!BF12,Superelevation!$B$2:$B$9,1)))</f>
        <v>1.5599999999999999E-2</v>
      </c>
      <c r="BG21" s="157">
        <f>INDEX($C$2:$C$9,MATCH(INDEX($B$2:$B$9,MATCH('Critical Stations'!BG12,Superelevation!$B$2:$B$9,1)),Superelevation!$B$2:$B$9,1))+('Critical Stations'!BG12-INDEX($B$2:$B$9,MATCH('Critical Stations'!BG12,Superelevation!$B$2:$B$9,1)))*(INDEX($C$2:$C$9,MATCH(INDEX($B$2:$B$9,MATCH('Critical Stations'!BG12,Superelevation!$B$2:$B$9,1)),Superelevation!$B$2:$B$9,1)+1)-INDEX($C$2:$C$9,MATCH(INDEX($B$2:$B$9,MATCH('Critical Stations'!BG12,Superelevation!$B$2:$B$9,1)),Superelevation!$B$2:$B$9,1)))/(INDEX($B$2:$B$9,MATCH('Critical Stations'!BG12,Superelevation!$B$2:$B$9,1)+1)-INDEX($B$2:$B$9,MATCH('Critical Stations'!BG12,Superelevation!$B$2:$B$9,1)))</f>
        <v>1.5599999999999999E-2</v>
      </c>
      <c r="BH21" s="157">
        <f>INDEX($C$2:$C$9,MATCH(INDEX($B$2:$B$9,MATCH('Critical Stations'!BH12,Superelevation!$B$2:$B$9,1)),Superelevation!$B$2:$B$9,1))+('Critical Stations'!BH12-INDEX($B$2:$B$9,MATCH('Critical Stations'!BH12,Superelevation!$B$2:$B$9,1)))*(INDEX($C$2:$C$9,MATCH(INDEX($B$2:$B$9,MATCH('Critical Stations'!BH12,Superelevation!$B$2:$B$9,1)),Superelevation!$B$2:$B$9,1)+1)-INDEX($C$2:$C$9,MATCH(INDEX($B$2:$B$9,MATCH('Critical Stations'!BH12,Superelevation!$B$2:$B$9,1)),Superelevation!$B$2:$B$9,1)))/(INDEX($B$2:$B$9,MATCH('Critical Stations'!BH12,Superelevation!$B$2:$B$9,1)+1)-INDEX($B$2:$B$9,MATCH('Critical Stations'!BH12,Superelevation!$B$2:$B$9,1)))</f>
        <v>1.5599999999999999E-2</v>
      </c>
      <c r="BI21" s="157">
        <f>INDEX($C$2:$C$9,MATCH(INDEX($B$2:$B$9,MATCH('Critical Stations'!BI12,Superelevation!$B$2:$B$9,1)),Superelevation!$B$2:$B$9,1))+('Critical Stations'!BI12-INDEX($B$2:$B$9,MATCH('Critical Stations'!BI12,Superelevation!$B$2:$B$9,1)))*(INDEX($C$2:$C$9,MATCH(INDEX($B$2:$B$9,MATCH('Critical Stations'!BI12,Superelevation!$B$2:$B$9,1)),Superelevation!$B$2:$B$9,1)+1)-INDEX($C$2:$C$9,MATCH(INDEX($B$2:$B$9,MATCH('Critical Stations'!BI12,Superelevation!$B$2:$B$9,1)),Superelevation!$B$2:$B$9,1)))/(INDEX($B$2:$B$9,MATCH('Critical Stations'!BI12,Superelevation!$B$2:$B$9,1)+1)-INDEX($B$2:$B$9,MATCH('Critical Stations'!BI12,Superelevation!$B$2:$B$9,1)))</f>
        <v>1.5599999999999999E-2</v>
      </c>
      <c r="BJ21" s="157">
        <f>INDEX($C$2:$C$9,MATCH(INDEX($B$2:$B$9,MATCH('Critical Stations'!BJ12,Superelevation!$B$2:$B$9,1)),Superelevation!$B$2:$B$9,1))+('Critical Stations'!BJ12-INDEX($B$2:$B$9,MATCH('Critical Stations'!BJ12,Superelevation!$B$2:$B$9,1)))*(INDEX($C$2:$C$9,MATCH(INDEX($B$2:$B$9,MATCH('Critical Stations'!BJ12,Superelevation!$B$2:$B$9,1)),Superelevation!$B$2:$B$9,1)+1)-INDEX($C$2:$C$9,MATCH(INDEX($B$2:$B$9,MATCH('Critical Stations'!BJ12,Superelevation!$B$2:$B$9,1)),Superelevation!$B$2:$B$9,1)))/(INDEX($B$2:$B$9,MATCH('Critical Stations'!BJ12,Superelevation!$B$2:$B$9,1)+1)-INDEX($B$2:$B$9,MATCH('Critical Stations'!BJ12,Superelevation!$B$2:$B$9,1)))</f>
        <v>1.5599999999999999E-2</v>
      </c>
      <c r="BK21" s="157">
        <f>INDEX($C$2:$C$9,MATCH(INDEX($B$2:$B$9,MATCH('Critical Stations'!BK12,Superelevation!$B$2:$B$9,1)),Superelevation!$B$2:$B$9,1))+('Critical Stations'!BK12-INDEX($B$2:$B$9,MATCH('Critical Stations'!BK12,Superelevation!$B$2:$B$9,1)))*(INDEX($C$2:$C$9,MATCH(INDEX($B$2:$B$9,MATCH('Critical Stations'!BK12,Superelevation!$B$2:$B$9,1)),Superelevation!$B$2:$B$9,1)+1)-INDEX($C$2:$C$9,MATCH(INDEX($B$2:$B$9,MATCH('Critical Stations'!BK12,Superelevation!$B$2:$B$9,1)),Superelevation!$B$2:$B$9,1)))/(INDEX($B$2:$B$9,MATCH('Critical Stations'!BK12,Superelevation!$B$2:$B$9,1)+1)-INDEX($B$2:$B$9,MATCH('Critical Stations'!BK12,Superelevation!$B$2:$B$9,1)))</f>
        <v>1.5599999999999999E-2</v>
      </c>
      <c r="BL21" s="157">
        <f>INDEX($C$2:$C$9,MATCH(INDEX($B$2:$B$9,MATCH('Critical Stations'!BL12,Superelevation!$B$2:$B$9,1)),Superelevation!$B$2:$B$9,1))+('Critical Stations'!BL12-INDEX($B$2:$B$9,MATCH('Critical Stations'!BL12,Superelevation!$B$2:$B$9,1)))*(INDEX($C$2:$C$9,MATCH(INDEX($B$2:$B$9,MATCH('Critical Stations'!BL12,Superelevation!$B$2:$B$9,1)),Superelevation!$B$2:$B$9,1)+1)-INDEX($C$2:$C$9,MATCH(INDEX($B$2:$B$9,MATCH('Critical Stations'!BL12,Superelevation!$B$2:$B$9,1)),Superelevation!$B$2:$B$9,1)))/(INDEX($B$2:$B$9,MATCH('Critical Stations'!BL12,Superelevation!$B$2:$B$9,1)+1)-INDEX($B$2:$B$9,MATCH('Critical Stations'!BL12,Superelevation!$B$2:$B$9,1)))</f>
        <v>1.5599999999999999E-2</v>
      </c>
      <c r="BM21" s="157">
        <f>INDEX($C$2:$C$9,MATCH(INDEX($B$2:$B$9,MATCH('Critical Stations'!BM12,Superelevation!$B$2:$B$9,1)),Superelevation!$B$2:$B$9,1))+('Critical Stations'!BM12-INDEX($B$2:$B$9,MATCH('Critical Stations'!BM12,Superelevation!$B$2:$B$9,1)))*(INDEX($C$2:$C$9,MATCH(INDEX($B$2:$B$9,MATCH('Critical Stations'!BM12,Superelevation!$B$2:$B$9,1)),Superelevation!$B$2:$B$9,1)+1)-INDEX($C$2:$C$9,MATCH(INDEX($B$2:$B$9,MATCH('Critical Stations'!BM12,Superelevation!$B$2:$B$9,1)),Superelevation!$B$2:$B$9,1)))/(INDEX($B$2:$B$9,MATCH('Critical Stations'!BM12,Superelevation!$B$2:$B$9,1)+1)-INDEX($B$2:$B$9,MATCH('Critical Stations'!BM12,Superelevation!$B$2:$B$9,1)))</f>
        <v>1.5599999999999999E-2</v>
      </c>
      <c r="BN21" s="157">
        <f>INDEX($C$2:$C$9,MATCH(INDEX($B$2:$B$9,MATCH('Critical Stations'!BN12,Superelevation!$B$2:$B$9,1)),Superelevation!$B$2:$B$9,1))+('Critical Stations'!BN12-INDEX($B$2:$B$9,MATCH('Critical Stations'!BN12,Superelevation!$B$2:$B$9,1)))*(INDEX($C$2:$C$9,MATCH(INDEX($B$2:$B$9,MATCH('Critical Stations'!BN12,Superelevation!$B$2:$B$9,1)),Superelevation!$B$2:$B$9,1)+1)-INDEX($C$2:$C$9,MATCH(INDEX($B$2:$B$9,MATCH('Critical Stations'!BN12,Superelevation!$B$2:$B$9,1)),Superelevation!$B$2:$B$9,1)))/(INDEX($B$2:$B$9,MATCH('Critical Stations'!BN12,Superelevation!$B$2:$B$9,1)+1)-INDEX($B$2:$B$9,MATCH('Critical Stations'!BN12,Superelevation!$B$2:$B$9,1)))</f>
        <v>1.5599999999999999E-2</v>
      </c>
      <c r="BO21" s="157">
        <f>INDEX($C$2:$C$9,MATCH(INDEX($B$2:$B$9,MATCH('Critical Stations'!BO12,Superelevation!$B$2:$B$9,1)),Superelevation!$B$2:$B$9,1))+('Critical Stations'!BO12-INDEX($B$2:$B$9,MATCH('Critical Stations'!BO12,Superelevation!$B$2:$B$9,1)))*(INDEX($C$2:$C$9,MATCH(INDEX($B$2:$B$9,MATCH('Critical Stations'!BO12,Superelevation!$B$2:$B$9,1)),Superelevation!$B$2:$B$9,1)+1)-INDEX($C$2:$C$9,MATCH(INDEX($B$2:$B$9,MATCH('Critical Stations'!BO12,Superelevation!$B$2:$B$9,1)),Superelevation!$B$2:$B$9,1)))/(INDEX($B$2:$B$9,MATCH('Critical Stations'!BO12,Superelevation!$B$2:$B$9,1)+1)-INDEX($B$2:$B$9,MATCH('Critical Stations'!BO12,Superelevation!$B$2:$B$9,1)))</f>
        <v>1.5599999999999999E-2</v>
      </c>
      <c r="BP21" s="157" t="e">
        <f>INDEX($C$2:$C$9,MATCH(INDEX($B$2:$B$9,MATCH('Critical Stations'!BP12,Superelevation!$B$2:$B$9,1)),Superelevation!$B$2:$B$9,1))+('Critical Stations'!BP12-INDEX($B$2:$B$9,MATCH('Critical Stations'!BP12,Superelevation!$B$2:$B$9,1)))*(INDEX($C$2:$C$9,MATCH(INDEX($B$2:$B$9,MATCH('Critical Stations'!BP12,Superelevation!$B$2:$B$9,1)),Superelevation!$B$2:$B$9,1)+1)-INDEX($C$2:$C$9,MATCH(INDEX($B$2:$B$9,MATCH('Critical Stations'!BP12,Superelevation!$B$2:$B$9,1)),Superelevation!$B$2:$B$9,1)))/(INDEX($B$2:$B$9,MATCH('Critical Stations'!BP12,Superelevation!$B$2:$B$9,1)+1)-INDEX($B$2:$B$9,MATCH('Critical Stations'!BP12,Superelevation!$B$2:$B$9,1)))</f>
        <v>#N/A</v>
      </c>
      <c r="BQ21" s="157" t="e">
        <f>INDEX($C$2:$C$9,MATCH(INDEX($B$2:$B$9,MATCH('Critical Stations'!BQ12,Superelevation!$B$2:$B$9,1)),Superelevation!$B$2:$B$9,1))+('Critical Stations'!BQ12-INDEX($B$2:$B$9,MATCH('Critical Stations'!BQ12,Superelevation!$B$2:$B$9,1)))*(INDEX($C$2:$C$9,MATCH(INDEX($B$2:$B$9,MATCH('Critical Stations'!BQ12,Superelevation!$B$2:$B$9,1)),Superelevation!$B$2:$B$9,1)+1)-INDEX($C$2:$C$9,MATCH(INDEX($B$2:$B$9,MATCH('Critical Stations'!BQ12,Superelevation!$B$2:$B$9,1)),Superelevation!$B$2:$B$9,1)))/(INDEX($B$2:$B$9,MATCH('Critical Stations'!BQ12,Superelevation!$B$2:$B$9,1)+1)-INDEX($B$2:$B$9,MATCH('Critical Stations'!BQ12,Superelevation!$B$2:$B$9,1)))</f>
        <v>#N/A</v>
      </c>
      <c r="BR21" s="158" t="e">
        <f>INDEX($C$2:$C$9,MATCH(INDEX($B$2:$B$9,MATCH('Critical Stations'!BR12,Superelevation!$B$2:$B$9,1)),Superelevation!$B$2:$B$9,1))+('Critical Stations'!BR12-INDEX($B$2:$B$9,MATCH('Critical Stations'!BR12,Superelevation!$B$2:$B$9,1)))*(INDEX($C$2:$C$9,MATCH(INDEX($B$2:$B$9,MATCH('Critical Stations'!BR12,Superelevation!$B$2:$B$9,1)),Superelevation!$B$2:$B$9,1)+1)-INDEX($C$2:$C$9,MATCH(INDEX($B$2:$B$9,MATCH('Critical Stations'!BR12,Superelevation!$B$2:$B$9,1)),Superelevation!$B$2:$B$9,1)))/(INDEX($B$2:$B$9,MATCH('Critical Stations'!BR12,Superelevation!$B$2:$B$9,1)+1)-INDEX($B$2:$B$9,MATCH('Critical Stations'!BR12,Superelevation!$B$2:$B$9,1)))</f>
        <v>#N/A</v>
      </c>
      <c r="BS21" s="158" t="e">
        <f>INDEX($C$2:$C$9,MATCH(INDEX($B$2:$B$9,MATCH('Critical Stations'!BS12,Superelevation!$B$2:$B$9,1)),Superelevation!$B$2:$B$9,1))+('Critical Stations'!BS12-INDEX($B$2:$B$9,MATCH('Critical Stations'!BS12,Superelevation!$B$2:$B$9,1)))*(INDEX($C$2:$C$9,MATCH(INDEX($B$2:$B$9,MATCH('Critical Stations'!BS12,Superelevation!$B$2:$B$9,1)),Superelevation!$B$2:$B$9,1)+1)-INDEX($C$2:$C$9,MATCH(INDEX($B$2:$B$9,MATCH('Critical Stations'!BS12,Superelevation!$B$2:$B$9,1)),Superelevation!$B$2:$B$9,1)))/(INDEX($B$2:$B$9,MATCH('Critical Stations'!BS12,Superelevation!$B$2:$B$9,1)+1)-INDEX($B$2:$B$9,MATCH('Critical Stations'!BS12,Superelevation!$B$2:$B$9,1)))</f>
        <v>#N/A</v>
      </c>
      <c r="BT21" s="158" t="e">
        <f>INDEX($C$2:$C$9,MATCH(INDEX($B$2:$B$9,MATCH('Critical Stations'!BT12,Superelevation!$B$2:$B$9,1)),Superelevation!$B$2:$B$9,1))+('Critical Stations'!BT12-INDEX($B$2:$B$9,MATCH('Critical Stations'!BT12,Superelevation!$B$2:$B$9,1)))*(INDEX($C$2:$C$9,MATCH(INDEX($B$2:$B$9,MATCH('Critical Stations'!BT12,Superelevation!$B$2:$B$9,1)),Superelevation!$B$2:$B$9,1)+1)-INDEX($C$2:$C$9,MATCH(INDEX($B$2:$B$9,MATCH('Critical Stations'!BT12,Superelevation!$B$2:$B$9,1)),Superelevation!$B$2:$B$9,1)))/(INDEX($B$2:$B$9,MATCH('Critical Stations'!BT12,Superelevation!$B$2:$B$9,1)+1)-INDEX($B$2:$B$9,MATCH('Critical Stations'!BT12,Superelevation!$B$2:$B$9,1)))</f>
        <v>#N/A</v>
      </c>
      <c r="BU21" s="158" t="e">
        <f>INDEX($C$2:$C$9,MATCH(INDEX($B$2:$B$9,MATCH('Critical Stations'!BU12,Superelevation!$B$2:$B$9,1)),Superelevation!$B$2:$B$9,1))+('Critical Stations'!BU12-INDEX($B$2:$B$9,MATCH('Critical Stations'!BU12,Superelevation!$B$2:$B$9,1)))*(INDEX($C$2:$C$9,MATCH(INDEX($B$2:$B$9,MATCH('Critical Stations'!BU12,Superelevation!$B$2:$B$9,1)),Superelevation!$B$2:$B$9,1)+1)-INDEX($C$2:$C$9,MATCH(INDEX($B$2:$B$9,MATCH('Critical Stations'!BU12,Superelevation!$B$2:$B$9,1)),Superelevation!$B$2:$B$9,1)))/(INDEX($B$2:$B$9,MATCH('Critical Stations'!BU12,Superelevation!$B$2:$B$9,1)+1)-INDEX($B$2:$B$9,MATCH('Critical Stations'!BU12,Superelevation!$B$2:$B$9,1)))</f>
        <v>#N/A</v>
      </c>
      <c r="BV21" s="159" t="e">
        <f>INDEX($C$2:$C$9,MATCH(INDEX($B$2:$B$9,MATCH('Critical Stations'!BV12,Superelevation!$B$2:$B$9,1)),Superelevation!$B$2:$B$9,1))+('Critical Stations'!BV12-INDEX($B$2:$B$9,MATCH('Critical Stations'!BV12,Superelevation!$B$2:$B$9,1)))*(INDEX($C$2:$C$9,MATCH(INDEX($B$2:$B$9,MATCH('Critical Stations'!BV12,Superelevation!$B$2:$B$9,1)),Superelevation!$B$2:$B$9,1)+1)-INDEX($C$2:$C$9,MATCH(INDEX($B$2:$B$9,MATCH('Critical Stations'!BV12,Superelevation!$B$2:$B$9,1)),Superelevation!$B$2:$B$9,1)))/(INDEX($B$2:$B$9,MATCH('Critical Stations'!BV12,Superelevation!$B$2:$B$9,1)+1)-INDEX($B$2:$B$9,MATCH('Critical Stations'!BV12,Superelevation!$B$2:$B$9,1)))</f>
        <v>#N/A</v>
      </c>
    </row>
    <row r="22" spans="2:74" x14ac:dyDescent="0.25">
      <c r="B22" s="125" t="s">
        <v>5</v>
      </c>
      <c r="C22" s="157">
        <f>INDEX($C$2:$C$9,MATCH(INDEX($B$2:$B$9,MATCH('Critical Stations'!C13,Superelevation!$B$2:$B$9,1)),Superelevation!$B$2:$B$9,1))+('Critical Stations'!C13-INDEX($B$2:$B$9,MATCH('Critical Stations'!C13,Superelevation!$B$2:$B$9,1)))*(INDEX($C$2:$C$9,MATCH(INDEX($B$2:$B$9,MATCH('Critical Stations'!C13,Superelevation!$B$2:$B$9,1)),Superelevation!$B$2:$B$9,1)+1)-INDEX($C$2:$C$9,MATCH(INDEX($B$2:$B$9,MATCH('Critical Stations'!C13,Superelevation!$B$2:$B$9,1)),Superelevation!$B$2:$B$9,1)))/(INDEX($B$2:$B$9,MATCH('Critical Stations'!C13,Superelevation!$B$2:$B$9,1)+1)-INDEX($B$2:$B$9,MATCH('Critical Stations'!C13,Superelevation!$B$2:$B$9,1)))</f>
        <v>-3.6004063664070433E-2</v>
      </c>
      <c r="D22" s="157">
        <f>INDEX($C$2:$C$9,MATCH(INDEX($B$2:$B$9,MATCH('Critical Stations'!D13,Superelevation!$B$2:$B$9,1)),Superelevation!$B$2:$B$9,1))+('Critical Stations'!D13-INDEX($B$2:$B$9,MATCH('Critical Stations'!D13,Superelevation!$B$2:$B$9,1)))*(INDEX($C$2:$C$9,MATCH(INDEX($B$2:$B$9,MATCH('Critical Stations'!D13,Superelevation!$B$2:$B$9,1)),Superelevation!$B$2:$B$9,1)+1)-INDEX($C$2:$C$9,MATCH(INDEX($B$2:$B$9,MATCH('Critical Stations'!D13,Superelevation!$B$2:$B$9,1)),Superelevation!$B$2:$B$9,1)))/(INDEX($B$2:$B$9,MATCH('Critical Stations'!D13,Superelevation!$B$2:$B$9,1)+1)-INDEX($B$2:$B$9,MATCH('Critical Stations'!D13,Superelevation!$B$2:$B$9,1)))</f>
        <v>-3.610565526583135E-2</v>
      </c>
      <c r="E22" s="157">
        <f>INDEX($C$2:$C$9,MATCH(INDEX($B$2:$B$9,MATCH('Critical Stations'!E13,Superelevation!$B$2:$B$9,1)),Superelevation!$B$2:$B$9,1))+('Critical Stations'!E13-INDEX($B$2:$B$9,MATCH('Critical Stations'!E13,Superelevation!$B$2:$B$9,1)))*(INDEX($C$2:$C$9,MATCH(INDEX($B$2:$B$9,MATCH('Critical Stations'!E13,Superelevation!$B$2:$B$9,1)),Superelevation!$B$2:$B$9,1)+1)-INDEX($C$2:$C$9,MATCH(INDEX($B$2:$B$9,MATCH('Critical Stations'!E13,Superelevation!$B$2:$B$9,1)),Superelevation!$B$2:$B$9,1)))/(INDEX($B$2:$B$9,MATCH('Critical Stations'!E13,Superelevation!$B$2:$B$9,1)+1)-INDEX($B$2:$B$9,MATCH('Critical Stations'!E13,Superelevation!$B$2:$B$9,1)))</f>
        <v>-3.61442600745005E-2</v>
      </c>
      <c r="F22" s="157">
        <f>INDEX($C$2:$C$9,MATCH(INDEX($B$2:$B$9,MATCH('Critical Stations'!F13,Superelevation!$B$2:$B$9,1)),Superelevation!$B$2:$B$9,1))+('Critical Stations'!F13-INDEX($B$2:$B$9,MATCH('Critical Stations'!F13,Superelevation!$B$2:$B$9,1)))*(INDEX($C$2:$C$9,MATCH(INDEX($B$2:$B$9,MATCH('Critical Stations'!F13,Superelevation!$B$2:$B$9,1)),Superelevation!$B$2:$B$9,1)+1)-INDEX($C$2:$C$9,MATCH(INDEX($B$2:$B$9,MATCH('Critical Stations'!F13,Superelevation!$B$2:$B$9,1)),Superelevation!$B$2:$B$9,1)))/(INDEX($B$2:$B$9,MATCH('Critical Stations'!F13,Superelevation!$B$2:$B$9,1)+1)-INDEX($B$2:$B$9,MATCH('Critical Stations'!F13,Superelevation!$B$2:$B$9,1)))</f>
        <v>-3.7231290213342365E-2</v>
      </c>
      <c r="G22" s="157">
        <f>INDEX($C$2:$C$9,MATCH(INDEX($B$2:$B$9,MATCH('Critical Stations'!G13,Superelevation!$B$2:$B$9,1)),Superelevation!$B$2:$B$9,1))+('Critical Stations'!G13-INDEX($B$2:$B$9,MATCH('Critical Stations'!G13,Superelevation!$B$2:$B$9,1)))*(INDEX($C$2:$C$9,MATCH(INDEX($B$2:$B$9,MATCH('Critical Stations'!G13,Superelevation!$B$2:$B$9,1)),Superelevation!$B$2:$B$9,1)+1)-INDEX($C$2:$C$9,MATCH(INDEX($B$2:$B$9,MATCH('Critical Stations'!G13,Superelevation!$B$2:$B$9,1)),Superelevation!$B$2:$B$9,1)))/(INDEX($B$2:$B$9,MATCH('Critical Stations'!G13,Superelevation!$B$2:$B$9,1)+1)-INDEX($B$2:$B$9,MATCH('Critical Stations'!G13,Superelevation!$B$2:$B$9,1)))</f>
        <v>-4.1040975279376904E-2</v>
      </c>
      <c r="H22" s="157">
        <f>INDEX($C$2:$C$9,MATCH(INDEX($B$2:$B$9,MATCH('Critical Stations'!H13,Superelevation!$B$2:$B$9,1)),Superelevation!$B$2:$B$9,1))+('Critical Stations'!H13-INDEX($B$2:$B$9,MATCH('Critical Stations'!H13,Superelevation!$B$2:$B$9,1)))*(INDEX($C$2:$C$9,MATCH(INDEX($B$2:$B$9,MATCH('Critical Stations'!H13,Superelevation!$B$2:$B$9,1)),Superelevation!$B$2:$B$9,1)+1)-INDEX($C$2:$C$9,MATCH(INDEX($B$2:$B$9,MATCH('Critical Stations'!H13,Superelevation!$B$2:$B$9,1)),Superelevation!$B$2:$B$9,1)))/(INDEX($B$2:$B$9,MATCH('Critical Stations'!H13,Superelevation!$B$2:$B$9,1)+1)-INDEX($B$2:$B$9,MATCH('Critical Stations'!H13,Superelevation!$B$2:$B$9,1)))</f>
        <v>-4.485066034541145E-2</v>
      </c>
      <c r="I22" s="157">
        <f>INDEX($C$2:$C$9,MATCH(INDEX($B$2:$B$9,MATCH('Critical Stations'!I13,Superelevation!$B$2:$B$9,1)),Superelevation!$B$2:$B$9,1))+('Critical Stations'!I13-INDEX($B$2:$B$9,MATCH('Critical Stations'!I13,Superelevation!$B$2:$B$9,1)))*(INDEX($C$2:$C$9,MATCH(INDEX($B$2:$B$9,MATCH('Critical Stations'!I13,Superelevation!$B$2:$B$9,1)),Superelevation!$B$2:$B$9,1)+1)-INDEX($C$2:$C$9,MATCH(INDEX($B$2:$B$9,MATCH('Critical Stations'!I13,Superelevation!$B$2:$B$9,1)),Superelevation!$B$2:$B$9,1)))/(INDEX($B$2:$B$9,MATCH('Critical Stations'!I13,Superelevation!$B$2:$B$9,1)+1)-INDEX($B$2:$B$9,MATCH('Critical Stations'!I13,Superelevation!$B$2:$B$9,1)))</f>
        <v>-4.8000000000000001E-2</v>
      </c>
      <c r="J22" s="157">
        <f>INDEX($C$2:$C$9,MATCH(INDEX($B$2:$B$9,MATCH('Critical Stations'!J13,Superelevation!$B$2:$B$9,1)),Superelevation!$B$2:$B$9,1))+('Critical Stations'!J13-INDEX($B$2:$B$9,MATCH('Critical Stations'!J13,Superelevation!$B$2:$B$9,1)))*(INDEX($C$2:$C$9,MATCH(INDEX($B$2:$B$9,MATCH('Critical Stations'!J13,Superelevation!$B$2:$B$9,1)),Superelevation!$B$2:$B$9,1)+1)-INDEX($C$2:$C$9,MATCH(INDEX($B$2:$B$9,MATCH('Critical Stations'!J13,Superelevation!$B$2:$B$9,1)),Superelevation!$B$2:$B$9,1)))/(INDEX($B$2:$B$9,MATCH('Critical Stations'!J13,Superelevation!$B$2:$B$9,1)+1)-INDEX($B$2:$B$9,MATCH('Critical Stations'!J13,Superelevation!$B$2:$B$9,1)))</f>
        <v>-4.8000000000000001E-2</v>
      </c>
      <c r="K22" s="157">
        <f>INDEX($C$2:$C$9,MATCH(INDEX($B$2:$B$9,MATCH('Critical Stations'!K13,Superelevation!$B$2:$B$9,1)),Superelevation!$B$2:$B$9,1))+('Critical Stations'!K13-INDEX($B$2:$B$9,MATCH('Critical Stations'!K13,Superelevation!$B$2:$B$9,1)))*(INDEX($C$2:$C$9,MATCH(INDEX($B$2:$B$9,MATCH('Critical Stations'!K13,Superelevation!$B$2:$B$9,1)),Superelevation!$B$2:$B$9,1)+1)-INDEX($C$2:$C$9,MATCH(INDEX($B$2:$B$9,MATCH('Critical Stations'!K13,Superelevation!$B$2:$B$9,1)),Superelevation!$B$2:$B$9,1)))/(INDEX($B$2:$B$9,MATCH('Critical Stations'!K13,Superelevation!$B$2:$B$9,1)+1)-INDEX($B$2:$B$9,MATCH('Critical Stations'!K13,Superelevation!$B$2:$B$9,1)))</f>
        <v>-4.8000000000000001E-2</v>
      </c>
      <c r="L22" s="157">
        <f>INDEX($C$2:$C$9,MATCH(INDEX($B$2:$B$9,MATCH('Critical Stations'!L13,Superelevation!$B$2:$B$9,1)),Superelevation!$B$2:$B$9,1))+('Critical Stations'!L13-INDEX($B$2:$B$9,MATCH('Critical Stations'!L13,Superelevation!$B$2:$B$9,1)))*(INDEX($C$2:$C$9,MATCH(INDEX($B$2:$B$9,MATCH('Critical Stations'!L13,Superelevation!$B$2:$B$9,1)),Superelevation!$B$2:$B$9,1)+1)-INDEX($C$2:$C$9,MATCH(INDEX($B$2:$B$9,MATCH('Critical Stations'!L13,Superelevation!$B$2:$B$9,1)),Superelevation!$B$2:$B$9,1)))/(INDEX($B$2:$B$9,MATCH('Critical Stations'!L13,Superelevation!$B$2:$B$9,1)+1)-INDEX($B$2:$B$9,MATCH('Critical Stations'!L13,Superelevation!$B$2:$B$9,1)))</f>
        <v>-4.8000000000000001E-2</v>
      </c>
      <c r="M22" s="157">
        <f>INDEX($C$2:$C$9,MATCH(INDEX($B$2:$B$9,MATCH('Critical Stations'!M13,Superelevation!$B$2:$B$9,1)),Superelevation!$B$2:$B$9,1))+('Critical Stations'!M13-INDEX($B$2:$B$9,MATCH('Critical Stations'!M13,Superelevation!$B$2:$B$9,1)))*(INDEX($C$2:$C$9,MATCH(INDEX($B$2:$B$9,MATCH('Critical Stations'!M13,Superelevation!$B$2:$B$9,1)),Superelevation!$B$2:$B$9,1)+1)-INDEX($C$2:$C$9,MATCH(INDEX($B$2:$B$9,MATCH('Critical Stations'!M13,Superelevation!$B$2:$B$9,1)),Superelevation!$B$2:$B$9,1)))/(INDEX($B$2:$B$9,MATCH('Critical Stations'!M13,Superelevation!$B$2:$B$9,1)+1)-INDEX($B$2:$B$9,MATCH('Critical Stations'!M13,Superelevation!$B$2:$B$9,1)))</f>
        <v>-4.8000000000000001E-2</v>
      </c>
      <c r="N22" s="157">
        <f>INDEX($C$2:$C$9,MATCH(INDEX($B$2:$B$9,MATCH('Critical Stations'!N13,Superelevation!$B$2:$B$9,1)),Superelevation!$B$2:$B$9,1))+('Critical Stations'!N13-INDEX($B$2:$B$9,MATCH('Critical Stations'!N13,Superelevation!$B$2:$B$9,1)))*(INDEX($C$2:$C$9,MATCH(INDEX($B$2:$B$9,MATCH('Critical Stations'!N13,Superelevation!$B$2:$B$9,1)),Superelevation!$B$2:$B$9,1)+1)-INDEX($C$2:$C$9,MATCH(INDEX($B$2:$B$9,MATCH('Critical Stations'!N13,Superelevation!$B$2:$B$9,1)),Superelevation!$B$2:$B$9,1)))/(INDEX($B$2:$B$9,MATCH('Critical Stations'!N13,Superelevation!$B$2:$B$9,1)+1)-INDEX($B$2:$B$9,MATCH('Critical Stations'!N13,Superelevation!$B$2:$B$9,1)))</f>
        <v>-4.8000000000000001E-2</v>
      </c>
      <c r="O22" s="157">
        <f>INDEX($C$2:$C$9,MATCH(INDEX($B$2:$B$9,MATCH('Critical Stations'!O13,Superelevation!$B$2:$B$9,1)),Superelevation!$B$2:$B$9,1))+('Critical Stations'!O13-INDEX($B$2:$B$9,MATCH('Critical Stations'!O13,Superelevation!$B$2:$B$9,1)))*(INDEX($C$2:$C$9,MATCH(INDEX($B$2:$B$9,MATCH('Critical Stations'!O13,Superelevation!$B$2:$B$9,1)),Superelevation!$B$2:$B$9,1)+1)-INDEX($C$2:$C$9,MATCH(INDEX($B$2:$B$9,MATCH('Critical Stations'!O13,Superelevation!$B$2:$B$9,1)),Superelevation!$B$2:$B$9,1)))/(INDEX($B$2:$B$9,MATCH('Critical Stations'!O13,Superelevation!$B$2:$B$9,1)+1)-INDEX($B$2:$B$9,MATCH('Critical Stations'!O13,Superelevation!$B$2:$B$9,1)))</f>
        <v>-4.8000000000000001E-2</v>
      </c>
      <c r="P22" s="157">
        <f>INDEX($C$2:$C$9,MATCH(INDEX($B$2:$B$9,MATCH('Critical Stations'!P13,Superelevation!$B$2:$B$9,1)),Superelevation!$B$2:$B$9,1))+('Critical Stations'!P13-INDEX($B$2:$B$9,MATCH('Critical Stations'!P13,Superelevation!$B$2:$B$9,1)))*(INDEX($C$2:$C$9,MATCH(INDEX($B$2:$B$9,MATCH('Critical Stations'!P13,Superelevation!$B$2:$B$9,1)),Superelevation!$B$2:$B$9,1)+1)-INDEX($C$2:$C$9,MATCH(INDEX($B$2:$B$9,MATCH('Critical Stations'!P13,Superelevation!$B$2:$B$9,1)),Superelevation!$B$2:$B$9,1)))/(INDEX($B$2:$B$9,MATCH('Critical Stations'!P13,Superelevation!$B$2:$B$9,1)+1)-INDEX($B$2:$B$9,MATCH('Critical Stations'!P13,Superelevation!$B$2:$B$9,1)))</f>
        <v>-4.8000000000000001E-2</v>
      </c>
      <c r="Q22" s="157">
        <f>INDEX($C$2:$C$9,MATCH(INDEX($B$2:$B$9,MATCH('Critical Stations'!Q13,Superelevation!$B$2:$B$9,1)),Superelevation!$B$2:$B$9,1))+('Critical Stations'!Q13-INDEX($B$2:$B$9,MATCH('Critical Stations'!Q13,Superelevation!$B$2:$B$9,1)))*(INDEX($C$2:$C$9,MATCH(INDEX($B$2:$B$9,MATCH('Critical Stations'!Q13,Superelevation!$B$2:$B$9,1)),Superelevation!$B$2:$B$9,1)+1)-INDEX($C$2:$C$9,MATCH(INDEX($B$2:$B$9,MATCH('Critical Stations'!Q13,Superelevation!$B$2:$B$9,1)),Superelevation!$B$2:$B$9,1)))/(INDEX($B$2:$B$9,MATCH('Critical Stations'!Q13,Superelevation!$B$2:$B$9,1)+1)-INDEX($B$2:$B$9,MATCH('Critical Stations'!Q13,Superelevation!$B$2:$B$9,1)))</f>
        <v>-4.2900239999999999E-2</v>
      </c>
      <c r="R22" s="157">
        <f>INDEX($C$2:$C$9,MATCH(INDEX($B$2:$B$9,MATCH('Critical Stations'!R13,Superelevation!$B$2:$B$9,1)),Superelevation!$B$2:$B$9,1))+('Critical Stations'!R13-INDEX($B$2:$B$9,MATCH('Critical Stations'!R13,Superelevation!$B$2:$B$9,1)))*(INDEX($C$2:$C$9,MATCH(INDEX($B$2:$B$9,MATCH('Critical Stations'!R13,Superelevation!$B$2:$B$9,1)),Superelevation!$B$2:$B$9,1)+1)-INDEX($C$2:$C$9,MATCH(INDEX($B$2:$B$9,MATCH('Critical Stations'!R13,Superelevation!$B$2:$B$9,1)),Superelevation!$B$2:$B$9,1)))/(INDEX($B$2:$B$9,MATCH('Critical Stations'!R13,Superelevation!$B$2:$B$9,1)+1)-INDEX($B$2:$B$9,MATCH('Critical Stations'!R13,Superelevation!$B$2:$B$9,1)))</f>
        <v>-3.6825240000000002E-2</v>
      </c>
      <c r="S22" s="157">
        <f>INDEX($C$2:$C$9,MATCH(INDEX($B$2:$B$9,MATCH('Critical Stations'!S13,Superelevation!$B$2:$B$9,1)),Superelevation!$B$2:$B$9,1))+('Critical Stations'!S13-INDEX($B$2:$B$9,MATCH('Critical Stations'!S13,Superelevation!$B$2:$B$9,1)))*(INDEX($C$2:$C$9,MATCH(INDEX($B$2:$B$9,MATCH('Critical Stations'!S13,Superelevation!$B$2:$B$9,1)),Superelevation!$B$2:$B$9,1)+1)-INDEX($C$2:$C$9,MATCH(INDEX($B$2:$B$9,MATCH('Critical Stations'!S13,Superelevation!$B$2:$B$9,1)),Superelevation!$B$2:$B$9,1)))/(INDEX($B$2:$B$9,MATCH('Critical Stations'!S13,Superelevation!$B$2:$B$9,1)+1)-INDEX($B$2:$B$9,MATCH('Critical Stations'!S13,Superelevation!$B$2:$B$9,1)))</f>
        <v>-3.0743760000000005E-2</v>
      </c>
      <c r="T22" s="157">
        <f>INDEX($C$2:$C$9,MATCH(INDEX($B$2:$B$9,MATCH('Critical Stations'!T13,Superelevation!$B$2:$B$9,1)),Superelevation!$B$2:$B$9,1))+('Critical Stations'!T13-INDEX($B$2:$B$9,MATCH('Critical Stations'!T13,Superelevation!$B$2:$B$9,1)))*(INDEX($C$2:$C$9,MATCH(INDEX($B$2:$B$9,MATCH('Critical Stations'!T13,Superelevation!$B$2:$B$9,1)),Superelevation!$B$2:$B$9,1)+1)-INDEX($C$2:$C$9,MATCH(INDEX($B$2:$B$9,MATCH('Critical Stations'!T13,Superelevation!$B$2:$B$9,1)),Superelevation!$B$2:$B$9,1)))/(INDEX($B$2:$B$9,MATCH('Critical Stations'!T13,Superelevation!$B$2:$B$9,1)+1)-INDEX($B$2:$B$9,MATCH('Critical Stations'!T13,Superelevation!$B$2:$B$9,1)))</f>
        <v>-2.9237160000000012E-2</v>
      </c>
      <c r="U22" s="157">
        <f>INDEX($C$2:$C$9,MATCH(INDEX($B$2:$B$9,MATCH('Critical Stations'!U13,Superelevation!$B$2:$B$9,1)),Superelevation!$B$2:$B$9,1))+('Critical Stations'!U13-INDEX($B$2:$B$9,MATCH('Critical Stations'!U13,Superelevation!$B$2:$B$9,1)))*(INDEX($C$2:$C$9,MATCH(INDEX($B$2:$B$9,MATCH('Critical Stations'!U13,Superelevation!$B$2:$B$9,1)),Superelevation!$B$2:$B$9,1)+1)-INDEX($C$2:$C$9,MATCH(INDEX($B$2:$B$9,MATCH('Critical Stations'!U13,Superelevation!$B$2:$B$9,1)),Superelevation!$B$2:$B$9,1)))/(INDEX($B$2:$B$9,MATCH('Critical Stations'!U13,Superelevation!$B$2:$B$9,1)+1)-INDEX($B$2:$B$9,MATCH('Critical Stations'!U13,Superelevation!$B$2:$B$9,1)))</f>
        <v>-2.5102920000000015E-2</v>
      </c>
      <c r="V22" s="157">
        <f>INDEX($C$2:$C$9,MATCH(INDEX($B$2:$B$9,MATCH('Critical Stations'!V13,Superelevation!$B$2:$B$9,1)),Superelevation!$B$2:$B$9,1))+('Critical Stations'!V13-INDEX($B$2:$B$9,MATCH('Critical Stations'!V13,Superelevation!$B$2:$B$9,1)))*(INDEX($C$2:$C$9,MATCH(INDEX($B$2:$B$9,MATCH('Critical Stations'!V13,Superelevation!$B$2:$B$9,1)),Superelevation!$B$2:$B$9,1)+1)-INDEX($C$2:$C$9,MATCH(INDEX($B$2:$B$9,MATCH('Critical Stations'!V13,Superelevation!$B$2:$B$9,1)),Superelevation!$B$2:$B$9,1)))/(INDEX($B$2:$B$9,MATCH('Critical Stations'!V13,Superelevation!$B$2:$B$9,1)+1)-INDEX($B$2:$B$9,MATCH('Critical Stations'!V13,Superelevation!$B$2:$B$9,1)))</f>
        <v>-2.4672000000000003E-2</v>
      </c>
      <c r="W22" s="157">
        <f>INDEX($C$2:$C$9,MATCH(INDEX($B$2:$B$9,MATCH('Critical Stations'!W13,Superelevation!$B$2:$B$9,1)),Superelevation!$B$2:$B$9,1))+('Critical Stations'!W13-INDEX($B$2:$B$9,MATCH('Critical Stations'!W13,Superelevation!$B$2:$B$9,1)))*(INDEX($C$2:$C$9,MATCH(INDEX($B$2:$B$9,MATCH('Critical Stations'!W13,Superelevation!$B$2:$B$9,1)),Superelevation!$B$2:$B$9,1)+1)-INDEX($C$2:$C$9,MATCH(INDEX($B$2:$B$9,MATCH('Critical Stations'!W13,Superelevation!$B$2:$B$9,1)),Superelevation!$B$2:$B$9,1)))/(INDEX($B$2:$B$9,MATCH('Critical Stations'!W13,Superelevation!$B$2:$B$9,1)+1)-INDEX($B$2:$B$9,MATCH('Critical Stations'!W13,Superelevation!$B$2:$B$9,1)))</f>
        <v>-1.8597000000000002E-2</v>
      </c>
      <c r="X22" s="157">
        <f>INDEX($C$2:$C$9,MATCH(INDEX($B$2:$B$9,MATCH('Critical Stations'!X13,Superelevation!$B$2:$B$9,1)),Superelevation!$B$2:$B$9,1))+('Critical Stations'!X13-INDEX($B$2:$B$9,MATCH('Critical Stations'!X13,Superelevation!$B$2:$B$9,1)))*(INDEX($C$2:$C$9,MATCH(INDEX($B$2:$B$9,MATCH('Critical Stations'!X13,Superelevation!$B$2:$B$9,1)),Superelevation!$B$2:$B$9,1)+1)-INDEX($C$2:$C$9,MATCH(INDEX($B$2:$B$9,MATCH('Critical Stations'!X13,Superelevation!$B$2:$B$9,1)),Superelevation!$B$2:$B$9,1)))/(INDEX($B$2:$B$9,MATCH('Critical Stations'!X13,Superelevation!$B$2:$B$9,1)+1)-INDEX($B$2:$B$9,MATCH('Critical Stations'!X13,Superelevation!$B$2:$B$9,1)))</f>
        <v>-1.5599999999999999E-2</v>
      </c>
      <c r="Y22" s="157">
        <f>INDEX($C$2:$C$9,MATCH(INDEX($B$2:$B$9,MATCH('Critical Stations'!Y13,Superelevation!$B$2:$B$9,1)),Superelevation!$B$2:$B$9,1))+('Critical Stations'!Y13-INDEX($B$2:$B$9,MATCH('Critical Stations'!Y13,Superelevation!$B$2:$B$9,1)))*(INDEX($C$2:$C$9,MATCH(INDEX($B$2:$B$9,MATCH('Critical Stations'!Y13,Superelevation!$B$2:$B$9,1)),Superelevation!$B$2:$B$9,1)+1)-INDEX($C$2:$C$9,MATCH(INDEX($B$2:$B$9,MATCH('Critical Stations'!Y13,Superelevation!$B$2:$B$9,1)),Superelevation!$B$2:$B$9,1)))/(INDEX($B$2:$B$9,MATCH('Critical Stations'!Y13,Superelevation!$B$2:$B$9,1)+1)-INDEX($B$2:$B$9,MATCH('Critical Stations'!Y13,Superelevation!$B$2:$B$9,1)))</f>
        <v>-1.5599999999999999E-2</v>
      </c>
      <c r="Z22" s="157">
        <f>INDEX($C$2:$C$9,MATCH(INDEX($B$2:$B$9,MATCH('Critical Stations'!Z13,Superelevation!$B$2:$B$9,1)),Superelevation!$B$2:$B$9,1))+('Critical Stations'!Z13-INDEX($B$2:$B$9,MATCH('Critical Stations'!Z13,Superelevation!$B$2:$B$9,1)))*(INDEX($C$2:$C$9,MATCH(INDEX($B$2:$B$9,MATCH('Critical Stations'!Z13,Superelevation!$B$2:$B$9,1)),Superelevation!$B$2:$B$9,1)+1)-INDEX($C$2:$C$9,MATCH(INDEX($B$2:$B$9,MATCH('Critical Stations'!Z13,Superelevation!$B$2:$B$9,1)),Superelevation!$B$2:$B$9,1)))/(INDEX($B$2:$B$9,MATCH('Critical Stations'!Z13,Superelevation!$B$2:$B$9,1)+1)-INDEX($B$2:$B$9,MATCH('Critical Stations'!Z13,Superelevation!$B$2:$B$9,1)))</f>
        <v>-1.5599999999999999E-2</v>
      </c>
      <c r="AA22" s="157">
        <f>INDEX($C$2:$C$9,MATCH(INDEX($B$2:$B$9,MATCH('Critical Stations'!AA13,Superelevation!$B$2:$B$9,1)),Superelevation!$B$2:$B$9,1))+('Critical Stations'!AA13-INDEX($B$2:$B$9,MATCH('Critical Stations'!AA13,Superelevation!$B$2:$B$9,1)))*(INDEX($C$2:$C$9,MATCH(INDEX($B$2:$B$9,MATCH('Critical Stations'!AA13,Superelevation!$B$2:$B$9,1)),Superelevation!$B$2:$B$9,1)+1)-INDEX($C$2:$C$9,MATCH(INDEX($B$2:$B$9,MATCH('Critical Stations'!AA13,Superelevation!$B$2:$B$9,1)),Superelevation!$B$2:$B$9,1)))/(INDEX($B$2:$B$9,MATCH('Critical Stations'!AA13,Superelevation!$B$2:$B$9,1)+1)-INDEX($B$2:$B$9,MATCH('Critical Stations'!AA13,Superelevation!$B$2:$B$9,1)))</f>
        <v>-1.5599999999999999E-2</v>
      </c>
      <c r="AB22" s="157">
        <f>INDEX($C$2:$C$9,MATCH(INDEX($B$2:$B$9,MATCH('Critical Stations'!AB13,Superelevation!$B$2:$B$9,1)),Superelevation!$B$2:$B$9,1))+('Critical Stations'!AB13-INDEX($B$2:$B$9,MATCH('Critical Stations'!AB13,Superelevation!$B$2:$B$9,1)))*(INDEX($C$2:$C$9,MATCH(INDEX($B$2:$B$9,MATCH('Critical Stations'!AB13,Superelevation!$B$2:$B$9,1)),Superelevation!$B$2:$B$9,1)+1)-INDEX($C$2:$C$9,MATCH(INDEX($B$2:$B$9,MATCH('Critical Stations'!AB13,Superelevation!$B$2:$B$9,1)),Superelevation!$B$2:$B$9,1)))/(INDEX($B$2:$B$9,MATCH('Critical Stations'!AB13,Superelevation!$B$2:$B$9,1)+1)-INDEX($B$2:$B$9,MATCH('Critical Stations'!AB13,Superelevation!$B$2:$B$9,1)))</f>
        <v>-1.5599999999999999E-2</v>
      </c>
      <c r="AC22" s="157">
        <f>INDEX($C$2:$C$9,MATCH(INDEX($B$2:$B$9,MATCH('Critical Stations'!AC13,Superelevation!$B$2:$B$9,1)),Superelevation!$B$2:$B$9,1))+('Critical Stations'!AC13-INDEX($B$2:$B$9,MATCH('Critical Stations'!AC13,Superelevation!$B$2:$B$9,1)))*(INDEX($C$2:$C$9,MATCH(INDEX($B$2:$B$9,MATCH('Critical Stations'!AC13,Superelevation!$B$2:$B$9,1)),Superelevation!$B$2:$B$9,1)+1)-INDEX($C$2:$C$9,MATCH(INDEX($B$2:$B$9,MATCH('Critical Stations'!AC13,Superelevation!$B$2:$B$9,1)),Superelevation!$B$2:$B$9,1)))/(INDEX($B$2:$B$9,MATCH('Critical Stations'!AC13,Superelevation!$B$2:$B$9,1)+1)-INDEX($B$2:$B$9,MATCH('Critical Stations'!AC13,Superelevation!$B$2:$B$9,1)))</f>
        <v>-1.5599999999999999E-2</v>
      </c>
      <c r="AD22" s="157">
        <f>INDEX($C$2:$C$9,MATCH(INDEX($B$2:$B$9,MATCH('Critical Stations'!AD13,Superelevation!$B$2:$B$9,1)),Superelevation!$B$2:$B$9,1))+('Critical Stations'!AD13-INDEX($B$2:$B$9,MATCH('Critical Stations'!AD13,Superelevation!$B$2:$B$9,1)))*(INDEX($C$2:$C$9,MATCH(INDEX($B$2:$B$9,MATCH('Critical Stations'!AD13,Superelevation!$B$2:$B$9,1)),Superelevation!$B$2:$B$9,1)+1)-INDEX($C$2:$C$9,MATCH(INDEX($B$2:$B$9,MATCH('Critical Stations'!AD13,Superelevation!$B$2:$B$9,1)),Superelevation!$B$2:$B$9,1)))/(INDEX($B$2:$B$9,MATCH('Critical Stations'!AD13,Superelevation!$B$2:$B$9,1)+1)-INDEX($B$2:$B$9,MATCH('Critical Stations'!AD13,Superelevation!$B$2:$B$9,1)))</f>
        <v>-1.5599999999999999E-2</v>
      </c>
      <c r="AE22" s="157">
        <f>INDEX($C$2:$C$9,MATCH(INDEX($B$2:$B$9,MATCH('Critical Stations'!AE13,Superelevation!$B$2:$B$9,1)),Superelevation!$B$2:$B$9,1))+('Critical Stations'!AE13-INDEX($B$2:$B$9,MATCH('Critical Stations'!AE13,Superelevation!$B$2:$B$9,1)))*(INDEX($C$2:$C$9,MATCH(INDEX($B$2:$B$9,MATCH('Critical Stations'!AE13,Superelevation!$B$2:$B$9,1)),Superelevation!$B$2:$B$9,1)+1)-INDEX($C$2:$C$9,MATCH(INDEX($B$2:$B$9,MATCH('Critical Stations'!AE13,Superelevation!$B$2:$B$9,1)),Superelevation!$B$2:$B$9,1)))/(INDEX($B$2:$B$9,MATCH('Critical Stations'!AE13,Superelevation!$B$2:$B$9,1)+1)-INDEX($B$2:$B$9,MATCH('Critical Stations'!AE13,Superelevation!$B$2:$B$9,1)))</f>
        <v>-1.5599999999999999E-2</v>
      </c>
      <c r="AF22" s="157">
        <f>INDEX($C$2:$C$9,MATCH(INDEX($B$2:$B$9,MATCH('Critical Stations'!AF13,Superelevation!$B$2:$B$9,1)),Superelevation!$B$2:$B$9,1))+('Critical Stations'!AF13-INDEX($B$2:$B$9,MATCH('Critical Stations'!AF13,Superelevation!$B$2:$B$9,1)))*(INDEX($C$2:$C$9,MATCH(INDEX($B$2:$B$9,MATCH('Critical Stations'!AF13,Superelevation!$B$2:$B$9,1)),Superelevation!$B$2:$B$9,1)+1)-INDEX($C$2:$C$9,MATCH(INDEX($B$2:$B$9,MATCH('Critical Stations'!AF13,Superelevation!$B$2:$B$9,1)),Superelevation!$B$2:$B$9,1)))/(INDEX($B$2:$B$9,MATCH('Critical Stations'!AF13,Superelevation!$B$2:$B$9,1)+1)-INDEX($B$2:$B$9,MATCH('Critical Stations'!AF13,Superelevation!$B$2:$B$9,1)))</f>
        <v>-1.5599999999999999E-2</v>
      </c>
      <c r="AG22" s="157">
        <f>INDEX($C$2:$C$9,MATCH(INDEX($B$2:$B$9,MATCH('Critical Stations'!AG13,Superelevation!$B$2:$B$9,1)),Superelevation!$B$2:$B$9,1))+('Critical Stations'!AG13-INDEX($B$2:$B$9,MATCH('Critical Stations'!AG13,Superelevation!$B$2:$B$9,1)))*(INDEX($C$2:$C$9,MATCH(INDEX($B$2:$B$9,MATCH('Critical Stations'!AG13,Superelevation!$B$2:$B$9,1)),Superelevation!$B$2:$B$9,1)+1)-INDEX($C$2:$C$9,MATCH(INDEX($B$2:$B$9,MATCH('Critical Stations'!AG13,Superelevation!$B$2:$B$9,1)),Superelevation!$B$2:$B$9,1)))/(INDEX($B$2:$B$9,MATCH('Critical Stations'!AG13,Superelevation!$B$2:$B$9,1)+1)-INDEX($B$2:$B$9,MATCH('Critical Stations'!AG13,Superelevation!$B$2:$B$9,1)))</f>
        <v>-1.5599999999999999E-2</v>
      </c>
      <c r="AH22" s="157">
        <f>INDEX($C$2:$C$9,MATCH(INDEX($B$2:$B$9,MATCH('Critical Stations'!AH13,Superelevation!$B$2:$B$9,1)),Superelevation!$B$2:$B$9,1))+('Critical Stations'!AH13-INDEX($B$2:$B$9,MATCH('Critical Stations'!AH13,Superelevation!$B$2:$B$9,1)))*(INDEX($C$2:$C$9,MATCH(INDEX($B$2:$B$9,MATCH('Critical Stations'!AH13,Superelevation!$B$2:$B$9,1)),Superelevation!$B$2:$B$9,1)+1)-INDEX($C$2:$C$9,MATCH(INDEX($B$2:$B$9,MATCH('Critical Stations'!AH13,Superelevation!$B$2:$B$9,1)),Superelevation!$B$2:$B$9,1)))/(INDEX($B$2:$B$9,MATCH('Critical Stations'!AH13,Superelevation!$B$2:$B$9,1)+1)-INDEX($B$2:$B$9,MATCH('Critical Stations'!AH13,Superelevation!$B$2:$B$9,1)))</f>
        <v>-1.5599999999999999E-2</v>
      </c>
      <c r="AI22" s="157">
        <f>INDEX($C$2:$C$9,MATCH(INDEX($B$2:$B$9,MATCH('Critical Stations'!AI13,Superelevation!$B$2:$B$9,1)),Superelevation!$B$2:$B$9,1))+('Critical Stations'!AI13-INDEX($B$2:$B$9,MATCH('Critical Stations'!AI13,Superelevation!$B$2:$B$9,1)))*(INDEX($C$2:$C$9,MATCH(INDEX($B$2:$B$9,MATCH('Critical Stations'!AI13,Superelevation!$B$2:$B$9,1)),Superelevation!$B$2:$B$9,1)+1)-INDEX($C$2:$C$9,MATCH(INDEX($B$2:$B$9,MATCH('Critical Stations'!AI13,Superelevation!$B$2:$B$9,1)),Superelevation!$B$2:$B$9,1)))/(INDEX($B$2:$B$9,MATCH('Critical Stations'!AI13,Superelevation!$B$2:$B$9,1)+1)-INDEX($B$2:$B$9,MATCH('Critical Stations'!AI13,Superelevation!$B$2:$B$9,1)))</f>
        <v>-1.5599999999999999E-2</v>
      </c>
      <c r="AJ22" s="157">
        <f>INDEX($C$2:$C$9,MATCH(INDEX($B$2:$B$9,MATCH('Critical Stations'!AJ13,Superelevation!$B$2:$B$9,1)),Superelevation!$B$2:$B$9,1))+('Critical Stations'!AJ13-INDEX($B$2:$B$9,MATCH('Critical Stations'!AJ13,Superelevation!$B$2:$B$9,1)))*(INDEX($C$2:$C$9,MATCH(INDEX($B$2:$B$9,MATCH('Critical Stations'!AJ13,Superelevation!$B$2:$B$9,1)),Superelevation!$B$2:$B$9,1)+1)-INDEX($C$2:$C$9,MATCH(INDEX($B$2:$B$9,MATCH('Critical Stations'!AJ13,Superelevation!$B$2:$B$9,1)),Superelevation!$B$2:$B$9,1)))/(INDEX($B$2:$B$9,MATCH('Critical Stations'!AJ13,Superelevation!$B$2:$B$9,1)+1)-INDEX($B$2:$B$9,MATCH('Critical Stations'!AJ13,Superelevation!$B$2:$B$9,1)))</f>
        <v>-1.5599999999999999E-2</v>
      </c>
      <c r="AK22" s="157">
        <f>INDEX($C$2:$C$9,MATCH(INDEX($B$2:$B$9,MATCH('Critical Stations'!AK13,Superelevation!$B$2:$B$9,1)),Superelevation!$B$2:$B$9,1))+('Critical Stations'!AK13-INDEX($B$2:$B$9,MATCH('Critical Stations'!AK13,Superelevation!$B$2:$B$9,1)))*(INDEX($C$2:$C$9,MATCH(INDEX($B$2:$B$9,MATCH('Critical Stations'!AK13,Superelevation!$B$2:$B$9,1)),Superelevation!$B$2:$B$9,1)+1)-INDEX($C$2:$C$9,MATCH(INDEX($B$2:$B$9,MATCH('Critical Stations'!AK13,Superelevation!$B$2:$B$9,1)),Superelevation!$B$2:$B$9,1)))/(INDEX($B$2:$B$9,MATCH('Critical Stations'!AK13,Superelevation!$B$2:$B$9,1)+1)-INDEX($B$2:$B$9,MATCH('Critical Stations'!AK13,Superelevation!$B$2:$B$9,1)))</f>
        <v>-1.5599999999999999E-2</v>
      </c>
      <c r="AL22" s="157">
        <f>INDEX($C$2:$C$9,MATCH(INDEX($B$2:$B$9,MATCH('Critical Stations'!AL13,Superelevation!$B$2:$B$9,1)),Superelevation!$B$2:$B$9,1))+('Critical Stations'!AL13-INDEX($B$2:$B$9,MATCH('Critical Stations'!AL13,Superelevation!$B$2:$B$9,1)))*(INDEX($C$2:$C$9,MATCH(INDEX($B$2:$B$9,MATCH('Critical Stations'!AL13,Superelevation!$B$2:$B$9,1)),Superelevation!$B$2:$B$9,1)+1)-INDEX($C$2:$C$9,MATCH(INDEX($B$2:$B$9,MATCH('Critical Stations'!AL13,Superelevation!$B$2:$B$9,1)),Superelevation!$B$2:$B$9,1)))/(INDEX($B$2:$B$9,MATCH('Critical Stations'!AL13,Superelevation!$B$2:$B$9,1)+1)-INDEX($B$2:$B$9,MATCH('Critical Stations'!AL13,Superelevation!$B$2:$B$9,1)))</f>
        <v>-1.5599999999999999E-2</v>
      </c>
      <c r="AM22" s="157">
        <f>INDEX($C$2:$C$9,MATCH(INDEX($B$2:$B$9,MATCH('Critical Stations'!AM13,Superelevation!$B$2:$B$9,1)),Superelevation!$B$2:$B$9,1))+('Critical Stations'!AM13-INDEX($B$2:$B$9,MATCH('Critical Stations'!AM13,Superelevation!$B$2:$B$9,1)))*(INDEX($C$2:$C$9,MATCH(INDEX($B$2:$B$9,MATCH('Critical Stations'!AM13,Superelevation!$B$2:$B$9,1)),Superelevation!$B$2:$B$9,1)+1)-INDEX($C$2:$C$9,MATCH(INDEX($B$2:$B$9,MATCH('Critical Stations'!AM13,Superelevation!$B$2:$B$9,1)),Superelevation!$B$2:$B$9,1)))/(INDEX($B$2:$B$9,MATCH('Critical Stations'!AM13,Superelevation!$B$2:$B$9,1)+1)-INDEX($B$2:$B$9,MATCH('Critical Stations'!AM13,Superelevation!$B$2:$B$9,1)))</f>
        <v>-1.5599999999999999E-2</v>
      </c>
      <c r="AN22" s="157">
        <f>INDEX($C$2:$C$9,MATCH(INDEX($B$2:$B$9,MATCH('Critical Stations'!AN13,Superelevation!$B$2:$B$9,1)),Superelevation!$B$2:$B$9,1))+('Critical Stations'!AN13-INDEX($B$2:$B$9,MATCH('Critical Stations'!AN13,Superelevation!$B$2:$B$9,1)))*(INDEX($C$2:$C$9,MATCH(INDEX($B$2:$B$9,MATCH('Critical Stations'!AN13,Superelevation!$B$2:$B$9,1)),Superelevation!$B$2:$B$9,1)+1)-INDEX($C$2:$C$9,MATCH(INDEX($B$2:$B$9,MATCH('Critical Stations'!AN13,Superelevation!$B$2:$B$9,1)),Superelevation!$B$2:$B$9,1)))/(INDEX($B$2:$B$9,MATCH('Critical Stations'!AN13,Superelevation!$B$2:$B$9,1)+1)-INDEX($B$2:$B$9,MATCH('Critical Stations'!AN13,Superelevation!$B$2:$B$9,1)))</f>
        <v>-1.5599999999999999E-2</v>
      </c>
      <c r="AO22" s="157">
        <f>INDEX($C$2:$C$9,MATCH(INDEX($B$2:$B$9,MATCH('Critical Stations'!AO13,Superelevation!$B$2:$B$9,1)),Superelevation!$B$2:$B$9,1))+('Critical Stations'!AO13-INDEX($B$2:$B$9,MATCH('Critical Stations'!AO13,Superelevation!$B$2:$B$9,1)))*(INDEX($C$2:$C$9,MATCH(INDEX($B$2:$B$9,MATCH('Critical Stations'!AO13,Superelevation!$B$2:$B$9,1)),Superelevation!$B$2:$B$9,1)+1)-INDEX($C$2:$C$9,MATCH(INDEX($B$2:$B$9,MATCH('Critical Stations'!AO13,Superelevation!$B$2:$B$9,1)),Superelevation!$B$2:$B$9,1)))/(INDEX($B$2:$B$9,MATCH('Critical Stations'!AO13,Superelevation!$B$2:$B$9,1)+1)-INDEX($B$2:$B$9,MATCH('Critical Stations'!AO13,Superelevation!$B$2:$B$9,1)))</f>
        <v>-1.5599999999999999E-2</v>
      </c>
      <c r="AP22" s="157">
        <f>INDEX($C$2:$C$9,MATCH(INDEX($B$2:$B$9,MATCH('Critical Stations'!AP13,Superelevation!$B$2:$B$9,1)),Superelevation!$B$2:$B$9,1))+('Critical Stations'!AP13-INDEX($B$2:$B$9,MATCH('Critical Stations'!AP13,Superelevation!$B$2:$B$9,1)))*(INDEX($C$2:$C$9,MATCH(INDEX($B$2:$B$9,MATCH('Critical Stations'!AP13,Superelevation!$B$2:$B$9,1)),Superelevation!$B$2:$B$9,1)+1)-INDEX($C$2:$C$9,MATCH(INDEX($B$2:$B$9,MATCH('Critical Stations'!AP13,Superelevation!$B$2:$B$9,1)),Superelevation!$B$2:$B$9,1)))/(INDEX($B$2:$B$9,MATCH('Critical Stations'!AP13,Superelevation!$B$2:$B$9,1)+1)-INDEX($B$2:$B$9,MATCH('Critical Stations'!AP13,Superelevation!$B$2:$B$9,1)))</f>
        <v>-1.5599999999999999E-2</v>
      </c>
      <c r="AQ22" s="157">
        <f>INDEX($C$2:$C$9,MATCH(INDEX($B$2:$B$9,MATCH('Critical Stations'!AQ13,Superelevation!$B$2:$B$9,1)),Superelevation!$B$2:$B$9,1))+('Critical Stations'!AQ13-INDEX($B$2:$B$9,MATCH('Critical Stations'!AQ13,Superelevation!$B$2:$B$9,1)))*(INDEX($C$2:$C$9,MATCH(INDEX($B$2:$B$9,MATCH('Critical Stations'!AQ13,Superelevation!$B$2:$B$9,1)),Superelevation!$B$2:$B$9,1)+1)-INDEX($C$2:$C$9,MATCH(INDEX($B$2:$B$9,MATCH('Critical Stations'!AQ13,Superelevation!$B$2:$B$9,1)),Superelevation!$B$2:$B$9,1)))/(INDEX($B$2:$B$9,MATCH('Critical Stations'!AQ13,Superelevation!$B$2:$B$9,1)+1)-INDEX($B$2:$B$9,MATCH('Critical Stations'!AQ13,Superelevation!$B$2:$B$9,1)))</f>
        <v>-1.5599999999999999E-2</v>
      </c>
      <c r="AR22" s="157">
        <f>INDEX($C$2:$C$9,MATCH(INDEX($B$2:$B$9,MATCH('Critical Stations'!AR13,Superelevation!$B$2:$B$9,1)),Superelevation!$B$2:$B$9,1))+('Critical Stations'!AR13-INDEX($B$2:$B$9,MATCH('Critical Stations'!AR13,Superelevation!$B$2:$B$9,1)))*(INDEX($C$2:$C$9,MATCH(INDEX($B$2:$B$9,MATCH('Critical Stations'!AR13,Superelevation!$B$2:$B$9,1)),Superelevation!$B$2:$B$9,1)+1)-INDEX($C$2:$C$9,MATCH(INDEX($B$2:$B$9,MATCH('Critical Stations'!AR13,Superelevation!$B$2:$B$9,1)),Superelevation!$B$2:$B$9,1)))/(INDEX($B$2:$B$9,MATCH('Critical Stations'!AR13,Superelevation!$B$2:$B$9,1)+1)-INDEX($B$2:$B$9,MATCH('Critical Stations'!AR13,Superelevation!$B$2:$B$9,1)))</f>
        <v>-1.5599999999999999E-2</v>
      </c>
      <c r="AS22" s="157">
        <f>INDEX($C$2:$C$9,MATCH(INDEX($B$2:$B$9,MATCH('Critical Stations'!AS13,Superelevation!$B$2:$B$9,1)),Superelevation!$B$2:$B$9,1))+('Critical Stations'!AS13-INDEX($B$2:$B$9,MATCH('Critical Stations'!AS13,Superelevation!$B$2:$B$9,1)))*(INDEX($C$2:$C$9,MATCH(INDEX($B$2:$B$9,MATCH('Critical Stations'!AS13,Superelevation!$B$2:$B$9,1)),Superelevation!$B$2:$B$9,1)+1)-INDEX($C$2:$C$9,MATCH(INDEX($B$2:$B$9,MATCH('Critical Stations'!AS13,Superelevation!$B$2:$B$9,1)),Superelevation!$B$2:$B$9,1)))/(INDEX($B$2:$B$9,MATCH('Critical Stations'!AS13,Superelevation!$B$2:$B$9,1)+1)-INDEX($B$2:$B$9,MATCH('Critical Stations'!AS13,Superelevation!$B$2:$B$9,1)))</f>
        <v>-1.5599999999999999E-2</v>
      </c>
      <c r="AT22" s="157">
        <f>INDEX($C$2:$C$9,MATCH(INDEX($B$2:$B$9,MATCH('Critical Stations'!AT13,Superelevation!$B$2:$B$9,1)),Superelevation!$B$2:$B$9,1))+('Critical Stations'!AT13-INDEX($B$2:$B$9,MATCH('Critical Stations'!AT13,Superelevation!$B$2:$B$9,1)))*(INDEX($C$2:$C$9,MATCH(INDEX($B$2:$B$9,MATCH('Critical Stations'!AT13,Superelevation!$B$2:$B$9,1)),Superelevation!$B$2:$B$9,1)+1)-INDEX($C$2:$C$9,MATCH(INDEX($B$2:$B$9,MATCH('Critical Stations'!AT13,Superelevation!$B$2:$B$9,1)),Superelevation!$B$2:$B$9,1)))/(INDEX($B$2:$B$9,MATCH('Critical Stations'!AT13,Superelevation!$B$2:$B$9,1)+1)-INDEX($B$2:$B$9,MATCH('Critical Stations'!AT13,Superelevation!$B$2:$B$9,1)))</f>
        <v>-1.3623999999999999E-2</v>
      </c>
      <c r="AU22" s="157">
        <f>INDEX($C$2:$C$9,MATCH(INDEX($B$2:$B$9,MATCH('Critical Stations'!AU13,Superelevation!$B$2:$B$9,1)),Superelevation!$B$2:$B$9,1))+('Critical Stations'!AU13-INDEX($B$2:$B$9,MATCH('Critical Stations'!AU13,Superelevation!$B$2:$B$9,1)))*(INDEX($C$2:$C$9,MATCH(INDEX($B$2:$B$9,MATCH('Critical Stations'!AU13,Superelevation!$B$2:$B$9,1)),Superelevation!$B$2:$B$9,1)+1)-INDEX($C$2:$C$9,MATCH(INDEX($B$2:$B$9,MATCH('Critical Stations'!AU13,Superelevation!$B$2:$B$9,1)),Superelevation!$B$2:$B$9,1)))/(INDEX($B$2:$B$9,MATCH('Critical Stations'!AU13,Superelevation!$B$2:$B$9,1)+1)-INDEX($B$2:$B$9,MATCH('Critical Stations'!AU13,Superelevation!$B$2:$B$9,1)))</f>
        <v>-9.724E-3</v>
      </c>
      <c r="AV22" s="157">
        <f>INDEX($C$2:$C$9,MATCH(INDEX($B$2:$B$9,MATCH('Critical Stations'!AV13,Superelevation!$B$2:$B$9,1)),Superelevation!$B$2:$B$9,1))+('Critical Stations'!AV13-INDEX($B$2:$B$9,MATCH('Critical Stations'!AV13,Superelevation!$B$2:$B$9,1)))*(INDEX($C$2:$C$9,MATCH(INDEX($B$2:$B$9,MATCH('Critical Stations'!AV13,Superelevation!$B$2:$B$9,1)),Superelevation!$B$2:$B$9,1)+1)-INDEX($C$2:$C$9,MATCH(INDEX($B$2:$B$9,MATCH('Critical Stations'!AV13,Superelevation!$B$2:$B$9,1)),Superelevation!$B$2:$B$9,1)))/(INDEX($B$2:$B$9,MATCH('Critical Stations'!AV13,Superelevation!$B$2:$B$9,1)+1)-INDEX($B$2:$B$9,MATCH('Critical Stations'!AV13,Superelevation!$B$2:$B$9,1)))</f>
        <v>-8.8399999999999989E-3</v>
      </c>
      <c r="AW22" s="157">
        <f>INDEX($C$2:$C$9,MATCH(INDEX($B$2:$B$9,MATCH('Critical Stations'!AW13,Superelevation!$B$2:$B$9,1)),Superelevation!$B$2:$B$9,1))+('Critical Stations'!AW13-INDEX($B$2:$B$9,MATCH('Critical Stations'!AW13,Superelevation!$B$2:$B$9,1)))*(INDEX($C$2:$C$9,MATCH(INDEX($B$2:$B$9,MATCH('Critical Stations'!AW13,Superelevation!$B$2:$B$9,1)),Superelevation!$B$2:$B$9,1)+1)-INDEX($C$2:$C$9,MATCH(INDEX($B$2:$B$9,MATCH('Critical Stations'!AW13,Superelevation!$B$2:$B$9,1)),Superelevation!$B$2:$B$9,1)))/(INDEX($B$2:$B$9,MATCH('Critical Stations'!AW13,Superelevation!$B$2:$B$9,1)+1)-INDEX($B$2:$B$9,MATCH('Critical Stations'!AW13,Superelevation!$B$2:$B$9,1)))</f>
        <v>-5.8239999999999993E-3</v>
      </c>
      <c r="AX22" s="157">
        <f>INDEX($C$2:$C$9,MATCH(INDEX($B$2:$B$9,MATCH('Critical Stations'!AX13,Superelevation!$B$2:$B$9,1)),Superelevation!$B$2:$B$9,1))+('Critical Stations'!AX13-INDEX($B$2:$B$9,MATCH('Critical Stations'!AX13,Superelevation!$B$2:$B$9,1)))*(INDEX($C$2:$C$9,MATCH(INDEX($B$2:$B$9,MATCH('Critical Stations'!AX13,Superelevation!$B$2:$B$9,1)),Superelevation!$B$2:$B$9,1)+1)-INDEX($C$2:$C$9,MATCH(INDEX($B$2:$B$9,MATCH('Critical Stations'!AX13,Superelevation!$B$2:$B$9,1)),Superelevation!$B$2:$B$9,1)))/(INDEX($B$2:$B$9,MATCH('Critical Stations'!AX13,Superelevation!$B$2:$B$9,1)+1)-INDEX($B$2:$B$9,MATCH('Critical Stations'!AX13,Superelevation!$B$2:$B$9,1)))</f>
        <v>-1.9239999999999986E-3</v>
      </c>
      <c r="AY22" s="157">
        <f>INDEX($C$2:$C$9,MATCH(INDEX($B$2:$B$9,MATCH('Critical Stations'!AY13,Superelevation!$B$2:$B$9,1)),Superelevation!$B$2:$B$9,1))+('Critical Stations'!AY13-INDEX($B$2:$B$9,MATCH('Critical Stations'!AY13,Superelevation!$B$2:$B$9,1)))*(INDEX($C$2:$C$9,MATCH(INDEX($B$2:$B$9,MATCH('Critical Stations'!AY13,Superelevation!$B$2:$B$9,1)),Superelevation!$B$2:$B$9,1)+1)-INDEX($C$2:$C$9,MATCH(INDEX($B$2:$B$9,MATCH('Critical Stations'!AY13,Superelevation!$B$2:$B$9,1)),Superelevation!$B$2:$B$9,1)))/(INDEX($B$2:$B$9,MATCH('Critical Stations'!AY13,Superelevation!$B$2:$B$9,1)+1)-INDEX($B$2:$B$9,MATCH('Critical Stations'!AY13,Superelevation!$B$2:$B$9,1)))</f>
        <v>1.9760000000000021E-3</v>
      </c>
      <c r="AZ22" s="157">
        <f>INDEX($C$2:$C$9,MATCH(INDEX($B$2:$B$9,MATCH('Critical Stations'!AZ13,Superelevation!$B$2:$B$9,1)),Superelevation!$B$2:$B$9,1))+('Critical Stations'!AZ13-INDEX($B$2:$B$9,MATCH('Critical Stations'!AZ13,Superelevation!$B$2:$B$9,1)))*(INDEX($C$2:$C$9,MATCH(INDEX($B$2:$B$9,MATCH('Critical Stations'!AZ13,Superelevation!$B$2:$B$9,1)),Superelevation!$B$2:$B$9,1)+1)-INDEX($C$2:$C$9,MATCH(INDEX($B$2:$B$9,MATCH('Critical Stations'!AZ13,Superelevation!$B$2:$B$9,1)),Superelevation!$B$2:$B$9,1)))/(INDEX($B$2:$B$9,MATCH('Critical Stations'!AZ13,Superelevation!$B$2:$B$9,1)+1)-INDEX($B$2:$B$9,MATCH('Critical Stations'!AZ13,Superelevation!$B$2:$B$9,1)))</f>
        <v>5.8759999999999993E-3</v>
      </c>
      <c r="BA22" s="157">
        <f>INDEX($C$2:$C$9,MATCH(INDEX($B$2:$B$9,MATCH('Critical Stations'!BA13,Superelevation!$B$2:$B$9,1)),Superelevation!$B$2:$B$9,1))+('Critical Stations'!BA13-INDEX($B$2:$B$9,MATCH('Critical Stations'!BA13,Superelevation!$B$2:$B$9,1)))*(INDEX($C$2:$C$9,MATCH(INDEX($B$2:$B$9,MATCH('Critical Stations'!BA13,Superelevation!$B$2:$B$9,1)),Superelevation!$B$2:$B$9,1)+1)-INDEX($C$2:$C$9,MATCH(INDEX($B$2:$B$9,MATCH('Critical Stations'!BA13,Superelevation!$B$2:$B$9,1)),Superelevation!$B$2:$B$9,1)))/(INDEX($B$2:$B$9,MATCH('Critical Stations'!BA13,Superelevation!$B$2:$B$9,1)+1)-INDEX($B$2:$B$9,MATCH('Critical Stations'!BA13,Superelevation!$B$2:$B$9,1)))</f>
        <v>6.7599999999999986E-3</v>
      </c>
      <c r="BB22" s="157">
        <f>INDEX($C$2:$C$9,MATCH(INDEX($B$2:$B$9,MATCH('Critical Stations'!BB13,Superelevation!$B$2:$B$9,1)),Superelevation!$B$2:$B$9,1))+('Critical Stations'!BB13-INDEX($B$2:$B$9,MATCH('Critical Stations'!BB13,Superelevation!$B$2:$B$9,1)))*(INDEX($C$2:$C$9,MATCH(INDEX($B$2:$B$9,MATCH('Critical Stations'!BB13,Superelevation!$B$2:$B$9,1)),Superelevation!$B$2:$B$9,1)+1)-INDEX($C$2:$C$9,MATCH(INDEX($B$2:$B$9,MATCH('Critical Stations'!BB13,Superelevation!$B$2:$B$9,1)),Superelevation!$B$2:$B$9,1)))/(INDEX($B$2:$B$9,MATCH('Critical Stations'!BB13,Superelevation!$B$2:$B$9,1)+1)-INDEX($B$2:$B$9,MATCH('Critical Stations'!BB13,Superelevation!$B$2:$B$9,1)))</f>
        <v>9.776E-3</v>
      </c>
      <c r="BC22" s="157"/>
      <c r="BD22" s="157">
        <f>INDEX($C$2:$C$9,MATCH(INDEX($B$2:$B$9,MATCH('Critical Stations'!BD13,Superelevation!$B$2:$B$9,1)),Superelevation!$B$2:$B$9,1))+('Critical Stations'!BD13-INDEX($B$2:$B$9,MATCH('Critical Stations'!BD13,Superelevation!$B$2:$B$9,1)))*(INDEX($C$2:$C$9,MATCH(INDEX($B$2:$B$9,MATCH('Critical Stations'!BD13,Superelevation!$B$2:$B$9,1)),Superelevation!$B$2:$B$9,1)+1)-INDEX($C$2:$C$9,MATCH(INDEX($B$2:$B$9,MATCH('Critical Stations'!BD13,Superelevation!$B$2:$B$9,1)),Superelevation!$B$2:$B$9,1)))/(INDEX($B$2:$B$9,MATCH('Critical Stations'!BD13,Superelevation!$B$2:$B$9,1)+1)-INDEX($B$2:$B$9,MATCH('Critical Stations'!BD13,Superelevation!$B$2:$B$9,1)))</f>
        <v>1.3669760000000003E-2</v>
      </c>
      <c r="BE22" s="157">
        <f>INDEX($C$2:$C$9,MATCH(INDEX($B$2:$B$9,MATCH('Critical Stations'!BE13,Superelevation!$B$2:$B$9,1)),Superelevation!$B$2:$B$9,1))+('Critical Stations'!BE13-INDEX($B$2:$B$9,MATCH('Critical Stations'!BE13,Superelevation!$B$2:$B$9,1)))*(INDEX($C$2:$C$9,MATCH(INDEX($B$2:$B$9,MATCH('Critical Stations'!BE13,Superelevation!$B$2:$B$9,1)),Superelevation!$B$2:$B$9,1)+1)-INDEX($C$2:$C$9,MATCH(INDEX($B$2:$B$9,MATCH('Critical Stations'!BE13,Superelevation!$B$2:$B$9,1)),Superelevation!$B$2:$B$9,1)))/(INDEX($B$2:$B$9,MATCH('Critical Stations'!BE13,Superelevation!$B$2:$B$9,1)+1)-INDEX($B$2:$B$9,MATCH('Critical Stations'!BE13,Superelevation!$B$2:$B$9,1)))</f>
        <v>1.5358719999999982E-2</v>
      </c>
      <c r="BF22" s="157">
        <f>INDEX($C$2:$C$9,MATCH(INDEX($B$2:$B$9,MATCH('Critical Stations'!BF13,Superelevation!$B$2:$B$9,1)),Superelevation!$B$2:$B$9,1))+('Critical Stations'!BF13-INDEX($B$2:$B$9,MATCH('Critical Stations'!BF13,Superelevation!$B$2:$B$9,1)))*(INDEX($C$2:$C$9,MATCH(INDEX($B$2:$B$9,MATCH('Critical Stations'!BF13,Superelevation!$B$2:$B$9,1)),Superelevation!$B$2:$B$9,1)+1)-INDEX($C$2:$C$9,MATCH(INDEX($B$2:$B$9,MATCH('Critical Stations'!BF13,Superelevation!$B$2:$B$9,1)),Superelevation!$B$2:$B$9,1)))/(INDEX($B$2:$B$9,MATCH('Critical Stations'!BF13,Superelevation!$B$2:$B$9,1)+1)-INDEX($B$2:$B$9,MATCH('Critical Stations'!BF13,Superelevation!$B$2:$B$9,1)))</f>
        <v>1.5599999999999999E-2</v>
      </c>
      <c r="BG22" s="157">
        <f>INDEX($C$2:$C$9,MATCH(INDEX($B$2:$B$9,MATCH('Critical Stations'!BG13,Superelevation!$B$2:$B$9,1)),Superelevation!$B$2:$B$9,1))+('Critical Stations'!BG13-INDEX($B$2:$B$9,MATCH('Critical Stations'!BG13,Superelevation!$B$2:$B$9,1)))*(INDEX($C$2:$C$9,MATCH(INDEX($B$2:$B$9,MATCH('Critical Stations'!BG13,Superelevation!$B$2:$B$9,1)),Superelevation!$B$2:$B$9,1)+1)-INDEX($C$2:$C$9,MATCH(INDEX($B$2:$B$9,MATCH('Critical Stations'!BG13,Superelevation!$B$2:$B$9,1)),Superelevation!$B$2:$B$9,1)))/(INDEX($B$2:$B$9,MATCH('Critical Stations'!BG13,Superelevation!$B$2:$B$9,1)+1)-INDEX($B$2:$B$9,MATCH('Critical Stations'!BG13,Superelevation!$B$2:$B$9,1)))</f>
        <v>1.5599999999999999E-2</v>
      </c>
      <c r="BH22" s="157">
        <f>INDEX($C$2:$C$9,MATCH(INDEX($B$2:$B$9,MATCH('Critical Stations'!BH13,Superelevation!$B$2:$B$9,1)),Superelevation!$B$2:$B$9,1))+('Critical Stations'!BH13-INDEX($B$2:$B$9,MATCH('Critical Stations'!BH13,Superelevation!$B$2:$B$9,1)))*(INDEX($C$2:$C$9,MATCH(INDEX($B$2:$B$9,MATCH('Critical Stations'!BH13,Superelevation!$B$2:$B$9,1)),Superelevation!$B$2:$B$9,1)+1)-INDEX($C$2:$C$9,MATCH(INDEX($B$2:$B$9,MATCH('Critical Stations'!BH13,Superelevation!$B$2:$B$9,1)),Superelevation!$B$2:$B$9,1)))/(INDEX($B$2:$B$9,MATCH('Critical Stations'!BH13,Superelevation!$B$2:$B$9,1)+1)-INDEX($B$2:$B$9,MATCH('Critical Stations'!BH13,Superelevation!$B$2:$B$9,1)))</f>
        <v>1.5599999999999999E-2</v>
      </c>
      <c r="BI22" s="157">
        <f>INDEX($C$2:$C$9,MATCH(INDEX($B$2:$B$9,MATCH('Critical Stations'!BI13,Superelevation!$B$2:$B$9,1)),Superelevation!$B$2:$B$9,1))+('Critical Stations'!BI13-INDEX($B$2:$B$9,MATCH('Critical Stations'!BI13,Superelevation!$B$2:$B$9,1)))*(INDEX($C$2:$C$9,MATCH(INDEX($B$2:$B$9,MATCH('Critical Stations'!BI13,Superelevation!$B$2:$B$9,1)),Superelevation!$B$2:$B$9,1)+1)-INDEX($C$2:$C$9,MATCH(INDEX($B$2:$B$9,MATCH('Critical Stations'!BI13,Superelevation!$B$2:$B$9,1)),Superelevation!$B$2:$B$9,1)))/(INDEX($B$2:$B$9,MATCH('Critical Stations'!BI13,Superelevation!$B$2:$B$9,1)+1)-INDEX($B$2:$B$9,MATCH('Critical Stations'!BI13,Superelevation!$B$2:$B$9,1)))</f>
        <v>1.5599999999999999E-2</v>
      </c>
      <c r="BJ22" s="157">
        <f>INDEX($C$2:$C$9,MATCH(INDEX($B$2:$B$9,MATCH('Critical Stations'!BJ13,Superelevation!$B$2:$B$9,1)),Superelevation!$B$2:$B$9,1))+('Critical Stations'!BJ13-INDEX($B$2:$B$9,MATCH('Critical Stations'!BJ13,Superelevation!$B$2:$B$9,1)))*(INDEX($C$2:$C$9,MATCH(INDEX($B$2:$B$9,MATCH('Critical Stations'!BJ13,Superelevation!$B$2:$B$9,1)),Superelevation!$B$2:$B$9,1)+1)-INDEX($C$2:$C$9,MATCH(INDEX($B$2:$B$9,MATCH('Critical Stations'!BJ13,Superelevation!$B$2:$B$9,1)),Superelevation!$B$2:$B$9,1)))/(INDEX($B$2:$B$9,MATCH('Critical Stations'!BJ13,Superelevation!$B$2:$B$9,1)+1)-INDEX($B$2:$B$9,MATCH('Critical Stations'!BJ13,Superelevation!$B$2:$B$9,1)))</f>
        <v>1.5599999999999999E-2</v>
      </c>
      <c r="BK22" s="157">
        <f>INDEX($C$2:$C$9,MATCH(INDEX($B$2:$B$9,MATCH('Critical Stations'!BK13,Superelevation!$B$2:$B$9,1)),Superelevation!$B$2:$B$9,1))+('Critical Stations'!BK13-INDEX($B$2:$B$9,MATCH('Critical Stations'!BK13,Superelevation!$B$2:$B$9,1)))*(INDEX($C$2:$C$9,MATCH(INDEX($B$2:$B$9,MATCH('Critical Stations'!BK13,Superelevation!$B$2:$B$9,1)),Superelevation!$B$2:$B$9,1)+1)-INDEX($C$2:$C$9,MATCH(INDEX($B$2:$B$9,MATCH('Critical Stations'!BK13,Superelevation!$B$2:$B$9,1)),Superelevation!$B$2:$B$9,1)))/(INDEX($B$2:$B$9,MATCH('Critical Stations'!BK13,Superelevation!$B$2:$B$9,1)+1)-INDEX($B$2:$B$9,MATCH('Critical Stations'!BK13,Superelevation!$B$2:$B$9,1)))</f>
        <v>1.5599999999999999E-2</v>
      </c>
      <c r="BL22" s="157">
        <f>INDEX($C$2:$C$9,MATCH(INDEX($B$2:$B$9,MATCH('Critical Stations'!BL13,Superelevation!$B$2:$B$9,1)),Superelevation!$B$2:$B$9,1))+('Critical Stations'!BL13-INDEX($B$2:$B$9,MATCH('Critical Stations'!BL13,Superelevation!$B$2:$B$9,1)))*(INDEX($C$2:$C$9,MATCH(INDEX($B$2:$B$9,MATCH('Critical Stations'!BL13,Superelevation!$B$2:$B$9,1)),Superelevation!$B$2:$B$9,1)+1)-INDEX($C$2:$C$9,MATCH(INDEX($B$2:$B$9,MATCH('Critical Stations'!BL13,Superelevation!$B$2:$B$9,1)),Superelevation!$B$2:$B$9,1)))/(INDEX($B$2:$B$9,MATCH('Critical Stations'!BL13,Superelevation!$B$2:$B$9,1)+1)-INDEX($B$2:$B$9,MATCH('Critical Stations'!BL13,Superelevation!$B$2:$B$9,1)))</f>
        <v>1.5599999999999999E-2</v>
      </c>
      <c r="BM22" s="157">
        <f>INDEX($C$2:$C$9,MATCH(INDEX($B$2:$B$9,MATCH('Critical Stations'!BM13,Superelevation!$B$2:$B$9,1)),Superelevation!$B$2:$B$9,1))+('Critical Stations'!BM13-INDEX($B$2:$B$9,MATCH('Critical Stations'!BM13,Superelevation!$B$2:$B$9,1)))*(INDEX($C$2:$C$9,MATCH(INDEX($B$2:$B$9,MATCH('Critical Stations'!BM13,Superelevation!$B$2:$B$9,1)),Superelevation!$B$2:$B$9,1)+1)-INDEX($C$2:$C$9,MATCH(INDEX($B$2:$B$9,MATCH('Critical Stations'!BM13,Superelevation!$B$2:$B$9,1)),Superelevation!$B$2:$B$9,1)))/(INDEX($B$2:$B$9,MATCH('Critical Stations'!BM13,Superelevation!$B$2:$B$9,1)+1)-INDEX($B$2:$B$9,MATCH('Critical Stations'!BM13,Superelevation!$B$2:$B$9,1)))</f>
        <v>1.5599999999999999E-2</v>
      </c>
      <c r="BN22" s="157">
        <f>INDEX($C$2:$C$9,MATCH(INDEX($B$2:$B$9,MATCH('Critical Stations'!BN13,Superelevation!$B$2:$B$9,1)),Superelevation!$B$2:$B$9,1))+('Critical Stations'!BN13-INDEX($B$2:$B$9,MATCH('Critical Stations'!BN13,Superelevation!$B$2:$B$9,1)))*(INDEX($C$2:$C$9,MATCH(INDEX($B$2:$B$9,MATCH('Critical Stations'!BN13,Superelevation!$B$2:$B$9,1)),Superelevation!$B$2:$B$9,1)+1)-INDEX($C$2:$C$9,MATCH(INDEX($B$2:$B$9,MATCH('Critical Stations'!BN13,Superelevation!$B$2:$B$9,1)),Superelevation!$B$2:$B$9,1)))/(INDEX($B$2:$B$9,MATCH('Critical Stations'!BN13,Superelevation!$B$2:$B$9,1)+1)-INDEX($B$2:$B$9,MATCH('Critical Stations'!BN13,Superelevation!$B$2:$B$9,1)))</f>
        <v>1.5599999999999999E-2</v>
      </c>
      <c r="BO22" s="157">
        <f>INDEX($C$2:$C$9,MATCH(INDEX($B$2:$B$9,MATCH('Critical Stations'!BO13,Superelevation!$B$2:$B$9,1)),Superelevation!$B$2:$B$9,1))+('Critical Stations'!BO13-INDEX($B$2:$B$9,MATCH('Critical Stations'!BO13,Superelevation!$B$2:$B$9,1)))*(INDEX($C$2:$C$9,MATCH(INDEX($B$2:$B$9,MATCH('Critical Stations'!BO13,Superelevation!$B$2:$B$9,1)),Superelevation!$B$2:$B$9,1)+1)-INDEX($C$2:$C$9,MATCH(INDEX($B$2:$B$9,MATCH('Critical Stations'!BO13,Superelevation!$B$2:$B$9,1)),Superelevation!$B$2:$B$9,1)))/(INDEX($B$2:$B$9,MATCH('Critical Stations'!BO13,Superelevation!$B$2:$B$9,1)+1)-INDEX($B$2:$B$9,MATCH('Critical Stations'!BO13,Superelevation!$B$2:$B$9,1)))</f>
        <v>1.5599999999999999E-2</v>
      </c>
      <c r="BP22" s="157">
        <f>INDEX($C$2:$C$9,MATCH(INDEX($B$2:$B$9,MATCH('Critical Stations'!BP13,Superelevation!$B$2:$B$9,1)),Superelevation!$B$2:$B$9,1))+('Critical Stations'!BP13-INDEX($B$2:$B$9,MATCH('Critical Stations'!BP13,Superelevation!$B$2:$B$9,1)))*(INDEX($C$2:$C$9,MATCH(INDEX($B$2:$B$9,MATCH('Critical Stations'!BP13,Superelevation!$B$2:$B$9,1)),Superelevation!$B$2:$B$9,1)+1)-INDEX($C$2:$C$9,MATCH(INDEX($B$2:$B$9,MATCH('Critical Stations'!BP13,Superelevation!$B$2:$B$9,1)),Superelevation!$B$2:$B$9,1)))/(INDEX($B$2:$B$9,MATCH('Critical Stations'!BP13,Superelevation!$B$2:$B$9,1)+1)-INDEX($B$2:$B$9,MATCH('Critical Stations'!BP13,Superelevation!$B$2:$B$9,1)))</f>
        <v>1.5599999999999999E-2</v>
      </c>
      <c r="BQ22" s="157">
        <f>INDEX($C$2:$C$9,MATCH(INDEX($B$2:$B$9,MATCH('Critical Stations'!BQ13,Superelevation!$B$2:$B$9,1)),Superelevation!$B$2:$B$9,1))+('Critical Stations'!BQ13-INDEX($B$2:$B$9,MATCH('Critical Stations'!BQ13,Superelevation!$B$2:$B$9,1)))*(INDEX($C$2:$C$9,MATCH(INDEX($B$2:$B$9,MATCH('Critical Stations'!BQ13,Superelevation!$B$2:$B$9,1)),Superelevation!$B$2:$B$9,1)+1)-INDEX($C$2:$C$9,MATCH(INDEX($B$2:$B$9,MATCH('Critical Stations'!BQ13,Superelevation!$B$2:$B$9,1)),Superelevation!$B$2:$B$9,1)))/(INDEX($B$2:$B$9,MATCH('Critical Stations'!BQ13,Superelevation!$B$2:$B$9,1)+1)-INDEX($B$2:$B$9,MATCH('Critical Stations'!BQ13,Superelevation!$B$2:$B$9,1)))</f>
        <v>1.5599999999999999E-2</v>
      </c>
      <c r="BR22" s="158">
        <f>INDEX($C$2:$C$9,MATCH(INDEX($B$2:$B$9,MATCH('Critical Stations'!BR13,Superelevation!$B$2:$B$9,1)),Superelevation!$B$2:$B$9,1))+('Critical Stations'!BR13-INDEX($B$2:$B$9,MATCH('Critical Stations'!BR13,Superelevation!$B$2:$B$9,1)))*(INDEX($C$2:$C$9,MATCH(INDEX($B$2:$B$9,MATCH('Critical Stations'!BR13,Superelevation!$B$2:$B$9,1)),Superelevation!$B$2:$B$9,1)+1)-INDEX($C$2:$C$9,MATCH(INDEX($B$2:$B$9,MATCH('Critical Stations'!BR13,Superelevation!$B$2:$B$9,1)),Superelevation!$B$2:$B$9,1)))/(INDEX($B$2:$B$9,MATCH('Critical Stations'!BR13,Superelevation!$B$2:$B$9,1)+1)-INDEX($B$2:$B$9,MATCH('Critical Stations'!BR13,Superelevation!$B$2:$B$9,1)))</f>
        <v>1.5599999999999999E-2</v>
      </c>
      <c r="BS22" s="158" t="e">
        <f>INDEX($C$2:$C$9,MATCH(INDEX($B$2:$B$9,MATCH('Critical Stations'!BS13,Superelevation!$B$2:$B$9,1)),Superelevation!$B$2:$B$9,1))+('Critical Stations'!BS13-INDEX($B$2:$B$9,MATCH('Critical Stations'!BS13,Superelevation!$B$2:$B$9,1)))*(INDEX($C$2:$C$9,MATCH(INDEX($B$2:$B$9,MATCH('Critical Stations'!BS13,Superelevation!$B$2:$B$9,1)),Superelevation!$B$2:$B$9,1)+1)-INDEX($C$2:$C$9,MATCH(INDEX($B$2:$B$9,MATCH('Critical Stations'!BS13,Superelevation!$B$2:$B$9,1)),Superelevation!$B$2:$B$9,1)))/(INDEX($B$2:$B$9,MATCH('Critical Stations'!BS13,Superelevation!$B$2:$B$9,1)+1)-INDEX($B$2:$B$9,MATCH('Critical Stations'!BS13,Superelevation!$B$2:$B$9,1)))</f>
        <v>#N/A</v>
      </c>
      <c r="BT22" s="158">
        <f>INDEX($C$2:$C$9,MATCH(INDEX($B$2:$B$9,MATCH('Critical Stations'!BT13,Superelevation!$B$2:$B$9,1)),Superelevation!$B$2:$B$9,1))+('Critical Stations'!BT13-INDEX($B$2:$B$9,MATCH('Critical Stations'!BT13,Superelevation!$B$2:$B$9,1)))*(INDEX($C$2:$C$9,MATCH(INDEX($B$2:$B$9,MATCH('Critical Stations'!BT13,Superelevation!$B$2:$B$9,1)),Superelevation!$B$2:$B$9,1)+1)-INDEX($C$2:$C$9,MATCH(INDEX($B$2:$B$9,MATCH('Critical Stations'!BT13,Superelevation!$B$2:$B$9,1)),Superelevation!$B$2:$B$9,1)))/(INDEX($B$2:$B$9,MATCH('Critical Stations'!BT13,Superelevation!$B$2:$B$9,1)+1)-INDEX($B$2:$B$9,MATCH('Critical Stations'!BT13,Superelevation!$B$2:$B$9,1)))</f>
        <v>1.5599999999999999E-2</v>
      </c>
      <c r="BU22" s="158" t="e">
        <f>INDEX($C$2:$C$9,MATCH(INDEX($B$2:$B$9,MATCH('Critical Stations'!BU13,Superelevation!$B$2:$B$9,1)),Superelevation!$B$2:$B$9,1))+('Critical Stations'!BU13-INDEX($B$2:$B$9,MATCH('Critical Stations'!BU13,Superelevation!$B$2:$B$9,1)))*(INDEX($C$2:$C$9,MATCH(INDEX($B$2:$B$9,MATCH('Critical Stations'!BU13,Superelevation!$B$2:$B$9,1)),Superelevation!$B$2:$B$9,1)+1)-INDEX($C$2:$C$9,MATCH(INDEX($B$2:$B$9,MATCH('Critical Stations'!BU13,Superelevation!$B$2:$B$9,1)),Superelevation!$B$2:$B$9,1)))/(INDEX($B$2:$B$9,MATCH('Critical Stations'!BU13,Superelevation!$B$2:$B$9,1)+1)-INDEX($B$2:$B$9,MATCH('Critical Stations'!BU13,Superelevation!$B$2:$B$9,1)))</f>
        <v>#N/A</v>
      </c>
      <c r="BV22" s="159" t="e">
        <f>INDEX($C$2:$C$9,MATCH(INDEX($B$2:$B$9,MATCH('Critical Stations'!BV13,Superelevation!$B$2:$B$9,1)),Superelevation!$B$2:$B$9,1))+('Critical Stations'!BV13-INDEX($B$2:$B$9,MATCH('Critical Stations'!BV13,Superelevation!$B$2:$B$9,1)))*(INDEX($C$2:$C$9,MATCH(INDEX($B$2:$B$9,MATCH('Critical Stations'!BV13,Superelevation!$B$2:$B$9,1)),Superelevation!$B$2:$B$9,1)+1)-INDEX($C$2:$C$9,MATCH(INDEX($B$2:$B$9,MATCH('Critical Stations'!BV13,Superelevation!$B$2:$B$9,1)),Superelevation!$B$2:$B$9,1)))/(INDEX($B$2:$B$9,MATCH('Critical Stations'!BV13,Superelevation!$B$2:$B$9,1)+1)-INDEX($B$2:$B$9,MATCH('Critical Stations'!BV13,Superelevation!$B$2:$B$9,1)))</f>
        <v>#N/A</v>
      </c>
    </row>
    <row r="23" spans="2:74" ht="15.75" thickBot="1" x14ac:dyDescent="0.3">
      <c r="B23" s="126" t="s">
        <v>4</v>
      </c>
      <c r="C23" s="160">
        <f>INDEX($C$2:$C$9,MATCH(INDEX($B$2:$B$9,MATCH('Critical Stations'!C14,Superelevation!$B$2:$B$9,1)),Superelevation!$B$2:$B$9,1))+('Critical Stations'!C14-INDEX($B$2:$B$9,MATCH('Critical Stations'!C14,Superelevation!$B$2:$B$9,1)))*(INDEX($C$2:$C$9,MATCH(INDEX($B$2:$B$9,MATCH('Critical Stations'!C14,Superelevation!$B$2:$B$9,1)),Superelevation!$B$2:$B$9,1)+1)-INDEX($C$2:$C$9,MATCH(INDEX($B$2:$B$9,MATCH('Critical Stations'!C14,Superelevation!$B$2:$B$9,1)),Superelevation!$B$2:$B$9,1)))/(INDEX($B$2:$B$9,MATCH('Critical Stations'!C14,Superelevation!$B$2:$B$9,1)+1)-INDEX($B$2:$B$9,MATCH('Critical Stations'!C14,Superelevation!$B$2:$B$9,1)))</f>
        <v>-3.6002031832035215E-2</v>
      </c>
      <c r="D23" s="160">
        <f>INDEX($C$2:$C$9,MATCH(INDEX($B$2:$B$9,MATCH('Critical Stations'!D14,Superelevation!$B$2:$B$9,1)),Superelevation!$B$2:$B$9,1))+('Critical Stations'!D14-INDEX($B$2:$B$9,MATCH('Critical Stations'!D14,Superelevation!$B$2:$B$9,1)))*(INDEX($C$2:$C$9,MATCH(INDEX($B$2:$B$9,MATCH('Critical Stations'!D14,Superelevation!$B$2:$B$9,1)),Superelevation!$B$2:$B$9,1)+1)-INDEX($C$2:$C$9,MATCH(INDEX($B$2:$B$9,MATCH('Critical Stations'!D14,Superelevation!$B$2:$B$9,1)),Superelevation!$B$2:$B$9,1)))/(INDEX($B$2:$B$9,MATCH('Critical Stations'!D14,Superelevation!$B$2:$B$9,1)+1)-INDEX($B$2:$B$9,MATCH('Critical Stations'!D14,Superelevation!$B$2:$B$9,1)))</f>
        <v>-3.6103623433796132E-2</v>
      </c>
      <c r="E23" s="160">
        <f>INDEX($C$2:$C$9,MATCH(INDEX($B$2:$B$9,MATCH('Critical Stations'!E14,Superelevation!$B$2:$B$9,1)),Superelevation!$B$2:$B$9,1))+('Critical Stations'!E14-INDEX($B$2:$B$9,MATCH('Critical Stations'!E14,Superelevation!$B$2:$B$9,1)))*(INDEX($C$2:$C$9,MATCH(INDEX($B$2:$B$9,MATCH('Critical Stations'!E14,Superelevation!$B$2:$B$9,1)),Superelevation!$B$2:$B$9,1)+1)-INDEX($C$2:$C$9,MATCH(INDEX($B$2:$B$9,MATCH('Critical Stations'!E14,Superelevation!$B$2:$B$9,1)),Superelevation!$B$2:$B$9,1)))/(INDEX($B$2:$B$9,MATCH('Critical Stations'!E14,Superelevation!$B$2:$B$9,1)+1)-INDEX($B$2:$B$9,MATCH('Critical Stations'!E14,Superelevation!$B$2:$B$9,1)))</f>
        <v>-3.6142228242465282E-2</v>
      </c>
      <c r="F23" s="160">
        <f>INDEX($C$2:$C$9,MATCH(INDEX($B$2:$B$9,MATCH('Critical Stations'!F14,Superelevation!$B$2:$B$9,1)),Superelevation!$B$2:$B$9,1))+('Critical Stations'!F14-INDEX($B$2:$B$9,MATCH('Critical Stations'!F14,Superelevation!$B$2:$B$9,1)))*(INDEX($C$2:$C$9,MATCH(INDEX($B$2:$B$9,MATCH('Critical Stations'!F14,Superelevation!$B$2:$B$9,1)),Superelevation!$B$2:$B$9,1)+1)-INDEX($C$2:$C$9,MATCH(INDEX($B$2:$B$9,MATCH('Critical Stations'!F14,Superelevation!$B$2:$B$9,1)),Superelevation!$B$2:$B$9,1)))/(INDEX($B$2:$B$9,MATCH('Critical Stations'!F14,Superelevation!$B$2:$B$9,1)+1)-INDEX($B$2:$B$9,MATCH('Critical Stations'!F14,Superelevation!$B$2:$B$9,1)))</f>
        <v>-3.7231290213342365E-2</v>
      </c>
      <c r="G23" s="160">
        <f>INDEX($C$2:$C$9,MATCH(INDEX($B$2:$B$9,MATCH('Critical Stations'!G14,Superelevation!$B$2:$B$9,1)),Superelevation!$B$2:$B$9,1))+('Critical Stations'!G14-INDEX($B$2:$B$9,MATCH('Critical Stations'!G14,Superelevation!$B$2:$B$9,1)))*(INDEX($C$2:$C$9,MATCH(INDEX($B$2:$B$9,MATCH('Critical Stations'!G14,Superelevation!$B$2:$B$9,1)),Superelevation!$B$2:$B$9,1)+1)-INDEX($C$2:$C$9,MATCH(INDEX($B$2:$B$9,MATCH('Critical Stations'!G14,Superelevation!$B$2:$B$9,1)),Superelevation!$B$2:$B$9,1)))/(INDEX($B$2:$B$9,MATCH('Critical Stations'!G14,Superelevation!$B$2:$B$9,1)+1)-INDEX($B$2:$B$9,MATCH('Critical Stations'!G14,Superelevation!$B$2:$B$9,1)))</f>
        <v>-4.1040975279376904E-2</v>
      </c>
      <c r="H23" s="160">
        <f>INDEX($C$2:$C$9,MATCH(INDEX($B$2:$B$9,MATCH('Critical Stations'!H14,Superelevation!$B$2:$B$9,1)),Superelevation!$B$2:$B$9,1))+('Critical Stations'!H14-INDEX($B$2:$B$9,MATCH('Critical Stations'!H14,Superelevation!$B$2:$B$9,1)))*(INDEX($C$2:$C$9,MATCH(INDEX($B$2:$B$9,MATCH('Critical Stations'!H14,Superelevation!$B$2:$B$9,1)),Superelevation!$B$2:$B$9,1)+1)-INDEX($C$2:$C$9,MATCH(INDEX($B$2:$B$9,MATCH('Critical Stations'!H14,Superelevation!$B$2:$B$9,1)),Superelevation!$B$2:$B$9,1)))/(INDEX($B$2:$B$9,MATCH('Critical Stations'!H14,Superelevation!$B$2:$B$9,1)+1)-INDEX($B$2:$B$9,MATCH('Critical Stations'!H14,Superelevation!$B$2:$B$9,1)))</f>
        <v>-4.485066034541145E-2</v>
      </c>
      <c r="I23" s="160">
        <f>INDEX($C$2:$C$9,MATCH(INDEX($B$2:$B$9,MATCH('Critical Stations'!I14,Superelevation!$B$2:$B$9,1)),Superelevation!$B$2:$B$9,1))+('Critical Stations'!I14-INDEX($B$2:$B$9,MATCH('Critical Stations'!I14,Superelevation!$B$2:$B$9,1)))*(INDEX($C$2:$C$9,MATCH(INDEX($B$2:$B$9,MATCH('Critical Stations'!I14,Superelevation!$B$2:$B$9,1)),Superelevation!$B$2:$B$9,1)+1)-INDEX($C$2:$C$9,MATCH(INDEX($B$2:$B$9,MATCH('Critical Stations'!I14,Superelevation!$B$2:$B$9,1)),Superelevation!$B$2:$B$9,1)))/(INDEX($B$2:$B$9,MATCH('Critical Stations'!I14,Superelevation!$B$2:$B$9,1)+1)-INDEX($B$2:$B$9,MATCH('Critical Stations'!I14,Superelevation!$B$2:$B$9,1)))</f>
        <v>-4.8000000000000001E-2</v>
      </c>
      <c r="J23" s="160">
        <f>INDEX($C$2:$C$9,MATCH(INDEX($B$2:$B$9,MATCH('Critical Stations'!J14,Superelevation!$B$2:$B$9,1)),Superelevation!$B$2:$B$9,1))+('Critical Stations'!J14-INDEX($B$2:$B$9,MATCH('Critical Stations'!J14,Superelevation!$B$2:$B$9,1)))*(INDEX($C$2:$C$9,MATCH(INDEX($B$2:$B$9,MATCH('Critical Stations'!J14,Superelevation!$B$2:$B$9,1)),Superelevation!$B$2:$B$9,1)+1)-INDEX($C$2:$C$9,MATCH(INDEX($B$2:$B$9,MATCH('Critical Stations'!J14,Superelevation!$B$2:$B$9,1)),Superelevation!$B$2:$B$9,1)))/(INDEX($B$2:$B$9,MATCH('Critical Stations'!J14,Superelevation!$B$2:$B$9,1)+1)-INDEX($B$2:$B$9,MATCH('Critical Stations'!J14,Superelevation!$B$2:$B$9,1)))</f>
        <v>-4.8000000000000001E-2</v>
      </c>
      <c r="K23" s="160">
        <f>INDEX($C$2:$C$9,MATCH(INDEX($B$2:$B$9,MATCH('Critical Stations'!K14,Superelevation!$B$2:$B$9,1)),Superelevation!$B$2:$B$9,1))+('Critical Stations'!K14-INDEX($B$2:$B$9,MATCH('Critical Stations'!K14,Superelevation!$B$2:$B$9,1)))*(INDEX($C$2:$C$9,MATCH(INDEX($B$2:$B$9,MATCH('Critical Stations'!K14,Superelevation!$B$2:$B$9,1)),Superelevation!$B$2:$B$9,1)+1)-INDEX($C$2:$C$9,MATCH(INDEX($B$2:$B$9,MATCH('Critical Stations'!K14,Superelevation!$B$2:$B$9,1)),Superelevation!$B$2:$B$9,1)))/(INDEX($B$2:$B$9,MATCH('Critical Stations'!K14,Superelevation!$B$2:$B$9,1)+1)-INDEX($B$2:$B$9,MATCH('Critical Stations'!K14,Superelevation!$B$2:$B$9,1)))</f>
        <v>-4.8000000000000001E-2</v>
      </c>
      <c r="L23" s="160">
        <f>INDEX($C$2:$C$9,MATCH(INDEX($B$2:$B$9,MATCH('Critical Stations'!L14,Superelevation!$B$2:$B$9,1)),Superelevation!$B$2:$B$9,1))+('Critical Stations'!L14-INDEX($B$2:$B$9,MATCH('Critical Stations'!L14,Superelevation!$B$2:$B$9,1)))*(INDEX($C$2:$C$9,MATCH(INDEX($B$2:$B$9,MATCH('Critical Stations'!L14,Superelevation!$B$2:$B$9,1)),Superelevation!$B$2:$B$9,1)+1)-INDEX($C$2:$C$9,MATCH(INDEX($B$2:$B$9,MATCH('Critical Stations'!L14,Superelevation!$B$2:$B$9,1)),Superelevation!$B$2:$B$9,1)))/(INDEX($B$2:$B$9,MATCH('Critical Stations'!L14,Superelevation!$B$2:$B$9,1)+1)-INDEX($B$2:$B$9,MATCH('Critical Stations'!L14,Superelevation!$B$2:$B$9,1)))</f>
        <v>-4.8000000000000001E-2</v>
      </c>
      <c r="M23" s="160">
        <f>INDEX($C$2:$C$9,MATCH(INDEX($B$2:$B$9,MATCH('Critical Stations'!M14,Superelevation!$B$2:$B$9,1)),Superelevation!$B$2:$B$9,1))+('Critical Stations'!M14-INDEX($B$2:$B$9,MATCH('Critical Stations'!M14,Superelevation!$B$2:$B$9,1)))*(INDEX($C$2:$C$9,MATCH(INDEX($B$2:$B$9,MATCH('Critical Stations'!M14,Superelevation!$B$2:$B$9,1)),Superelevation!$B$2:$B$9,1)+1)-INDEX($C$2:$C$9,MATCH(INDEX($B$2:$B$9,MATCH('Critical Stations'!M14,Superelevation!$B$2:$B$9,1)),Superelevation!$B$2:$B$9,1)))/(INDEX($B$2:$B$9,MATCH('Critical Stations'!M14,Superelevation!$B$2:$B$9,1)+1)-INDEX($B$2:$B$9,MATCH('Critical Stations'!M14,Superelevation!$B$2:$B$9,1)))</f>
        <v>-4.8000000000000001E-2</v>
      </c>
      <c r="N23" s="160">
        <f>INDEX($C$2:$C$9,MATCH(INDEX($B$2:$B$9,MATCH('Critical Stations'!N14,Superelevation!$B$2:$B$9,1)),Superelevation!$B$2:$B$9,1))+('Critical Stations'!N14-INDEX($B$2:$B$9,MATCH('Critical Stations'!N14,Superelevation!$B$2:$B$9,1)))*(INDEX($C$2:$C$9,MATCH(INDEX($B$2:$B$9,MATCH('Critical Stations'!N14,Superelevation!$B$2:$B$9,1)),Superelevation!$B$2:$B$9,1)+1)-INDEX($C$2:$C$9,MATCH(INDEX($B$2:$B$9,MATCH('Critical Stations'!N14,Superelevation!$B$2:$B$9,1)),Superelevation!$B$2:$B$9,1)))/(INDEX($B$2:$B$9,MATCH('Critical Stations'!N14,Superelevation!$B$2:$B$9,1)+1)-INDEX($B$2:$B$9,MATCH('Critical Stations'!N14,Superelevation!$B$2:$B$9,1)))</f>
        <v>-4.8000000000000001E-2</v>
      </c>
      <c r="O23" s="160">
        <f>INDEX($C$2:$C$9,MATCH(INDEX($B$2:$B$9,MATCH('Critical Stations'!O14,Superelevation!$B$2:$B$9,1)),Superelevation!$B$2:$B$9,1))+('Critical Stations'!O14-INDEX($B$2:$B$9,MATCH('Critical Stations'!O14,Superelevation!$B$2:$B$9,1)))*(INDEX($C$2:$C$9,MATCH(INDEX($B$2:$B$9,MATCH('Critical Stations'!O14,Superelevation!$B$2:$B$9,1)),Superelevation!$B$2:$B$9,1)+1)-INDEX($C$2:$C$9,MATCH(INDEX($B$2:$B$9,MATCH('Critical Stations'!O14,Superelevation!$B$2:$B$9,1)),Superelevation!$B$2:$B$9,1)))/(INDEX($B$2:$B$9,MATCH('Critical Stations'!O14,Superelevation!$B$2:$B$9,1)+1)-INDEX($B$2:$B$9,MATCH('Critical Stations'!O14,Superelevation!$B$2:$B$9,1)))</f>
        <v>-4.8000000000000001E-2</v>
      </c>
      <c r="P23" s="160">
        <f>INDEX($C$2:$C$9,MATCH(INDEX($B$2:$B$9,MATCH('Critical Stations'!P14,Superelevation!$B$2:$B$9,1)),Superelevation!$B$2:$B$9,1))+('Critical Stations'!P14-INDEX($B$2:$B$9,MATCH('Critical Stations'!P14,Superelevation!$B$2:$B$9,1)))*(INDEX($C$2:$C$9,MATCH(INDEX($B$2:$B$9,MATCH('Critical Stations'!P14,Superelevation!$B$2:$B$9,1)),Superelevation!$B$2:$B$9,1)+1)-INDEX($C$2:$C$9,MATCH(INDEX($B$2:$B$9,MATCH('Critical Stations'!P14,Superelevation!$B$2:$B$9,1)),Superelevation!$B$2:$B$9,1)))/(INDEX($B$2:$B$9,MATCH('Critical Stations'!P14,Superelevation!$B$2:$B$9,1)+1)-INDEX($B$2:$B$9,MATCH('Critical Stations'!P14,Superelevation!$B$2:$B$9,1)))</f>
        <v>-4.8000000000000001E-2</v>
      </c>
      <c r="Q23" s="160">
        <f>INDEX($C$2:$C$9,MATCH(INDEX($B$2:$B$9,MATCH('Critical Stations'!Q14,Superelevation!$B$2:$B$9,1)),Superelevation!$B$2:$B$9,1))+('Critical Stations'!Q14-INDEX($B$2:$B$9,MATCH('Critical Stations'!Q14,Superelevation!$B$2:$B$9,1)))*(INDEX($C$2:$C$9,MATCH(INDEX($B$2:$B$9,MATCH('Critical Stations'!Q14,Superelevation!$B$2:$B$9,1)),Superelevation!$B$2:$B$9,1)+1)-INDEX($C$2:$C$9,MATCH(INDEX($B$2:$B$9,MATCH('Critical Stations'!Q14,Superelevation!$B$2:$B$9,1)),Superelevation!$B$2:$B$9,1)))/(INDEX($B$2:$B$9,MATCH('Critical Stations'!Q14,Superelevation!$B$2:$B$9,1)+1)-INDEX($B$2:$B$9,MATCH('Critical Stations'!Q14,Superelevation!$B$2:$B$9,1)))</f>
        <v>-4.2900239999999999E-2</v>
      </c>
      <c r="R23" s="160">
        <f>INDEX($C$2:$C$9,MATCH(INDEX($B$2:$B$9,MATCH('Critical Stations'!R14,Superelevation!$B$2:$B$9,1)),Superelevation!$B$2:$B$9,1))+('Critical Stations'!R14-INDEX($B$2:$B$9,MATCH('Critical Stations'!R14,Superelevation!$B$2:$B$9,1)))*(INDEX($C$2:$C$9,MATCH(INDEX($B$2:$B$9,MATCH('Critical Stations'!R14,Superelevation!$B$2:$B$9,1)),Superelevation!$B$2:$B$9,1)+1)-INDEX($C$2:$C$9,MATCH(INDEX($B$2:$B$9,MATCH('Critical Stations'!R14,Superelevation!$B$2:$B$9,1)),Superelevation!$B$2:$B$9,1)))/(INDEX($B$2:$B$9,MATCH('Critical Stations'!R14,Superelevation!$B$2:$B$9,1)+1)-INDEX($B$2:$B$9,MATCH('Critical Stations'!R14,Superelevation!$B$2:$B$9,1)))</f>
        <v>-3.6825240000000002E-2</v>
      </c>
      <c r="S23" s="160">
        <f>INDEX($C$2:$C$9,MATCH(INDEX($B$2:$B$9,MATCH('Critical Stations'!S14,Superelevation!$B$2:$B$9,1)),Superelevation!$B$2:$B$9,1))+('Critical Stations'!S14-INDEX($B$2:$B$9,MATCH('Critical Stations'!S14,Superelevation!$B$2:$B$9,1)))*(INDEX($C$2:$C$9,MATCH(INDEX($B$2:$B$9,MATCH('Critical Stations'!S14,Superelevation!$B$2:$B$9,1)),Superelevation!$B$2:$B$9,1)+1)-INDEX($C$2:$C$9,MATCH(INDEX($B$2:$B$9,MATCH('Critical Stations'!S14,Superelevation!$B$2:$B$9,1)),Superelevation!$B$2:$B$9,1)))/(INDEX($B$2:$B$9,MATCH('Critical Stations'!S14,Superelevation!$B$2:$B$9,1)+1)-INDEX($B$2:$B$9,MATCH('Critical Stations'!S14,Superelevation!$B$2:$B$9,1)))</f>
        <v>-3.0743760000000005E-2</v>
      </c>
      <c r="T23" s="160">
        <f>INDEX($C$2:$C$9,MATCH(INDEX($B$2:$B$9,MATCH('Critical Stations'!T14,Superelevation!$B$2:$B$9,1)),Superelevation!$B$2:$B$9,1))+('Critical Stations'!T14-INDEX($B$2:$B$9,MATCH('Critical Stations'!T14,Superelevation!$B$2:$B$9,1)))*(INDEX($C$2:$C$9,MATCH(INDEX($B$2:$B$9,MATCH('Critical Stations'!T14,Superelevation!$B$2:$B$9,1)),Superelevation!$B$2:$B$9,1)+1)-INDEX($C$2:$C$9,MATCH(INDEX($B$2:$B$9,MATCH('Critical Stations'!T14,Superelevation!$B$2:$B$9,1)),Superelevation!$B$2:$B$9,1)))/(INDEX($B$2:$B$9,MATCH('Critical Stations'!T14,Superelevation!$B$2:$B$9,1)+1)-INDEX($B$2:$B$9,MATCH('Critical Stations'!T14,Superelevation!$B$2:$B$9,1)))</f>
        <v>-2.9243640000000008E-2</v>
      </c>
      <c r="U23" s="160">
        <f>INDEX($C$2:$C$9,MATCH(INDEX($B$2:$B$9,MATCH('Critical Stations'!U14,Superelevation!$B$2:$B$9,1)),Superelevation!$B$2:$B$9,1))+('Critical Stations'!U14-INDEX($B$2:$B$9,MATCH('Critical Stations'!U14,Superelevation!$B$2:$B$9,1)))*(INDEX($C$2:$C$9,MATCH(INDEX($B$2:$B$9,MATCH('Critical Stations'!U14,Superelevation!$B$2:$B$9,1)),Superelevation!$B$2:$B$9,1)+1)-INDEX($C$2:$C$9,MATCH(INDEX($B$2:$B$9,MATCH('Critical Stations'!U14,Superelevation!$B$2:$B$9,1)),Superelevation!$B$2:$B$9,1)))/(INDEX($B$2:$B$9,MATCH('Critical Stations'!U14,Superelevation!$B$2:$B$9,1)+1)-INDEX($B$2:$B$9,MATCH('Critical Stations'!U14,Superelevation!$B$2:$B$9,1)))</f>
        <v>-2.5102920000000015E-2</v>
      </c>
      <c r="V23" s="160">
        <f>INDEX($C$2:$C$9,MATCH(INDEX($B$2:$B$9,MATCH('Critical Stations'!V14,Superelevation!$B$2:$B$9,1)),Superelevation!$B$2:$B$9,1))+('Critical Stations'!V14-INDEX($B$2:$B$9,MATCH('Critical Stations'!V14,Superelevation!$B$2:$B$9,1)))*(INDEX($C$2:$C$9,MATCH(INDEX($B$2:$B$9,MATCH('Critical Stations'!V14,Superelevation!$B$2:$B$9,1)),Superelevation!$B$2:$B$9,1)+1)-INDEX($C$2:$C$9,MATCH(INDEX($B$2:$B$9,MATCH('Critical Stations'!V14,Superelevation!$B$2:$B$9,1)),Superelevation!$B$2:$B$9,1)))/(INDEX($B$2:$B$9,MATCH('Critical Stations'!V14,Superelevation!$B$2:$B$9,1)+1)-INDEX($B$2:$B$9,MATCH('Critical Stations'!V14,Superelevation!$B$2:$B$9,1)))</f>
        <v>-2.4672000000000003E-2</v>
      </c>
      <c r="W23" s="160">
        <f>INDEX($C$2:$C$9,MATCH(INDEX($B$2:$B$9,MATCH('Critical Stations'!W14,Superelevation!$B$2:$B$9,1)),Superelevation!$B$2:$B$9,1))+('Critical Stations'!W14-INDEX($B$2:$B$9,MATCH('Critical Stations'!W14,Superelevation!$B$2:$B$9,1)))*(INDEX($C$2:$C$9,MATCH(INDEX($B$2:$B$9,MATCH('Critical Stations'!W14,Superelevation!$B$2:$B$9,1)),Superelevation!$B$2:$B$9,1)+1)-INDEX($C$2:$C$9,MATCH(INDEX($B$2:$B$9,MATCH('Critical Stations'!W14,Superelevation!$B$2:$B$9,1)),Superelevation!$B$2:$B$9,1)))/(INDEX($B$2:$B$9,MATCH('Critical Stations'!W14,Superelevation!$B$2:$B$9,1)+1)-INDEX($B$2:$B$9,MATCH('Critical Stations'!W14,Superelevation!$B$2:$B$9,1)))</f>
        <v>-1.8597000000000002E-2</v>
      </c>
      <c r="X23" s="160">
        <f>INDEX($C$2:$C$9,MATCH(INDEX($B$2:$B$9,MATCH('Critical Stations'!X14,Superelevation!$B$2:$B$9,1)),Superelevation!$B$2:$B$9,1))+('Critical Stations'!X14-INDEX($B$2:$B$9,MATCH('Critical Stations'!X14,Superelevation!$B$2:$B$9,1)))*(INDEX($C$2:$C$9,MATCH(INDEX($B$2:$B$9,MATCH('Critical Stations'!X14,Superelevation!$B$2:$B$9,1)),Superelevation!$B$2:$B$9,1)+1)-INDEX($C$2:$C$9,MATCH(INDEX($B$2:$B$9,MATCH('Critical Stations'!X14,Superelevation!$B$2:$B$9,1)),Superelevation!$B$2:$B$9,1)))/(INDEX($B$2:$B$9,MATCH('Critical Stations'!X14,Superelevation!$B$2:$B$9,1)+1)-INDEX($B$2:$B$9,MATCH('Critical Stations'!X14,Superelevation!$B$2:$B$9,1)))</f>
        <v>-1.5599999999999999E-2</v>
      </c>
      <c r="Y23" s="160">
        <f>INDEX($C$2:$C$9,MATCH(INDEX($B$2:$B$9,MATCH('Critical Stations'!Y14,Superelevation!$B$2:$B$9,1)),Superelevation!$B$2:$B$9,1))+('Critical Stations'!Y14-INDEX($B$2:$B$9,MATCH('Critical Stations'!Y14,Superelevation!$B$2:$B$9,1)))*(INDEX($C$2:$C$9,MATCH(INDEX($B$2:$B$9,MATCH('Critical Stations'!Y14,Superelevation!$B$2:$B$9,1)),Superelevation!$B$2:$B$9,1)+1)-INDEX($C$2:$C$9,MATCH(INDEX($B$2:$B$9,MATCH('Critical Stations'!Y14,Superelevation!$B$2:$B$9,1)),Superelevation!$B$2:$B$9,1)))/(INDEX($B$2:$B$9,MATCH('Critical Stations'!Y14,Superelevation!$B$2:$B$9,1)+1)-INDEX($B$2:$B$9,MATCH('Critical Stations'!Y14,Superelevation!$B$2:$B$9,1)))</f>
        <v>-1.5599999999999999E-2</v>
      </c>
      <c r="Z23" s="160">
        <f>INDEX($C$2:$C$9,MATCH(INDEX($B$2:$B$9,MATCH('Critical Stations'!Z14,Superelevation!$B$2:$B$9,1)),Superelevation!$B$2:$B$9,1))+('Critical Stations'!Z14-INDEX($B$2:$B$9,MATCH('Critical Stations'!Z14,Superelevation!$B$2:$B$9,1)))*(INDEX($C$2:$C$9,MATCH(INDEX($B$2:$B$9,MATCH('Critical Stations'!Z14,Superelevation!$B$2:$B$9,1)),Superelevation!$B$2:$B$9,1)+1)-INDEX($C$2:$C$9,MATCH(INDEX($B$2:$B$9,MATCH('Critical Stations'!Z14,Superelevation!$B$2:$B$9,1)),Superelevation!$B$2:$B$9,1)))/(INDEX($B$2:$B$9,MATCH('Critical Stations'!Z14,Superelevation!$B$2:$B$9,1)+1)-INDEX($B$2:$B$9,MATCH('Critical Stations'!Z14,Superelevation!$B$2:$B$9,1)))</f>
        <v>-1.5599999999999999E-2</v>
      </c>
      <c r="AA23" s="160">
        <f>INDEX($C$2:$C$9,MATCH(INDEX($B$2:$B$9,MATCH('Critical Stations'!AA14,Superelevation!$B$2:$B$9,1)),Superelevation!$B$2:$B$9,1))+('Critical Stations'!AA14-INDEX($B$2:$B$9,MATCH('Critical Stations'!AA14,Superelevation!$B$2:$B$9,1)))*(INDEX($C$2:$C$9,MATCH(INDEX($B$2:$B$9,MATCH('Critical Stations'!AA14,Superelevation!$B$2:$B$9,1)),Superelevation!$B$2:$B$9,1)+1)-INDEX($C$2:$C$9,MATCH(INDEX($B$2:$B$9,MATCH('Critical Stations'!AA14,Superelevation!$B$2:$B$9,1)),Superelevation!$B$2:$B$9,1)))/(INDEX($B$2:$B$9,MATCH('Critical Stations'!AA14,Superelevation!$B$2:$B$9,1)+1)-INDEX($B$2:$B$9,MATCH('Critical Stations'!AA14,Superelevation!$B$2:$B$9,1)))</f>
        <v>-1.5599999999999999E-2</v>
      </c>
      <c r="AB23" s="160">
        <f>INDEX($C$2:$C$9,MATCH(INDEX($B$2:$B$9,MATCH('Critical Stations'!AB14,Superelevation!$B$2:$B$9,1)),Superelevation!$B$2:$B$9,1))+('Critical Stations'!AB14-INDEX($B$2:$B$9,MATCH('Critical Stations'!AB14,Superelevation!$B$2:$B$9,1)))*(INDEX($C$2:$C$9,MATCH(INDEX($B$2:$B$9,MATCH('Critical Stations'!AB14,Superelevation!$B$2:$B$9,1)),Superelevation!$B$2:$B$9,1)+1)-INDEX($C$2:$C$9,MATCH(INDEX($B$2:$B$9,MATCH('Critical Stations'!AB14,Superelevation!$B$2:$B$9,1)),Superelevation!$B$2:$B$9,1)))/(INDEX($B$2:$B$9,MATCH('Critical Stations'!AB14,Superelevation!$B$2:$B$9,1)+1)-INDEX($B$2:$B$9,MATCH('Critical Stations'!AB14,Superelevation!$B$2:$B$9,1)))</f>
        <v>-1.5599999999999999E-2</v>
      </c>
      <c r="AC23" s="160">
        <f>INDEX($C$2:$C$9,MATCH(INDEX($B$2:$B$9,MATCH('Critical Stations'!AC14,Superelevation!$B$2:$B$9,1)),Superelevation!$B$2:$B$9,1))+('Critical Stations'!AC14-INDEX($B$2:$B$9,MATCH('Critical Stations'!AC14,Superelevation!$B$2:$B$9,1)))*(INDEX($C$2:$C$9,MATCH(INDEX($B$2:$B$9,MATCH('Critical Stations'!AC14,Superelevation!$B$2:$B$9,1)),Superelevation!$B$2:$B$9,1)+1)-INDEX($C$2:$C$9,MATCH(INDEX($B$2:$B$9,MATCH('Critical Stations'!AC14,Superelevation!$B$2:$B$9,1)),Superelevation!$B$2:$B$9,1)))/(INDEX($B$2:$B$9,MATCH('Critical Stations'!AC14,Superelevation!$B$2:$B$9,1)+1)-INDEX($B$2:$B$9,MATCH('Critical Stations'!AC14,Superelevation!$B$2:$B$9,1)))</f>
        <v>-1.5599999999999999E-2</v>
      </c>
      <c r="AD23" s="160">
        <f>INDEX($C$2:$C$9,MATCH(INDEX($B$2:$B$9,MATCH('Critical Stations'!AD14,Superelevation!$B$2:$B$9,1)),Superelevation!$B$2:$B$9,1))+('Critical Stations'!AD14-INDEX($B$2:$B$9,MATCH('Critical Stations'!AD14,Superelevation!$B$2:$B$9,1)))*(INDEX($C$2:$C$9,MATCH(INDEX($B$2:$B$9,MATCH('Critical Stations'!AD14,Superelevation!$B$2:$B$9,1)),Superelevation!$B$2:$B$9,1)+1)-INDEX($C$2:$C$9,MATCH(INDEX($B$2:$B$9,MATCH('Critical Stations'!AD14,Superelevation!$B$2:$B$9,1)),Superelevation!$B$2:$B$9,1)))/(INDEX($B$2:$B$9,MATCH('Critical Stations'!AD14,Superelevation!$B$2:$B$9,1)+1)-INDEX($B$2:$B$9,MATCH('Critical Stations'!AD14,Superelevation!$B$2:$B$9,1)))</f>
        <v>-1.5599999999999999E-2</v>
      </c>
      <c r="AE23" s="160">
        <f>INDEX($C$2:$C$9,MATCH(INDEX($B$2:$B$9,MATCH('Critical Stations'!AE14,Superelevation!$B$2:$B$9,1)),Superelevation!$B$2:$B$9,1))+('Critical Stations'!AE14-INDEX($B$2:$B$9,MATCH('Critical Stations'!AE14,Superelevation!$B$2:$B$9,1)))*(INDEX($C$2:$C$9,MATCH(INDEX($B$2:$B$9,MATCH('Critical Stations'!AE14,Superelevation!$B$2:$B$9,1)),Superelevation!$B$2:$B$9,1)+1)-INDEX($C$2:$C$9,MATCH(INDEX($B$2:$B$9,MATCH('Critical Stations'!AE14,Superelevation!$B$2:$B$9,1)),Superelevation!$B$2:$B$9,1)))/(INDEX($B$2:$B$9,MATCH('Critical Stations'!AE14,Superelevation!$B$2:$B$9,1)+1)-INDEX($B$2:$B$9,MATCH('Critical Stations'!AE14,Superelevation!$B$2:$B$9,1)))</f>
        <v>-1.5599999999999999E-2</v>
      </c>
      <c r="AF23" s="160">
        <f>INDEX($C$2:$C$9,MATCH(INDEX($B$2:$B$9,MATCH('Critical Stations'!AF14,Superelevation!$B$2:$B$9,1)),Superelevation!$B$2:$B$9,1))+('Critical Stations'!AF14-INDEX($B$2:$B$9,MATCH('Critical Stations'!AF14,Superelevation!$B$2:$B$9,1)))*(INDEX($C$2:$C$9,MATCH(INDEX($B$2:$B$9,MATCH('Critical Stations'!AF14,Superelevation!$B$2:$B$9,1)),Superelevation!$B$2:$B$9,1)+1)-INDEX($C$2:$C$9,MATCH(INDEX($B$2:$B$9,MATCH('Critical Stations'!AF14,Superelevation!$B$2:$B$9,1)),Superelevation!$B$2:$B$9,1)))/(INDEX($B$2:$B$9,MATCH('Critical Stations'!AF14,Superelevation!$B$2:$B$9,1)+1)-INDEX($B$2:$B$9,MATCH('Critical Stations'!AF14,Superelevation!$B$2:$B$9,1)))</f>
        <v>-1.5599999999999999E-2</v>
      </c>
      <c r="AG23" s="160">
        <f>INDEX($C$2:$C$9,MATCH(INDEX($B$2:$B$9,MATCH('Critical Stations'!AG14,Superelevation!$B$2:$B$9,1)),Superelevation!$B$2:$B$9,1))+('Critical Stations'!AG14-INDEX($B$2:$B$9,MATCH('Critical Stations'!AG14,Superelevation!$B$2:$B$9,1)))*(INDEX($C$2:$C$9,MATCH(INDEX($B$2:$B$9,MATCH('Critical Stations'!AG14,Superelevation!$B$2:$B$9,1)),Superelevation!$B$2:$B$9,1)+1)-INDEX($C$2:$C$9,MATCH(INDEX($B$2:$B$9,MATCH('Critical Stations'!AG14,Superelevation!$B$2:$B$9,1)),Superelevation!$B$2:$B$9,1)))/(INDEX($B$2:$B$9,MATCH('Critical Stations'!AG14,Superelevation!$B$2:$B$9,1)+1)-INDEX($B$2:$B$9,MATCH('Critical Stations'!AG14,Superelevation!$B$2:$B$9,1)))</f>
        <v>-1.5599999999999999E-2</v>
      </c>
      <c r="AH23" s="160">
        <f>INDEX($C$2:$C$9,MATCH(INDEX($B$2:$B$9,MATCH('Critical Stations'!AH14,Superelevation!$B$2:$B$9,1)),Superelevation!$B$2:$B$9,1))+('Critical Stations'!AH14-INDEX($B$2:$B$9,MATCH('Critical Stations'!AH14,Superelevation!$B$2:$B$9,1)))*(INDEX($C$2:$C$9,MATCH(INDEX($B$2:$B$9,MATCH('Critical Stations'!AH14,Superelevation!$B$2:$B$9,1)),Superelevation!$B$2:$B$9,1)+1)-INDEX($C$2:$C$9,MATCH(INDEX($B$2:$B$9,MATCH('Critical Stations'!AH14,Superelevation!$B$2:$B$9,1)),Superelevation!$B$2:$B$9,1)))/(INDEX($B$2:$B$9,MATCH('Critical Stations'!AH14,Superelevation!$B$2:$B$9,1)+1)-INDEX($B$2:$B$9,MATCH('Critical Stations'!AH14,Superelevation!$B$2:$B$9,1)))</f>
        <v>-1.5599999999999999E-2</v>
      </c>
      <c r="AI23" s="160">
        <f>INDEX($C$2:$C$9,MATCH(INDEX($B$2:$B$9,MATCH('Critical Stations'!AI14,Superelevation!$B$2:$B$9,1)),Superelevation!$B$2:$B$9,1))+('Critical Stations'!AI14-INDEX($B$2:$B$9,MATCH('Critical Stations'!AI14,Superelevation!$B$2:$B$9,1)))*(INDEX($C$2:$C$9,MATCH(INDEX($B$2:$B$9,MATCH('Critical Stations'!AI14,Superelevation!$B$2:$B$9,1)),Superelevation!$B$2:$B$9,1)+1)-INDEX($C$2:$C$9,MATCH(INDEX($B$2:$B$9,MATCH('Critical Stations'!AI14,Superelevation!$B$2:$B$9,1)),Superelevation!$B$2:$B$9,1)))/(INDEX($B$2:$B$9,MATCH('Critical Stations'!AI14,Superelevation!$B$2:$B$9,1)+1)-INDEX($B$2:$B$9,MATCH('Critical Stations'!AI14,Superelevation!$B$2:$B$9,1)))</f>
        <v>-1.5599999999999999E-2</v>
      </c>
      <c r="AJ23" s="160">
        <f>INDEX($C$2:$C$9,MATCH(INDEX($B$2:$B$9,MATCH('Critical Stations'!AJ14,Superelevation!$B$2:$B$9,1)),Superelevation!$B$2:$B$9,1))+('Critical Stations'!AJ14-INDEX($B$2:$B$9,MATCH('Critical Stations'!AJ14,Superelevation!$B$2:$B$9,1)))*(INDEX($C$2:$C$9,MATCH(INDEX($B$2:$B$9,MATCH('Critical Stations'!AJ14,Superelevation!$B$2:$B$9,1)),Superelevation!$B$2:$B$9,1)+1)-INDEX($C$2:$C$9,MATCH(INDEX($B$2:$B$9,MATCH('Critical Stations'!AJ14,Superelevation!$B$2:$B$9,1)),Superelevation!$B$2:$B$9,1)))/(INDEX($B$2:$B$9,MATCH('Critical Stations'!AJ14,Superelevation!$B$2:$B$9,1)+1)-INDEX($B$2:$B$9,MATCH('Critical Stations'!AJ14,Superelevation!$B$2:$B$9,1)))</f>
        <v>-1.5599999999999999E-2</v>
      </c>
      <c r="AK23" s="160">
        <f>INDEX($C$2:$C$9,MATCH(INDEX($B$2:$B$9,MATCH('Critical Stations'!AK14,Superelevation!$B$2:$B$9,1)),Superelevation!$B$2:$B$9,1))+('Critical Stations'!AK14-INDEX($B$2:$B$9,MATCH('Critical Stations'!AK14,Superelevation!$B$2:$B$9,1)))*(INDEX($C$2:$C$9,MATCH(INDEX($B$2:$B$9,MATCH('Critical Stations'!AK14,Superelevation!$B$2:$B$9,1)),Superelevation!$B$2:$B$9,1)+1)-INDEX($C$2:$C$9,MATCH(INDEX($B$2:$B$9,MATCH('Critical Stations'!AK14,Superelevation!$B$2:$B$9,1)),Superelevation!$B$2:$B$9,1)))/(INDEX($B$2:$B$9,MATCH('Critical Stations'!AK14,Superelevation!$B$2:$B$9,1)+1)-INDEX($B$2:$B$9,MATCH('Critical Stations'!AK14,Superelevation!$B$2:$B$9,1)))</f>
        <v>-1.5599999999999999E-2</v>
      </c>
      <c r="AL23" s="160">
        <f>INDEX($C$2:$C$9,MATCH(INDEX($B$2:$B$9,MATCH('Critical Stations'!AL14,Superelevation!$B$2:$B$9,1)),Superelevation!$B$2:$B$9,1))+('Critical Stations'!AL14-INDEX($B$2:$B$9,MATCH('Critical Stations'!AL14,Superelevation!$B$2:$B$9,1)))*(INDEX($C$2:$C$9,MATCH(INDEX($B$2:$B$9,MATCH('Critical Stations'!AL14,Superelevation!$B$2:$B$9,1)),Superelevation!$B$2:$B$9,1)+1)-INDEX($C$2:$C$9,MATCH(INDEX($B$2:$B$9,MATCH('Critical Stations'!AL14,Superelevation!$B$2:$B$9,1)),Superelevation!$B$2:$B$9,1)))/(INDEX($B$2:$B$9,MATCH('Critical Stations'!AL14,Superelevation!$B$2:$B$9,1)+1)-INDEX($B$2:$B$9,MATCH('Critical Stations'!AL14,Superelevation!$B$2:$B$9,1)))</f>
        <v>-1.5599999999999999E-2</v>
      </c>
      <c r="AM23" s="160">
        <f>INDEX($C$2:$C$9,MATCH(INDEX($B$2:$B$9,MATCH('Critical Stations'!AM14,Superelevation!$B$2:$B$9,1)),Superelevation!$B$2:$B$9,1))+('Critical Stations'!AM14-INDEX($B$2:$B$9,MATCH('Critical Stations'!AM14,Superelevation!$B$2:$B$9,1)))*(INDEX($C$2:$C$9,MATCH(INDEX($B$2:$B$9,MATCH('Critical Stations'!AM14,Superelevation!$B$2:$B$9,1)),Superelevation!$B$2:$B$9,1)+1)-INDEX($C$2:$C$9,MATCH(INDEX($B$2:$B$9,MATCH('Critical Stations'!AM14,Superelevation!$B$2:$B$9,1)),Superelevation!$B$2:$B$9,1)))/(INDEX($B$2:$B$9,MATCH('Critical Stations'!AM14,Superelevation!$B$2:$B$9,1)+1)-INDEX($B$2:$B$9,MATCH('Critical Stations'!AM14,Superelevation!$B$2:$B$9,1)))</f>
        <v>-1.5599999999999999E-2</v>
      </c>
      <c r="AN23" s="160">
        <f>INDEX($C$2:$C$9,MATCH(INDEX($B$2:$B$9,MATCH('Critical Stations'!AN14,Superelevation!$B$2:$B$9,1)),Superelevation!$B$2:$B$9,1))+('Critical Stations'!AN14-INDEX($B$2:$B$9,MATCH('Critical Stations'!AN14,Superelevation!$B$2:$B$9,1)))*(INDEX($C$2:$C$9,MATCH(INDEX($B$2:$B$9,MATCH('Critical Stations'!AN14,Superelevation!$B$2:$B$9,1)),Superelevation!$B$2:$B$9,1)+1)-INDEX($C$2:$C$9,MATCH(INDEX($B$2:$B$9,MATCH('Critical Stations'!AN14,Superelevation!$B$2:$B$9,1)),Superelevation!$B$2:$B$9,1)))/(INDEX($B$2:$B$9,MATCH('Critical Stations'!AN14,Superelevation!$B$2:$B$9,1)+1)-INDEX($B$2:$B$9,MATCH('Critical Stations'!AN14,Superelevation!$B$2:$B$9,1)))</f>
        <v>-1.5599999999999999E-2</v>
      </c>
      <c r="AO23" s="160">
        <f>INDEX($C$2:$C$9,MATCH(INDEX($B$2:$B$9,MATCH('Critical Stations'!AO14,Superelevation!$B$2:$B$9,1)),Superelevation!$B$2:$B$9,1))+('Critical Stations'!AO14-INDEX($B$2:$B$9,MATCH('Critical Stations'!AO14,Superelevation!$B$2:$B$9,1)))*(INDEX($C$2:$C$9,MATCH(INDEX($B$2:$B$9,MATCH('Critical Stations'!AO14,Superelevation!$B$2:$B$9,1)),Superelevation!$B$2:$B$9,1)+1)-INDEX($C$2:$C$9,MATCH(INDEX($B$2:$B$9,MATCH('Critical Stations'!AO14,Superelevation!$B$2:$B$9,1)),Superelevation!$B$2:$B$9,1)))/(INDEX($B$2:$B$9,MATCH('Critical Stations'!AO14,Superelevation!$B$2:$B$9,1)+1)-INDEX($B$2:$B$9,MATCH('Critical Stations'!AO14,Superelevation!$B$2:$B$9,1)))</f>
        <v>-1.5599999999999999E-2</v>
      </c>
      <c r="AP23" s="160">
        <f>INDEX($C$2:$C$9,MATCH(INDEX($B$2:$B$9,MATCH('Critical Stations'!AP14,Superelevation!$B$2:$B$9,1)),Superelevation!$B$2:$B$9,1))+('Critical Stations'!AP14-INDEX($B$2:$B$9,MATCH('Critical Stations'!AP14,Superelevation!$B$2:$B$9,1)))*(INDEX($C$2:$C$9,MATCH(INDEX($B$2:$B$9,MATCH('Critical Stations'!AP14,Superelevation!$B$2:$B$9,1)),Superelevation!$B$2:$B$9,1)+1)-INDEX($C$2:$C$9,MATCH(INDEX($B$2:$B$9,MATCH('Critical Stations'!AP14,Superelevation!$B$2:$B$9,1)),Superelevation!$B$2:$B$9,1)))/(INDEX($B$2:$B$9,MATCH('Critical Stations'!AP14,Superelevation!$B$2:$B$9,1)+1)-INDEX($B$2:$B$9,MATCH('Critical Stations'!AP14,Superelevation!$B$2:$B$9,1)))</f>
        <v>-1.5599999999999999E-2</v>
      </c>
      <c r="AQ23" s="160">
        <f>INDEX($C$2:$C$9,MATCH(INDEX($B$2:$B$9,MATCH('Critical Stations'!AQ14,Superelevation!$B$2:$B$9,1)),Superelevation!$B$2:$B$9,1))+('Critical Stations'!AQ14-INDEX($B$2:$B$9,MATCH('Critical Stations'!AQ14,Superelevation!$B$2:$B$9,1)))*(INDEX($C$2:$C$9,MATCH(INDEX($B$2:$B$9,MATCH('Critical Stations'!AQ14,Superelevation!$B$2:$B$9,1)),Superelevation!$B$2:$B$9,1)+1)-INDEX($C$2:$C$9,MATCH(INDEX($B$2:$B$9,MATCH('Critical Stations'!AQ14,Superelevation!$B$2:$B$9,1)),Superelevation!$B$2:$B$9,1)))/(INDEX($B$2:$B$9,MATCH('Critical Stations'!AQ14,Superelevation!$B$2:$B$9,1)+1)-INDEX($B$2:$B$9,MATCH('Critical Stations'!AQ14,Superelevation!$B$2:$B$9,1)))</f>
        <v>-1.5599999999999999E-2</v>
      </c>
      <c r="AR23" s="160">
        <f>INDEX($C$2:$C$9,MATCH(INDEX($B$2:$B$9,MATCH('Critical Stations'!AR14,Superelevation!$B$2:$B$9,1)),Superelevation!$B$2:$B$9,1))+('Critical Stations'!AR14-INDEX($B$2:$B$9,MATCH('Critical Stations'!AR14,Superelevation!$B$2:$B$9,1)))*(INDEX($C$2:$C$9,MATCH(INDEX($B$2:$B$9,MATCH('Critical Stations'!AR14,Superelevation!$B$2:$B$9,1)),Superelevation!$B$2:$B$9,1)+1)-INDEX($C$2:$C$9,MATCH(INDEX($B$2:$B$9,MATCH('Critical Stations'!AR14,Superelevation!$B$2:$B$9,1)),Superelevation!$B$2:$B$9,1)))/(INDEX($B$2:$B$9,MATCH('Critical Stations'!AR14,Superelevation!$B$2:$B$9,1)+1)-INDEX($B$2:$B$9,MATCH('Critical Stations'!AR14,Superelevation!$B$2:$B$9,1)))</f>
        <v>-1.5599999999999999E-2</v>
      </c>
      <c r="AS23" s="160">
        <f>INDEX($C$2:$C$9,MATCH(INDEX($B$2:$B$9,MATCH('Critical Stations'!AS14,Superelevation!$B$2:$B$9,1)),Superelevation!$B$2:$B$9,1))+('Critical Stations'!AS14-INDEX($B$2:$B$9,MATCH('Critical Stations'!AS14,Superelevation!$B$2:$B$9,1)))*(INDEX($C$2:$C$9,MATCH(INDEX($B$2:$B$9,MATCH('Critical Stations'!AS14,Superelevation!$B$2:$B$9,1)),Superelevation!$B$2:$B$9,1)+1)-INDEX($C$2:$C$9,MATCH(INDEX($B$2:$B$9,MATCH('Critical Stations'!AS14,Superelevation!$B$2:$B$9,1)),Superelevation!$B$2:$B$9,1)))/(INDEX($B$2:$B$9,MATCH('Critical Stations'!AS14,Superelevation!$B$2:$B$9,1)+1)-INDEX($B$2:$B$9,MATCH('Critical Stations'!AS14,Superelevation!$B$2:$B$9,1)))</f>
        <v>-1.5599999999999999E-2</v>
      </c>
      <c r="AT23" s="160">
        <f>INDEX($C$2:$C$9,MATCH(INDEX($B$2:$B$9,MATCH('Critical Stations'!AT14,Superelevation!$B$2:$B$9,1)),Superelevation!$B$2:$B$9,1))+('Critical Stations'!AT14-INDEX($B$2:$B$9,MATCH('Critical Stations'!AT14,Superelevation!$B$2:$B$9,1)))*(INDEX($C$2:$C$9,MATCH(INDEX($B$2:$B$9,MATCH('Critical Stations'!AT14,Superelevation!$B$2:$B$9,1)),Superelevation!$B$2:$B$9,1)+1)-INDEX($C$2:$C$9,MATCH(INDEX($B$2:$B$9,MATCH('Critical Stations'!AT14,Superelevation!$B$2:$B$9,1)),Superelevation!$B$2:$B$9,1)))/(INDEX($B$2:$B$9,MATCH('Critical Stations'!AT14,Superelevation!$B$2:$B$9,1)+1)-INDEX($B$2:$B$9,MATCH('Critical Stations'!AT14,Superelevation!$B$2:$B$9,1)))</f>
        <v>-1.3623999999999999E-2</v>
      </c>
      <c r="AU23" s="160">
        <f>INDEX($C$2:$C$9,MATCH(INDEX($B$2:$B$9,MATCH('Critical Stations'!AU14,Superelevation!$B$2:$B$9,1)),Superelevation!$B$2:$B$9,1))+('Critical Stations'!AU14-INDEX($B$2:$B$9,MATCH('Critical Stations'!AU14,Superelevation!$B$2:$B$9,1)))*(INDEX($C$2:$C$9,MATCH(INDEX($B$2:$B$9,MATCH('Critical Stations'!AU14,Superelevation!$B$2:$B$9,1)),Superelevation!$B$2:$B$9,1)+1)-INDEX($C$2:$C$9,MATCH(INDEX($B$2:$B$9,MATCH('Critical Stations'!AU14,Superelevation!$B$2:$B$9,1)),Superelevation!$B$2:$B$9,1)))/(INDEX($B$2:$B$9,MATCH('Critical Stations'!AU14,Superelevation!$B$2:$B$9,1)+1)-INDEX($B$2:$B$9,MATCH('Critical Stations'!AU14,Superelevation!$B$2:$B$9,1)))</f>
        <v>-9.724E-3</v>
      </c>
      <c r="AV23" s="160">
        <f>INDEX($C$2:$C$9,MATCH(INDEX($B$2:$B$9,MATCH('Critical Stations'!AV14,Superelevation!$B$2:$B$9,1)),Superelevation!$B$2:$B$9,1))+('Critical Stations'!AV14-INDEX($B$2:$B$9,MATCH('Critical Stations'!AV14,Superelevation!$B$2:$B$9,1)))*(INDEX($C$2:$C$9,MATCH(INDEX($B$2:$B$9,MATCH('Critical Stations'!AV14,Superelevation!$B$2:$B$9,1)),Superelevation!$B$2:$B$9,1)+1)-INDEX($C$2:$C$9,MATCH(INDEX($B$2:$B$9,MATCH('Critical Stations'!AV14,Superelevation!$B$2:$B$9,1)),Superelevation!$B$2:$B$9,1)))/(INDEX($B$2:$B$9,MATCH('Critical Stations'!AV14,Superelevation!$B$2:$B$9,1)+1)-INDEX($B$2:$B$9,MATCH('Critical Stations'!AV14,Superelevation!$B$2:$B$9,1)))</f>
        <v>-8.8399999999999989E-3</v>
      </c>
      <c r="AW23" s="160">
        <f>INDEX($C$2:$C$9,MATCH(INDEX($B$2:$B$9,MATCH('Critical Stations'!AW14,Superelevation!$B$2:$B$9,1)),Superelevation!$B$2:$B$9,1))+('Critical Stations'!AW14-INDEX($B$2:$B$9,MATCH('Critical Stations'!AW14,Superelevation!$B$2:$B$9,1)))*(INDEX($C$2:$C$9,MATCH(INDEX($B$2:$B$9,MATCH('Critical Stations'!AW14,Superelevation!$B$2:$B$9,1)),Superelevation!$B$2:$B$9,1)+1)-INDEX($C$2:$C$9,MATCH(INDEX($B$2:$B$9,MATCH('Critical Stations'!AW14,Superelevation!$B$2:$B$9,1)),Superelevation!$B$2:$B$9,1)))/(INDEX($B$2:$B$9,MATCH('Critical Stations'!AW14,Superelevation!$B$2:$B$9,1)+1)-INDEX($B$2:$B$9,MATCH('Critical Stations'!AW14,Superelevation!$B$2:$B$9,1)))</f>
        <v>-5.8239999999999993E-3</v>
      </c>
      <c r="AX23" s="160">
        <f>INDEX($C$2:$C$9,MATCH(INDEX($B$2:$B$9,MATCH('Critical Stations'!AX14,Superelevation!$B$2:$B$9,1)),Superelevation!$B$2:$B$9,1))+('Critical Stations'!AX14-INDEX($B$2:$B$9,MATCH('Critical Stations'!AX14,Superelevation!$B$2:$B$9,1)))*(INDEX($C$2:$C$9,MATCH(INDEX($B$2:$B$9,MATCH('Critical Stations'!AX14,Superelevation!$B$2:$B$9,1)),Superelevation!$B$2:$B$9,1)+1)-INDEX($C$2:$C$9,MATCH(INDEX($B$2:$B$9,MATCH('Critical Stations'!AX14,Superelevation!$B$2:$B$9,1)),Superelevation!$B$2:$B$9,1)))/(INDEX($B$2:$B$9,MATCH('Critical Stations'!AX14,Superelevation!$B$2:$B$9,1)+1)-INDEX($B$2:$B$9,MATCH('Critical Stations'!AX14,Superelevation!$B$2:$B$9,1)))</f>
        <v>-1.9239999999999986E-3</v>
      </c>
      <c r="AY23" s="160">
        <f>INDEX($C$2:$C$9,MATCH(INDEX($B$2:$B$9,MATCH('Critical Stations'!AY14,Superelevation!$B$2:$B$9,1)),Superelevation!$B$2:$B$9,1))+('Critical Stations'!AY14-INDEX($B$2:$B$9,MATCH('Critical Stations'!AY14,Superelevation!$B$2:$B$9,1)))*(INDEX($C$2:$C$9,MATCH(INDEX($B$2:$B$9,MATCH('Critical Stations'!AY14,Superelevation!$B$2:$B$9,1)),Superelevation!$B$2:$B$9,1)+1)-INDEX($C$2:$C$9,MATCH(INDEX($B$2:$B$9,MATCH('Critical Stations'!AY14,Superelevation!$B$2:$B$9,1)),Superelevation!$B$2:$B$9,1)))/(INDEX($B$2:$B$9,MATCH('Critical Stations'!AY14,Superelevation!$B$2:$B$9,1)+1)-INDEX($B$2:$B$9,MATCH('Critical Stations'!AY14,Superelevation!$B$2:$B$9,1)))</f>
        <v>1.9760000000000021E-3</v>
      </c>
      <c r="AZ23" s="160">
        <f>INDEX($C$2:$C$9,MATCH(INDEX($B$2:$B$9,MATCH('Critical Stations'!AZ14,Superelevation!$B$2:$B$9,1)),Superelevation!$B$2:$B$9,1))+('Critical Stations'!AZ14-INDEX($B$2:$B$9,MATCH('Critical Stations'!AZ14,Superelevation!$B$2:$B$9,1)))*(INDEX($C$2:$C$9,MATCH(INDEX($B$2:$B$9,MATCH('Critical Stations'!AZ14,Superelevation!$B$2:$B$9,1)),Superelevation!$B$2:$B$9,1)+1)-INDEX($C$2:$C$9,MATCH(INDEX($B$2:$B$9,MATCH('Critical Stations'!AZ14,Superelevation!$B$2:$B$9,1)),Superelevation!$B$2:$B$9,1)))/(INDEX($B$2:$B$9,MATCH('Critical Stations'!AZ14,Superelevation!$B$2:$B$9,1)+1)-INDEX($B$2:$B$9,MATCH('Critical Stations'!AZ14,Superelevation!$B$2:$B$9,1)))</f>
        <v>5.8759999999999993E-3</v>
      </c>
      <c r="BA23" s="160">
        <f>INDEX($C$2:$C$9,MATCH(INDEX($B$2:$B$9,MATCH('Critical Stations'!BA14,Superelevation!$B$2:$B$9,1)),Superelevation!$B$2:$B$9,1))+('Critical Stations'!BA14-INDEX($B$2:$B$9,MATCH('Critical Stations'!BA14,Superelevation!$B$2:$B$9,1)))*(INDEX($C$2:$C$9,MATCH(INDEX($B$2:$B$9,MATCH('Critical Stations'!BA14,Superelevation!$B$2:$B$9,1)),Superelevation!$B$2:$B$9,1)+1)-INDEX($C$2:$C$9,MATCH(INDEX($B$2:$B$9,MATCH('Critical Stations'!BA14,Superelevation!$B$2:$B$9,1)),Superelevation!$B$2:$B$9,1)))/(INDEX($B$2:$B$9,MATCH('Critical Stations'!BA14,Superelevation!$B$2:$B$9,1)+1)-INDEX($B$2:$B$9,MATCH('Critical Stations'!BA14,Superelevation!$B$2:$B$9,1)))</f>
        <v>6.7599999999999986E-3</v>
      </c>
      <c r="BB23" s="160">
        <f>INDEX($C$2:$C$9,MATCH(INDEX($B$2:$B$9,MATCH('Critical Stations'!BB14,Superelevation!$B$2:$B$9,1)),Superelevation!$B$2:$B$9,1))+('Critical Stations'!BB14-INDEX($B$2:$B$9,MATCH('Critical Stations'!BB14,Superelevation!$B$2:$B$9,1)))*(INDEX($C$2:$C$9,MATCH(INDEX($B$2:$B$9,MATCH('Critical Stations'!BB14,Superelevation!$B$2:$B$9,1)),Superelevation!$B$2:$B$9,1)+1)-INDEX($C$2:$C$9,MATCH(INDEX($B$2:$B$9,MATCH('Critical Stations'!BB14,Superelevation!$B$2:$B$9,1)),Superelevation!$B$2:$B$9,1)))/(INDEX($B$2:$B$9,MATCH('Critical Stations'!BB14,Superelevation!$B$2:$B$9,1)+1)-INDEX($B$2:$B$9,MATCH('Critical Stations'!BB14,Superelevation!$B$2:$B$9,1)))</f>
        <v>9.776E-3</v>
      </c>
      <c r="BC23" s="160"/>
      <c r="BD23" s="160">
        <f>INDEX($C$2:$C$9,MATCH(INDEX($B$2:$B$9,MATCH('Critical Stations'!BD14,Superelevation!$B$2:$B$9,1)),Superelevation!$B$2:$B$9,1))+('Critical Stations'!BD14-INDEX($B$2:$B$9,MATCH('Critical Stations'!BD14,Superelevation!$B$2:$B$9,1)))*(INDEX($C$2:$C$9,MATCH(INDEX($B$2:$B$9,MATCH('Critical Stations'!BD14,Superelevation!$B$2:$B$9,1)),Superelevation!$B$2:$B$9,1)+1)-INDEX($C$2:$C$9,MATCH(INDEX($B$2:$B$9,MATCH('Critical Stations'!BD14,Superelevation!$B$2:$B$9,1)),Superelevation!$B$2:$B$9,1)))/(INDEX($B$2:$B$9,MATCH('Critical Stations'!BD14,Superelevation!$B$2:$B$9,1)+1)-INDEX($B$2:$B$9,MATCH('Critical Stations'!BD14,Superelevation!$B$2:$B$9,1)))</f>
        <v>1.3669760000000003E-2</v>
      </c>
      <c r="BE23" s="160">
        <f>INDEX($C$2:$C$9,MATCH(INDEX($B$2:$B$9,MATCH('Critical Stations'!BE14,Superelevation!$B$2:$B$9,1)),Superelevation!$B$2:$B$9,1))+('Critical Stations'!BE14-INDEX($B$2:$B$9,MATCH('Critical Stations'!BE14,Superelevation!$B$2:$B$9,1)))*(INDEX($C$2:$C$9,MATCH(INDEX($B$2:$B$9,MATCH('Critical Stations'!BE14,Superelevation!$B$2:$B$9,1)),Superelevation!$B$2:$B$9,1)+1)-INDEX($C$2:$C$9,MATCH(INDEX($B$2:$B$9,MATCH('Critical Stations'!BE14,Superelevation!$B$2:$B$9,1)),Superelevation!$B$2:$B$9,1)))/(INDEX($B$2:$B$9,MATCH('Critical Stations'!BE14,Superelevation!$B$2:$B$9,1)+1)-INDEX($B$2:$B$9,MATCH('Critical Stations'!BE14,Superelevation!$B$2:$B$9,1)))</f>
        <v>1.5358719999999982E-2</v>
      </c>
      <c r="BF23" s="160">
        <f>INDEX($C$2:$C$9,MATCH(INDEX($B$2:$B$9,MATCH('Critical Stations'!BF14,Superelevation!$B$2:$B$9,1)),Superelevation!$B$2:$B$9,1))+('Critical Stations'!BF14-INDEX($B$2:$B$9,MATCH('Critical Stations'!BF14,Superelevation!$B$2:$B$9,1)))*(INDEX($C$2:$C$9,MATCH(INDEX($B$2:$B$9,MATCH('Critical Stations'!BF14,Superelevation!$B$2:$B$9,1)),Superelevation!$B$2:$B$9,1)+1)-INDEX($C$2:$C$9,MATCH(INDEX($B$2:$B$9,MATCH('Critical Stations'!BF14,Superelevation!$B$2:$B$9,1)),Superelevation!$B$2:$B$9,1)))/(INDEX($B$2:$B$9,MATCH('Critical Stations'!BF14,Superelevation!$B$2:$B$9,1)+1)-INDEX($B$2:$B$9,MATCH('Critical Stations'!BF14,Superelevation!$B$2:$B$9,1)))</f>
        <v>1.5599999999999999E-2</v>
      </c>
      <c r="BG23" s="160">
        <f>INDEX($C$2:$C$9,MATCH(INDEX($B$2:$B$9,MATCH('Critical Stations'!BG14,Superelevation!$B$2:$B$9,1)),Superelevation!$B$2:$B$9,1))+('Critical Stations'!BG14-INDEX($B$2:$B$9,MATCH('Critical Stations'!BG14,Superelevation!$B$2:$B$9,1)))*(INDEX($C$2:$C$9,MATCH(INDEX($B$2:$B$9,MATCH('Critical Stations'!BG14,Superelevation!$B$2:$B$9,1)),Superelevation!$B$2:$B$9,1)+1)-INDEX($C$2:$C$9,MATCH(INDEX($B$2:$B$9,MATCH('Critical Stations'!BG14,Superelevation!$B$2:$B$9,1)),Superelevation!$B$2:$B$9,1)))/(INDEX($B$2:$B$9,MATCH('Critical Stations'!BG14,Superelevation!$B$2:$B$9,1)+1)-INDEX($B$2:$B$9,MATCH('Critical Stations'!BG14,Superelevation!$B$2:$B$9,1)))</f>
        <v>1.5599999999999999E-2</v>
      </c>
      <c r="BH23" s="160">
        <f>INDEX($C$2:$C$9,MATCH(INDEX($B$2:$B$9,MATCH('Critical Stations'!BH14,Superelevation!$B$2:$B$9,1)),Superelevation!$B$2:$B$9,1))+('Critical Stations'!BH14-INDEX($B$2:$B$9,MATCH('Critical Stations'!BH14,Superelevation!$B$2:$B$9,1)))*(INDEX($C$2:$C$9,MATCH(INDEX($B$2:$B$9,MATCH('Critical Stations'!BH14,Superelevation!$B$2:$B$9,1)),Superelevation!$B$2:$B$9,1)+1)-INDEX($C$2:$C$9,MATCH(INDEX($B$2:$B$9,MATCH('Critical Stations'!BH14,Superelevation!$B$2:$B$9,1)),Superelevation!$B$2:$B$9,1)))/(INDEX($B$2:$B$9,MATCH('Critical Stations'!BH14,Superelevation!$B$2:$B$9,1)+1)-INDEX($B$2:$B$9,MATCH('Critical Stations'!BH14,Superelevation!$B$2:$B$9,1)))</f>
        <v>1.5599999999999999E-2</v>
      </c>
      <c r="BI23" s="160">
        <f>INDEX($C$2:$C$9,MATCH(INDEX($B$2:$B$9,MATCH('Critical Stations'!BI14,Superelevation!$B$2:$B$9,1)),Superelevation!$B$2:$B$9,1))+('Critical Stations'!BI14-INDEX($B$2:$B$9,MATCH('Critical Stations'!BI14,Superelevation!$B$2:$B$9,1)))*(INDEX($C$2:$C$9,MATCH(INDEX($B$2:$B$9,MATCH('Critical Stations'!BI14,Superelevation!$B$2:$B$9,1)),Superelevation!$B$2:$B$9,1)+1)-INDEX($C$2:$C$9,MATCH(INDEX($B$2:$B$9,MATCH('Critical Stations'!BI14,Superelevation!$B$2:$B$9,1)),Superelevation!$B$2:$B$9,1)))/(INDEX($B$2:$B$9,MATCH('Critical Stations'!BI14,Superelevation!$B$2:$B$9,1)+1)-INDEX($B$2:$B$9,MATCH('Critical Stations'!BI14,Superelevation!$B$2:$B$9,1)))</f>
        <v>1.5599999999999999E-2</v>
      </c>
      <c r="BJ23" s="160">
        <f>INDEX($C$2:$C$9,MATCH(INDEX($B$2:$B$9,MATCH('Critical Stations'!BJ14,Superelevation!$B$2:$B$9,1)),Superelevation!$B$2:$B$9,1))+('Critical Stations'!BJ14-INDEX($B$2:$B$9,MATCH('Critical Stations'!BJ14,Superelevation!$B$2:$B$9,1)))*(INDEX($C$2:$C$9,MATCH(INDEX($B$2:$B$9,MATCH('Critical Stations'!BJ14,Superelevation!$B$2:$B$9,1)),Superelevation!$B$2:$B$9,1)+1)-INDEX($C$2:$C$9,MATCH(INDEX($B$2:$B$9,MATCH('Critical Stations'!BJ14,Superelevation!$B$2:$B$9,1)),Superelevation!$B$2:$B$9,1)))/(INDEX($B$2:$B$9,MATCH('Critical Stations'!BJ14,Superelevation!$B$2:$B$9,1)+1)-INDEX($B$2:$B$9,MATCH('Critical Stations'!BJ14,Superelevation!$B$2:$B$9,1)))</f>
        <v>1.5599999999999999E-2</v>
      </c>
      <c r="BK23" s="160">
        <f>INDEX($C$2:$C$9,MATCH(INDEX($B$2:$B$9,MATCH('Critical Stations'!BK14,Superelevation!$B$2:$B$9,1)),Superelevation!$B$2:$B$9,1))+('Critical Stations'!BK14-INDEX($B$2:$B$9,MATCH('Critical Stations'!BK14,Superelevation!$B$2:$B$9,1)))*(INDEX($C$2:$C$9,MATCH(INDEX($B$2:$B$9,MATCH('Critical Stations'!BK14,Superelevation!$B$2:$B$9,1)),Superelevation!$B$2:$B$9,1)+1)-INDEX($C$2:$C$9,MATCH(INDEX($B$2:$B$9,MATCH('Critical Stations'!BK14,Superelevation!$B$2:$B$9,1)),Superelevation!$B$2:$B$9,1)))/(INDEX($B$2:$B$9,MATCH('Critical Stations'!BK14,Superelevation!$B$2:$B$9,1)+1)-INDEX($B$2:$B$9,MATCH('Critical Stations'!BK14,Superelevation!$B$2:$B$9,1)))</f>
        <v>1.5599999999999999E-2</v>
      </c>
      <c r="BL23" s="160">
        <f>INDEX($C$2:$C$9,MATCH(INDEX($B$2:$B$9,MATCH('Critical Stations'!BL14,Superelevation!$B$2:$B$9,1)),Superelevation!$B$2:$B$9,1))+('Critical Stations'!BL14-INDEX($B$2:$B$9,MATCH('Critical Stations'!BL14,Superelevation!$B$2:$B$9,1)))*(INDEX($C$2:$C$9,MATCH(INDEX($B$2:$B$9,MATCH('Critical Stations'!BL14,Superelevation!$B$2:$B$9,1)),Superelevation!$B$2:$B$9,1)+1)-INDEX($C$2:$C$9,MATCH(INDEX($B$2:$B$9,MATCH('Critical Stations'!BL14,Superelevation!$B$2:$B$9,1)),Superelevation!$B$2:$B$9,1)))/(INDEX($B$2:$B$9,MATCH('Critical Stations'!BL14,Superelevation!$B$2:$B$9,1)+1)-INDEX($B$2:$B$9,MATCH('Critical Stations'!BL14,Superelevation!$B$2:$B$9,1)))</f>
        <v>1.5599999999999999E-2</v>
      </c>
      <c r="BM23" s="160">
        <f>INDEX($C$2:$C$9,MATCH(INDEX($B$2:$B$9,MATCH('Critical Stations'!BM14,Superelevation!$B$2:$B$9,1)),Superelevation!$B$2:$B$9,1))+('Critical Stations'!BM14-INDEX($B$2:$B$9,MATCH('Critical Stations'!BM14,Superelevation!$B$2:$B$9,1)))*(INDEX($C$2:$C$9,MATCH(INDEX($B$2:$B$9,MATCH('Critical Stations'!BM14,Superelevation!$B$2:$B$9,1)),Superelevation!$B$2:$B$9,1)+1)-INDEX($C$2:$C$9,MATCH(INDEX($B$2:$B$9,MATCH('Critical Stations'!BM14,Superelevation!$B$2:$B$9,1)),Superelevation!$B$2:$B$9,1)))/(INDEX($B$2:$B$9,MATCH('Critical Stations'!BM14,Superelevation!$B$2:$B$9,1)+1)-INDEX($B$2:$B$9,MATCH('Critical Stations'!BM14,Superelevation!$B$2:$B$9,1)))</f>
        <v>1.5599999999999999E-2</v>
      </c>
      <c r="BN23" s="160">
        <f>INDEX($C$2:$C$9,MATCH(INDEX($B$2:$B$9,MATCH('Critical Stations'!BN14,Superelevation!$B$2:$B$9,1)),Superelevation!$B$2:$B$9,1))+('Critical Stations'!BN14-INDEX($B$2:$B$9,MATCH('Critical Stations'!BN14,Superelevation!$B$2:$B$9,1)))*(INDEX($C$2:$C$9,MATCH(INDEX($B$2:$B$9,MATCH('Critical Stations'!BN14,Superelevation!$B$2:$B$9,1)),Superelevation!$B$2:$B$9,1)+1)-INDEX($C$2:$C$9,MATCH(INDEX($B$2:$B$9,MATCH('Critical Stations'!BN14,Superelevation!$B$2:$B$9,1)),Superelevation!$B$2:$B$9,1)))/(INDEX($B$2:$B$9,MATCH('Critical Stations'!BN14,Superelevation!$B$2:$B$9,1)+1)-INDEX($B$2:$B$9,MATCH('Critical Stations'!BN14,Superelevation!$B$2:$B$9,1)))</f>
        <v>1.5599999999999999E-2</v>
      </c>
      <c r="BO23" s="160">
        <f>INDEX($C$2:$C$9,MATCH(INDEX($B$2:$B$9,MATCH('Critical Stations'!BO14,Superelevation!$B$2:$B$9,1)),Superelevation!$B$2:$B$9,1))+('Critical Stations'!BO14-INDEX($B$2:$B$9,MATCH('Critical Stations'!BO14,Superelevation!$B$2:$B$9,1)))*(INDEX($C$2:$C$9,MATCH(INDEX($B$2:$B$9,MATCH('Critical Stations'!BO14,Superelevation!$B$2:$B$9,1)),Superelevation!$B$2:$B$9,1)+1)-INDEX($C$2:$C$9,MATCH(INDEX($B$2:$B$9,MATCH('Critical Stations'!BO14,Superelevation!$B$2:$B$9,1)),Superelevation!$B$2:$B$9,1)))/(INDEX($B$2:$B$9,MATCH('Critical Stations'!BO14,Superelevation!$B$2:$B$9,1)+1)-INDEX($B$2:$B$9,MATCH('Critical Stations'!BO14,Superelevation!$B$2:$B$9,1)))</f>
        <v>1.5599999999999999E-2</v>
      </c>
      <c r="BP23" s="160">
        <f>INDEX($C$2:$C$9,MATCH(INDEX($B$2:$B$9,MATCH('Critical Stations'!BP14,Superelevation!$B$2:$B$9,1)),Superelevation!$B$2:$B$9,1))+('Critical Stations'!BP14-INDEX($B$2:$B$9,MATCH('Critical Stations'!BP14,Superelevation!$B$2:$B$9,1)))*(INDEX($C$2:$C$9,MATCH(INDEX($B$2:$B$9,MATCH('Critical Stations'!BP14,Superelevation!$B$2:$B$9,1)),Superelevation!$B$2:$B$9,1)+1)-INDEX($C$2:$C$9,MATCH(INDEX($B$2:$B$9,MATCH('Critical Stations'!BP14,Superelevation!$B$2:$B$9,1)),Superelevation!$B$2:$B$9,1)))/(INDEX($B$2:$B$9,MATCH('Critical Stations'!BP14,Superelevation!$B$2:$B$9,1)+1)-INDEX($B$2:$B$9,MATCH('Critical Stations'!BP14,Superelevation!$B$2:$B$9,1)))</f>
        <v>1.5599999999999999E-2</v>
      </c>
      <c r="BQ23" s="160">
        <f>INDEX($C$2:$C$9,MATCH(INDEX($B$2:$B$9,MATCH('Critical Stations'!BQ14,Superelevation!$B$2:$B$9,1)),Superelevation!$B$2:$B$9,1))+('Critical Stations'!BQ14-INDEX($B$2:$B$9,MATCH('Critical Stations'!BQ14,Superelevation!$B$2:$B$9,1)))*(INDEX($C$2:$C$9,MATCH(INDEX($B$2:$B$9,MATCH('Critical Stations'!BQ14,Superelevation!$B$2:$B$9,1)),Superelevation!$B$2:$B$9,1)+1)-INDEX($C$2:$C$9,MATCH(INDEX($B$2:$B$9,MATCH('Critical Stations'!BQ14,Superelevation!$B$2:$B$9,1)),Superelevation!$B$2:$B$9,1)))/(INDEX($B$2:$B$9,MATCH('Critical Stations'!BQ14,Superelevation!$B$2:$B$9,1)+1)-INDEX($B$2:$B$9,MATCH('Critical Stations'!BQ14,Superelevation!$B$2:$B$9,1)))</f>
        <v>1.5599999999999999E-2</v>
      </c>
      <c r="BR23" s="161">
        <f>INDEX($C$2:$C$9,MATCH(INDEX($B$2:$B$9,MATCH('Critical Stations'!BR14,Superelevation!$B$2:$B$9,1)),Superelevation!$B$2:$B$9,1))+('Critical Stations'!BR14-INDEX($B$2:$B$9,MATCH('Critical Stations'!BR14,Superelevation!$B$2:$B$9,1)))*(INDEX($C$2:$C$9,MATCH(INDEX($B$2:$B$9,MATCH('Critical Stations'!BR14,Superelevation!$B$2:$B$9,1)),Superelevation!$B$2:$B$9,1)+1)-INDEX($C$2:$C$9,MATCH(INDEX($B$2:$B$9,MATCH('Critical Stations'!BR14,Superelevation!$B$2:$B$9,1)),Superelevation!$B$2:$B$9,1)))/(INDEX($B$2:$B$9,MATCH('Critical Stations'!BR14,Superelevation!$B$2:$B$9,1)+1)-INDEX($B$2:$B$9,MATCH('Critical Stations'!BR14,Superelevation!$B$2:$B$9,1)))</f>
        <v>1.5599999999999999E-2</v>
      </c>
      <c r="BS23" s="161">
        <f>INDEX($C$2:$C$9,MATCH(INDEX($B$2:$B$9,MATCH('Critical Stations'!BS14,Superelevation!$B$2:$B$9,1)),Superelevation!$B$2:$B$9,1))+('Critical Stations'!BS14-INDEX($B$2:$B$9,MATCH('Critical Stations'!BS14,Superelevation!$B$2:$B$9,1)))*(INDEX($C$2:$C$9,MATCH(INDEX($B$2:$B$9,MATCH('Critical Stations'!BS14,Superelevation!$B$2:$B$9,1)),Superelevation!$B$2:$B$9,1)+1)-INDEX($C$2:$C$9,MATCH(INDEX($B$2:$B$9,MATCH('Critical Stations'!BS14,Superelevation!$B$2:$B$9,1)),Superelevation!$B$2:$B$9,1)))/(INDEX($B$2:$B$9,MATCH('Critical Stations'!BS14,Superelevation!$B$2:$B$9,1)+1)-INDEX($B$2:$B$9,MATCH('Critical Stations'!BS14,Superelevation!$B$2:$B$9,1)))</f>
        <v>1.5599999999999999E-2</v>
      </c>
      <c r="BT23" s="161">
        <f>INDEX($C$2:$C$9,MATCH(INDEX($B$2:$B$9,MATCH('Critical Stations'!BT14,Superelevation!$B$2:$B$9,1)),Superelevation!$B$2:$B$9,1))+('Critical Stations'!BT14-INDEX($B$2:$B$9,MATCH('Critical Stations'!BT14,Superelevation!$B$2:$B$9,1)))*(INDEX($C$2:$C$9,MATCH(INDEX($B$2:$B$9,MATCH('Critical Stations'!BT14,Superelevation!$B$2:$B$9,1)),Superelevation!$B$2:$B$9,1)+1)-INDEX($C$2:$C$9,MATCH(INDEX($B$2:$B$9,MATCH('Critical Stations'!BT14,Superelevation!$B$2:$B$9,1)),Superelevation!$B$2:$B$9,1)))/(INDEX($B$2:$B$9,MATCH('Critical Stations'!BT14,Superelevation!$B$2:$B$9,1)+1)-INDEX($B$2:$B$9,MATCH('Critical Stations'!BT14,Superelevation!$B$2:$B$9,1)))</f>
        <v>1.5599999999999999E-2</v>
      </c>
      <c r="BU23" s="161">
        <f>INDEX($C$2:$C$9,MATCH(INDEX($B$2:$B$9,MATCH('Critical Stations'!BU14,Superelevation!$B$2:$B$9,1)),Superelevation!$B$2:$B$9,1))+('Critical Stations'!BU14-INDEX($B$2:$B$9,MATCH('Critical Stations'!BU14,Superelevation!$B$2:$B$9,1)))*(INDEX($C$2:$C$9,MATCH(INDEX($B$2:$B$9,MATCH('Critical Stations'!BU14,Superelevation!$B$2:$B$9,1)),Superelevation!$B$2:$B$9,1)+1)-INDEX($C$2:$C$9,MATCH(INDEX($B$2:$B$9,MATCH('Critical Stations'!BU14,Superelevation!$B$2:$B$9,1)),Superelevation!$B$2:$B$9,1)))/(INDEX($B$2:$B$9,MATCH('Critical Stations'!BU14,Superelevation!$B$2:$B$9,1)+1)-INDEX($B$2:$B$9,MATCH('Critical Stations'!BU14,Superelevation!$B$2:$B$9,1)))</f>
        <v>1.5599999999999999E-2</v>
      </c>
      <c r="BV23" s="162">
        <f>INDEX($C$2:$C$9,MATCH(INDEX($B$2:$B$9,MATCH('Critical Stations'!BV14,Superelevation!$B$2:$B$9,1)),Superelevation!$B$2:$B$9,1))+('Critical Stations'!BV14-INDEX($B$2:$B$9,MATCH('Critical Stations'!BV14,Superelevation!$B$2:$B$9,1)))*(INDEX($C$2:$C$9,MATCH(INDEX($B$2:$B$9,MATCH('Critical Stations'!BV14,Superelevation!$B$2:$B$9,1)),Superelevation!$B$2:$B$9,1)+1)-INDEX($C$2:$C$9,MATCH(INDEX($B$2:$B$9,MATCH('Critical Stations'!BV14,Superelevation!$B$2:$B$9,1)),Superelevation!$B$2:$B$9,1)))/(INDEX($B$2:$B$9,MATCH('Critical Stations'!BV14,Superelevation!$B$2:$B$9,1)+1)-INDEX($B$2:$B$9,MATCH('Critical Stations'!BV14,Superelevation!$B$2:$B$9,1)))</f>
        <v>1.5599999999999999E-2</v>
      </c>
    </row>
    <row r="28" spans="2:74" x14ac:dyDescent="0.25">
      <c r="G28">
        <f>-18.75*-0.0274</f>
        <v>0.51375000000000004</v>
      </c>
    </row>
  </sheetData>
  <mergeCells count="34">
    <mergeCell ref="BR12:BV12"/>
    <mergeCell ref="W12:Z12"/>
    <mergeCell ref="B12:B13"/>
    <mergeCell ref="C12:C13"/>
    <mergeCell ref="D12:D13"/>
    <mergeCell ref="E12:E13"/>
    <mergeCell ref="F12:F13"/>
    <mergeCell ref="G12:I12"/>
    <mergeCell ref="J12:J13"/>
    <mergeCell ref="K12:O12"/>
    <mergeCell ref="P12:P13"/>
    <mergeCell ref="Q12:U12"/>
    <mergeCell ref="V12:V13"/>
    <mergeCell ref="AW12:AW13"/>
    <mergeCell ref="AA12:AA13"/>
    <mergeCell ref="AB12:AE12"/>
    <mergeCell ref="AF12:AF13"/>
    <mergeCell ref="AG12:AI12"/>
    <mergeCell ref="AJ12:AJ13"/>
    <mergeCell ref="AK12:AK13"/>
    <mergeCell ref="AL12:AL13"/>
    <mergeCell ref="AM12:AM13"/>
    <mergeCell ref="AN12:AP12"/>
    <mergeCell ref="AQ12:AQ13"/>
    <mergeCell ref="AR12:AV12"/>
    <mergeCell ref="BO12:BO13"/>
    <mergeCell ref="BP12:BP13"/>
    <mergeCell ref="BQ12:BQ13"/>
    <mergeCell ref="AX12:BA12"/>
    <mergeCell ref="BB12:BB13"/>
    <mergeCell ref="BC12:BI12"/>
    <mergeCell ref="BJ12:BJ13"/>
    <mergeCell ref="BK12:BM12"/>
    <mergeCell ref="BN12:BN13"/>
  </mergeCells>
  <pageMargins left="0.7" right="0.7" top="1.25" bottom="0.75" header="0.3" footer="0.3"/>
  <pageSetup paperSize="119" orientation="landscape" horizontalDpi="1200" verticalDpi="1200" r:id="rId1"/>
  <headerFooter>
    <oddHeader>&amp;L&amp;"-,Bold Italic"SFN 1805436
Bridge No. CUY-176-13.340
S.R. 176 Ramp W 14th St/Quigley Rd&amp;C&amp;"-,Bold Italic"&amp;A
&amp;R&amp;"-,Italic"Calculated: TES &amp;D
Checked: ____________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BT45"/>
  <sheetViews>
    <sheetView view="pageBreakPreview" topLeftCell="A26" zoomScaleNormal="115" zoomScaleSheetLayoutView="100" workbookViewId="0">
      <selection activeCell="C33" sqref="C33"/>
    </sheetView>
  </sheetViews>
  <sheetFormatPr defaultColWidth="9.140625" defaultRowHeight="15" x14ac:dyDescent="0.25"/>
  <cols>
    <col min="1" max="1" width="9.140625" style="118"/>
    <col min="2" max="2" width="20.7109375" style="118" customWidth="1"/>
    <col min="3" max="72" width="10.7109375" style="118" customWidth="1"/>
    <col min="73" max="16384" width="9.140625" style="118"/>
  </cols>
  <sheetData>
    <row r="1" spans="1:72" x14ac:dyDescent="0.25">
      <c r="C1" s="118">
        <v>1</v>
      </c>
      <c r="D1" s="118">
        <v>2</v>
      </c>
      <c r="E1" s="118">
        <v>3</v>
      </c>
      <c r="F1" s="118">
        <v>4</v>
      </c>
      <c r="G1" s="118">
        <v>5</v>
      </c>
      <c r="H1" s="118">
        <v>6</v>
      </c>
      <c r="I1" s="118">
        <v>7</v>
      </c>
      <c r="J1" s="118">
        <v>8</v>
      </c>
      <c r="K1" s="118">
        <v>9</v>
      </c>
      <c r="L1" s="118">
        <v>10</v>
      </c>
      <c r="M1" s="118">
        <v>11</v>
      </c>
      <c r="N1" s="118">
        <v>12</v>
      </c>
      <c r="O1" s="118">
        <v>13</v>
      </c>
      <c r="P1" s="118">
        <v>14</v>
      </c>
      <c r="Q1" s="118">
        <v>15</v>
      </c>
      <c r="R1" s="118">
        <v>16</v>
      </c>
      <c r="S1" s="118">
        <v>17</v>
      </c>
      <c r="T1" s="118">
        <v>18</v>
      </c>
      <c r="U1" s="118">
        <v>19</v>
      </c>
      <c r="V1" s="118">
        <v>20</v>
      </c>
      <c r="W1" s="118">
        <v>21</v>
      </c>
      <c r="X1" s="118">
        <v>22</v>
      </c>
      <c r="Y1" s="118">
        <v>23</v>
      </c>
      <c r="Z1" s="118">
        <v>24</v>
      </c>
      <c r="AA1" s="118">
        <v>25</v>
      </c>
      <c r="AB1" s="118">
        <v>26</v>
      </c>
      <c r="AC1" s="118">
        <v>27</v>
      </c>
      <c r="AD1" s="118">
        <v>28</v>
      </c>
      <c r="AE1" s="118">
        <v>29</v>
      </c>
      <c r="AF1" s="118">
        <v>30</v>
      </c>
      <c r="AG1" s="118">
        <v>31</v>
      </c>
      <c r="AH1" s="118">
        <v>32</v>
      </c>
      <c r="AI1" s="118">
        <v>33</v>
      </c>
      <c r="AJ1" s="118">
        <v>34</v>
      </c>
      <c r="AK1" s="118">
        <v>35</v>
      </c>
      <c r="AL1" s="118">
        <v>36</v>
      </c>
      <c r="AM1" s="118">
        <v>37</v>
      </c>
      <c r="AN1" s="118">
        <v>38</v>
      </c>
      <c r="AO1" s="118">
        <v>39</v>
      </c>
      <c r="AP1" s="118">
        <v>40</v>
      </c>
      <c r="AQ1" s="118">
        <v>41</v>
      </c>
      <c r="AR1" s="118">
        <v>42</v>
      </c>
      <c r="AS1" s="118">
        <v>43</v>
      </c>
      <c r="AT1" s="118">
        <v>44</v>
      </c>
      <c r="AU1" s="118">
        <v>45</v>
      </c>
      <c r="AV1" s="118">
        <v>46</v>
      </c>
      <c r="AW1" s="118">
        <v>47</v>
      </c>
      <c r="AX1" s="118">
        <v>48</v>
      </c>
      <c r="AY1" s="118">
        <v>49</v>
      </c>
      <c r="AZ1" s="118">
        <v>50</v>
      </c>
      <c r="BA1" s="118">
        <v>51</v>
      </c>
      <c r="BB1" s="118">
        <v>52</v>
      </c>
      <c r="BC1" s="118">
        <v>65</v>
      </c>
      <c r="BD1" s="118">
        <f>BB1+1</f>
        <v>53</v>
      </c>
      <c r="BE1" s="118">
        <f>BD1+1</f>
        <v>54</v>
      </c>
      <c r="BF1" s="118">
        <f t="shared" ref="BF1:BO1" si="0">BE1+1</f>
        <v>55</v>
      </c>
      <c r="BG1" s="118">
        <f t="shared" si="0"/>
        <v>56</v>
      </c>
      <c r="BH1" s="118">
        <f t="shared" si="0"/>
        <v>57</v>
      </c>
      <c r="BI1" s="118">
        <f t="shared" si="0"/>
        <v>58</v>
      </c>
      <c r="BJ1" s="118">
        <f t="shared" si="0"/>
        <v>59</v>
      </c>
      <c r="BK1" s="118">
        <f t="shared" si="0"/>
        <v>60</v>
      </c>
      <c r="BL1" s="118">
        <f t="shared" si="0"/>
        <v>61</v>
      </c>
      <c r="BM1" s="118">
        <f t="shared" si="0"/>
        <v>62</v>
      </c>
      <c r="BN1" s="118">
        <f t="shared" si="0"/>
        <v>63</v>
      </c>
      <c r="BO1" s="118">
        <f t="shared" si="0"/>
        <v>64</v>
      </c>
      <c r="BP1" s="118">
        <v>65</v>
      </c>
      <c r="BQ1" s="118">
        <v>66</v>
      </c>
    </row>
    <row r="2" spans="1:72" ht="15.75" thickBot="1" x14ac:dyDescent="0.3">
      <c r="B2" s="56" t="s">
        <v>729</v>
      </c>
    </row>
    <row r="3" spans="1:72" ht="15" customHeight="1" x14ac:dyDescent="0.25">
      <c r="B3" s="339" t="s">
        <v>1</v>
      </c>
      <c r="C3" s="341" t="s">
        <v>71</v>
      </c>
      <c r="D3" s="336" t="s">
        <v>96</v>
      </c>
      <c r="E3" s="336" t="s">
        <v>97</v>
      </c>
      <c r="F3" s="336" t="s">
        <v>73</v>
      </c>
      <c r="G3" s="338" t="s">
        <v>14</v>
      </c>
      <c r="H3" s="338"/>
      <c r="I3" s="338"/>
      <c r="J3" s="336" t="s">
        <v>74</v>
      </c>
      <c r="K3" s="332" t="s">
        <v>10</v>
      </c>
      <c r="L3" s="333"/>
      <c r="M3" s="333"/>
      <c r="N3" s="333"/>
      <c r="O3" s="335"/>
      <c r="P3" s="336" t="s">
        <v>75</v>
      </c>
      <c r="Q3" s="332" t="s">
        <v>11</v>
      </c>
      <c r="R3" s="333"/>
      <c r="S3" s="333"/>
      <c r="T3" s="333"/>
      <c r="U3" s="335"/>
      <c r="V3" s="336" t="s">
        <v>76</v>
      </c>
      <c r="W3" s="338" t="s">
        <v>12</v>
      </c>
      <c r="X3" s="338"/>
      <c r="Y3" s="338"/>
      <c r="Z3" s="338"/>
      <c r="AA3" s="336" t="s">
        <v>77</v>
      </c>
      <c r="AB3" s="338" t="s">
        <v>85</v>
      </c>
      <c r="AC3" s="338"/>
      <c r="AD3" s="338"/>
      <c r="AE3" s="338"/>
      <c r="AF3" s="336" t="s">
        <v>78</v>
      </c>
      <c r="AG3" s="338" t="s">
        <v>86</v>
      </c>
      <c r="AH3" s="338"/>
      <c r="AI3" s="338"/>
      <c r="AJ3" s="330" t="s">
        <v>72</v>
      </c>
      <c r="AK3" s="336" t="s">
        <v>108</v>
      </c>
      <c r="AL3" s="336" t="s">
        <v>109</v>
      </c>
      <c r="AM3" s="336" t="s">
        <v>79</v>
      </c>
      <c r="AN3" s="338" t="s">
        <v>14</v>
      </c>
      <c r="AO3" s="338"/>
      <c r="AP3" s="338"/>
      <c r="AQ3" s="336" t="s">
        <v>80</v>
      </c>
      <c r="AR3" s="332" t="s">
        <v>10</v>
      </c>
      <c r="AS3" s="333"/>
      <c r="AT3" s="333"/>
      <c r="AU3" s="333"/>
      <c r="AV3" s="335"/>
      <c r="AW3" s="336" t="s">
        <v>81</v>
      </c>
      <c r="AX3" s="338" t="s">
        <v>11</v>
      </c>
      <c r="AY3" s="338"/>
      <c r="AZ3" s="338"/>
      <c r="BA3" s="338"/>
      <c r="BB3" s="336" t="s">
        <v>82</v>
      </c>
      <c r="BC3" s="332" t="s">
        <v>12</v>
      </c>
      <c r="BD3" s="333"/>
      <c r="BE3" s="333"/>
      <c r="BF3" s="333"/>
      <c r="BG3" s="333"/>
      <c r="BH3" s="333"/>
      <c r="BI3" s="335"/>
      <c r="BJ3" s="336" t="s">
        <v>83</v>
      </c>
      <c r="BK3" s="338" t="s">
        <v>85</v>
      </c>
      <c r="BL3" s="338"/>
      <c r="BM3" s="338"/>
      <c r="BN3" s="336" t="s">
        <v>84</v>
      </c>
      <c r="BO3" s="336" t="s">
        <v>110</v>
      </c>
      <c r="BP3" s="336" t="s">
        <v>95</v>
      </c>
      <c r="BQ3" s="330" t="s">
        <v>8</v>
      </c>
      <c r="BR3" s="332" t="s">
        <v>13</v>
      </c>
      <c r="BS3" s="333"/>
      <c r="BT3" s="334"/>
    </row>
    <row r="4" spans="1:72" ht="60" customHeight="1" thickBot="1" x14ac:dyDescent="0.3">
      <c r="B4" s="340"/>
      <c r="C4" s="342"/>
      <c r="D4" s="337"/>
      <c r="E4" s="337"/>
      <c r="F4" s="337"/>
      <c r="G4" s="131">
        <v>0.25</v>
      </c>
      <c r="H4" s="131">
        <v>0.5</v>
      </c>
      <c r="I4" s="131">
        <v>0.75</v>
      </c>
      <c r="J4" s="337"/>
      <c r="K4" s="131" t="s">
        <v>87</v>
      </c>
      <c r="L4" s="131">
        <v>0.25</v>
      </c>
      <c r="M4" s="131">
        <v>0.5</v>
      </c>
      <c r="N4" s="131">
        <v>0.75</v>
      </c>
      <c r="O4" s="131" t="s">
        <v>87</v>
      </c>
      <c r="P4" s="337"/>
      <c r="Q4" s="132">
        <v>0.25</v>
      </c>
      <c r="R4" s="131">
        <v>0.5</v>
      </c>
      <c r="S4" s="131">
        <v>0.75</v>
      </c>
      <c r="T4" s="131" t="s">
        <v>87</v>
      </c>
      <c r="U4" s="131" t="s">
        <v>92</v>
      </c>
      <c r="V4" s="337"/>
      <c r="W4" s="131">
        <v>0.25</v>
      </c>
      <c r="X4" s="131">
        <v>0.5</v>
      </c>
      <c r="Y4" s="131">
        <v>0.75</v>
      </c>
      <c r="Z4" s="131" t="s">
        <v>87</v>
      </c>
      <c r="AA4" s="337"/>
      <c r="AB4" s="131">
        <v>0.25</v>
      </c>
      <c r="AC4" s="131">
        <v>0.5</v>
      </c>
      <c r="AD4" s="131">
        <v>0.75</v>
      </c>
      <c r="AE4" s="131" t="s">
        <v>87</v>
      </c>
      <c r="AF4" s="337"/>
      <c r="AG4" s="131">
        <v>0.25</v>
      </c>
      <c r="AH4" s="131">
        <v>0.5</v>
      </c>
      <c r="AI4" s="131">
        <v>0.75</v>
      </c>
      <c r="AJ4" s="331"/>
      <c r="AK4" s="337"/>
      <c r="AL4" s="337"/>
      <c r="AM4" s="337"/>
      <c r="AN4" s="131">
        <v>0.25</v>
      </c>
      <c r="AO4" s="131">
        <v>0.5</v>
      </c>
      <c r="AP4" s="131">
        <v>0.75</v>
      </c>
      <c r="AQ4" s="337"/>
      <c r="AR4" s="131" t="s">
        <v>87</v>
      </c>
      <c r="AS4" s="131">
        <v>0.25</v>
      </c>
      <c r="AT4" s="131">
        <v>0.5</v>
      </c>
      <c r="AU4" s="131">
        <v>0.75</v>
      </c>
      <c r="AV4" s="131" t="s">
        <v>87</v>
      </c>
      <c r="AW4" s="337"/>
      <c r="AX4" s="131">
        <v>0.25</v>
      </c>
      <c r="AY4" s="131">
        <v>0.5</v>
      </c>
      <c r="AZ4" s="131">
        <v>0.75</v>
      </c>
      <c r="BA4" s="131" t="s">
        <v>87</v>
      </c>
      <c r="BB4" s="337"/>
      <c r="BC4" s="131" t="s">
        <v>107</v>
      </c>
      <c r="BD4" s="131">
        <v>0.25</v>
      </c>
      <c r="BE4" s="131" t="s">
        <v>94</v>
      </c>
      <c r="BF4" s="131">
        <v>0.5</v>
      </c>
      <c r="BG4" s="131">
        <v>0.75</v>
      </c>
      <c r="BH4" s="131" t="s">
        <v>87</v>
      </c>
      <c r="BI4" s="131" t="s">
        <v>93</v>
      </c>
      <c r="BJ4" s="337"/>
      <c r="BK4" s="131">
        <v>0.25</v>
      </c>
      <c r="BL4" s="131">
        <v>0.5</v>
      </c>
      <c r="BM4" s="131">
        <v>0.75</v>
      </c>
      <c r="BN4" s="337"/>
      <c r="BO4" s="337"/>
      <c r="BP4" s="337"/>
      <c r="BQ4" s="331"/>
      <c r="BR4" s="133" t="s">
        <v>6</v>
      </c>
      <c r="BS4" s="133" t="s">
        <v>9</v>
      </c>
      <c r="BT4" s="134" t="s">
        <v>7</v>
      </c>
    </row>
    <row r="5" spans="1:72" ht="15" customHeight="1" x14ac:dyDescent="0.25">
      <c r="A5" s="116" t="s">
        <v>100</v>
      </c>
      <c r="B5" s="135" t="s">
        <v>66</v>
      </c>
      <c r="C5" s="146">
        <f>INDEX('ORD Points'!$D$2:$D$613,MATCH($A5&amp;C$1,'ORD Points'!$A$2:$A$613,0))</f>
        <v>643.76</v>
      </c>
      <c r="D5" s="146">
        <f>INDEX('ORD Points'!$D$2:$D$613,MATCH($A5&amp;D$1,'ORD Points'!$A$2:$A$613,0))</f>
        <v>643.77</v>
      </c>
      <c r="E5" s="146">
        <f>INDEX('ORD Points'!$D$2:$D$613,MATCH($A5&amp;E$1,'ORD Points'!$A$2:$A$613,0))</f>
        <v>643.77</v>
      </c>
      <c r="F5" s="146">
        <f>INDEX('ORD Points'!$D$2:$D$613,MATCH($A5&amp;F$1,'ORD Points'!$A$2:$A$613,0))</f>
        <v>643.89</v>
      </c>
      <c r="G5" s="146">
        <f>INDEX('ORD Points'!$D$2:$D$613,MATCH($A5&amp;G$1,'ORD Points'!$A$2:$A$613,0))</f>
        <v>644.25</v>
      </c>
      <c r="H5" s="146">
        <f>INDEX('ORD Points'!$D$2:$D$613,MATCH($A5&amp;H$1,'ORD Points'!$A$2:$A$613,0))</f>
        <v>644.71</v>
      </c>
      <c r="I5" s="146">
        <f>INDEX('ORD Points'!$D$2:$D$613,MATCH($A5&amp;I$1,'ORD Points'!$A$2:$A$613,0))</f>
        <v>645.21</v>
      </c>
      <c r="J5" s="146">
        <f>INDEX('ORD Points'!$D$2:$D$613,MATCH($A5&amp;J$1,'ORD Points'!$A$2:$A$613,0))</f>
        <v>645.64</v>
      </c>
      <c r="K5" s="146">
        <f>INDEX('ORD Points'!$D$2:$D$613,MATCH($A5&amp;K$1,'ORD Points'!$A$2:$A$613,0))</f>
        <v>646.09</v>
      </c>
      <c r="L5" s="146">
        <f>INDEX('ORD Points'!$D$2:$D$613,MATCH($A5&amp;L$1,'ORD Points'!$A$2:$A$613,0))</f>
        <v>646.22</v>
      </c>
      <c r="M5" s="146">
        <f>INDEX('ORD Points'!$D$2:$D$613,MATCH($A5&amp;M$1,'ORD Points'!$A$2:$A$613,0))</f>
        <v>646.85</v>
      </c>
      <c r="N5" s="146">
        <f>INDEX('ORD Points'!$D$2:$D$613,MATCH($A5&amp;N$1,'ORD Points'!$A$2:$A$613,0))</f>
        <v>647.51</v>
      </c>
      <c r="O5" s="146">
        <f>INDEX('ORD Points'!$D$2:$D$613,MATCH($A5&amp;O$1,'ORD Points'!$A$2:$A$613,0))</f>
        <v>647.70000000000005</v>
      </c>
      <c r="P5" s="146">
        <f>INDEX('ORD Points'!$D$2:$D$613,MATCH($A5&amp;P$1,'ORD Points'!$A$2:$A$613,0))</f>
        <v>648.09</v>
      </c>
      <c r="Q5" s="146">
        <f>INDEX('ORD Points'!$D$2:$D$613,MATCH($A5&amp;Q$1,'ORD Points'!$A$2:$A$613,0))</f>
        <v>648.85</v>
      </c>
      <c r="R5" s="146">
        <f>INDEX('ORD Points'!$D$2:$D$613,MATCH($A5&amp;R$1,'ORD Points'!$A$2:$A$613,0))</f>
        <v>649.52</v>
      </c>
      <c r="S5" s="146">
        <f>INDEX('ORD Points'!$D$2:$D$613,MATCH($A5&amp;S$1,'ORD Points'!$A$2:$A$613,0))</f>
        <v>650.30999999999995</v>
      </c>
      <c r="T5" s="146">
        <f>INDEX('ORD Points'!$D$2:$D$613,MATCH($A5&amp;T$1,'ORD Points'!$A$2:$A$613,0))</f>
        <v>650.52</v>
      </c>
      <c r="U5" s="146">
        <f>INDEX('ORD Points'!$D$2:$D$613,MATCH($A5&amp;U$1,'ORD Points'!$A$2:$A$613,0))</f>
        <v>651.07000000000005</v>
      </c>
      <c r="V5" s="146">
        <v>651.13</v>
      </c>
      <c r="W5" s="146">
        <f>INDEX('ORD Points'!$D$2:$D$613,MATCH($A5&amp;W$1,'ORD Points'!$A$2:$A$613,0))</f>
        <v>652.16</v>
      </c>
      <c r="X5" s="146">
        <f>INDEX('ORD Points'!$D$2:$D$613,MATCH($A5&amp;X$1,'ORD Points'!$A$2:$A$613,0))</f>
        <v>653.07000000000005</v>
      </c>
      <c r="Y5" s="146">
        <f>INDEX('ORD Points'!$D$2:$D$613,MATCH($A5&amp;Y$1,'ORD Points'!$A$2:$A$613,0))</f>
        <v>654</v>
      </c>
      <c r="Z5" s="146">
        <f>INDEX('ORD Points'!$D$2:$D$613,MATCH($A5&amp;Z$1,'ORD Points'!$A$2:$A$613,0))</f>
        <v>654.21</v>
      </c>
      <c r="AA5" s="146">
        <f>INDEX('ORD Points'!$D$2:$D$613,MATCH($A5&amp;AA$1,'ORD Points'!$A$2:$A$613,0))</f>
        <v>654.86</v>
      </c>
      <c r="AB5" s="146">
        <f>INDEX('ORD Points'!$D$2:$D$613,MATCH($A5&amp;AB$1,'ORD Points'!$A$2:$A$613,0))</f>
        <v>655.89</v>
      </c>
      <c r="AC5" s="146">
        <f>INDEX('ORD Points'!$D$2:$D$613,MATCH($A5&amp;AC$1,'ORD Points'!$A$2:$A$613,0))</f>
        <v>656.83</v>
      </c>
      <c r="AD5" s="146">
        <f>INDEX('ORD Points'!$D$2:$D$613,MATCH($A5&amp;AD$1,'ORD Points'!$A$2:$A$613,0))</f>
        <v>657.75</v>
      </c>
      <c r="AE5" s="146">
        <f>INDEX('ORD Points'!$D$2:$D$613,MATCH($A5&amp;AE$1,'ORD Points'!$A$2:$A$613,0))</f>
        <v>657.99</v>
      </c>
      <c r="AF5" s="146">
        <f>INDEX('ORD Points'!$D$2:$D$613,MATCH($A5&amp;AF$1,'ORD Points'!$A$2:$A$613,0))</f>
        <v>658.66</v>
      </c>
      <c r="AG5" s="146">
        <f>INDEX('ORD Points'!$D$2:$D$613,MATCH($A5&amp;AG$1,'ORD Points'!$A$2:$A$613,0))</f>
        <v>659.52</v>
      </c>
      <c r="AH5" s="146">
        <f>INDEX('ORD Points'!$D$2:$D$613,MATCH($A5&amp;AH$1,'ORD Points'!$A$2:$A$613,0))</f>
        <v>660.34</v>
      </c>
      <c r="AI5" s="146">
        <f>INDEX('ORD Points'!$D$2:$D$613,MATCH($A5&amp;AI$1,'ORD Points'!$A$2:$A$613,0))</f>
        <v>661.18</v>
      </c>
      <c r="AJ5" s="146">
        <f>INDEX('ORD Points'!$D$2:$D$613,MATCH($A5&amp;AJ$1,'ORD Points'!$A$2:$A$613,0))</f>
        <v>662.05</v>
      </c>
      <c r="AK5" s="146">
        <f>INDEX('ORD Points'!$D$2:$D$613,MATCH($A5&amp;AK$1,'ORD Points'!$A$2:$A$613,0))</f>
        <v>662.08</v>
      </c>
      <c r="AL5" s="146">
        <f>INDEX('ORD Points'!$D$2:$D$613,MATCH($A5&amp;AL$1,'ORD Points'!$A$2:$A$613,0))</f>
        <v>662.09</v>
      </c>
      <c r="AM5" s="146">
        <f>INDEX('ORD Points'!$D$2:$D$613,MATCH($A5&amp;AM$1,'ORD Points'!$A$2:$A$613,0))</f>
        <v>662.38</v>
      </c>
      <c r="AN5" s="146">
        <f>INDEX('ORD Points'!$D$2:$D$613,MATCH($A5&amp;AN$1,'ORD Points'!$A$2:$A$613,0))</f>
        <v>663.3</v>
      </c>
      <c r="AO5" s="146">
        <f>INDEX('ORD Points'!$D$2:$D$613,MATCH($A5&amp;AO$1,'ORD Points'!$A$2:$A$613,0))</f>
        <v>664.22</v>
      </c>
      <c r="AP5" s="146">
        <f>INDEX('ORD Points'!$D$2:$D$613,MATCH($A5&amp;AP$1,'ORD Points'!$A$2:$A$613,0))</f>
        <v>665.16</v>
      </c>
      <c r="AQ5" s="146">
        <f>INDEX('ORD Points'!$D$2:$D$613,MATCH($A5&amp;AQ$1,'ORD Points'!$A$2:$A$613,0))</f>
        <v>666.05</v>
      </c>
      <c r="AR5" s="146">
        <f>INDEX('ORD Points'!$D$2:$D$613,MATCH($A5&amp;AR$1,'ORD Points'!$A$2:$A$613,0))</f>
        <v>666.8</v>
      </c>
      <c r="AS5" s="146">
        <f>INDEX('ORD Points'!$D$2:$D$613,MATCH($A5&amp;AS$1,'ORD Points'!$A$2:$A$613,0))</f>
        <v>666.98</v>
      </c>
      <c r="AT5" s="146">
        <f>INDEX('ORD Points'!$D$2:$D$613,MATCH($A5&amp;AT$1,'ORD Points'!$A$2:$A$613,0))</f>
        <v>667.8</v>
      </c>
      <c r="AU5" s="146">
        <f>INDEX('ORD Points'!$D$2:$D$613,MATCH($A5&amp;AU$1,'ORD Points'!$A$2:$A$613,0))</f>
        <v>668.67</v>
      </c>
      <c r="AV5" s="146">
        <f>INDEX('ORD Points'!$D$2:$D$613,MATCH($A5&amp;AV$1,'ORD Points'!$A$2:$A$613,0))</f>
        <v>668.87</v>
      </c>
      <c r="AW5" s="146">
        <f>INDEX('ORD Points'!$D$2:$D$613,MATCH($A5&amp;AW$1,'ORD Points'!$A$2:$A$613,0))</f>
        <v>669.4</v>
      </c>
      <c r="AX5" s="146">
        <f>INDEX('ORD Points'!$D$2:$D$613,MATCH($A5&amp;AX$1,'ORD Points'!$A$2:$A$613,0))</f>
        <v>670.27</v>
      </c>
      <c r="AY5" s="146">
        <f>INDEX('ORD Points'!$D$2:$D$613,MATCH($A5&amp;AY$1,'ORD Points'!$A$2:$A$613,0))</f>
        <v>671.12</v>
      </c>
      <c r="AZ5" s="146">
        <f>INDEX('ORD Points'!$D$2:$D$613,MATCH($A5&amp;AZ$1,'ORD Points'!$A$2:$A$613,0))</f>
        <v>671.88</v>
      </c>
      <c r="BA5" s="146">
        <f>INDEX('ORD Points'!$D$2:$D$613,MATCH($A5&amp;BA$1,'ORD Points'!$A$2:$A$613,0))</f>
        <v>672.08</v>
      </c>
      <c r="BB5" s="146">
        <f>INDEX('ORD Points'!$D$2:$D$613,MATCH($A5&amp;BB$1,'ORD Points'!$A$2:$A$613,0))</f>
        <v>672.59</v>
      </c>
      <c r="BC5" s="146">
        <f>INDEX('ORD Points'!$D$2:$D$613,MATCH($A5&amp;BC$1,'ORD Points'!$A$2:$A$613,0))</f>
        <v>673.18</v>
      </c>
      <c r="BD5" s="146">
        <f>INDEX('ORD Points'!$D$2:$D$613,MATCH($A5&amp;BD$1,'ORD Points'!$A$2:$A$613,0))</f>
        <v>673.3</v>
      </c>
      <c r="BE5" s="146">
        <f>INDEX('ORD Points'!$D$2:$D$613,MATCH($A5&amp;BE$1,'ORD Points'!$A$2:$A$613,0))</f>
        <v>673.62</v>
      </c>
      <c r="BF5" s="146">
        <f>INDEX('ORD Points'!$D$2:$D$613,MATCH($A5&amp;BF$1,'ORD Points'!$A$2:$A$613,0))</f>
        <v>674.01</v>
      </c>
      <c r="BG5" s="146">
        <f>INDEX('ORD Points'!$D$2:$D$613,MATCH($A5&amp;BG$1,'ORD Points'!$A$2:$A$613,0))</f>
        <v>674.68</v>
      </c>
      <c r="BH5" s="146">
        <f>INDEX('ORD Points'!$D$2:$D$613,MATCH($A5&amp;BH$1,'ORD Points'!$A$2:$A$613,0))</f>
        <v>674.83</v>
      </c>
      <c r="BI5" s="146">
        <f>INDEX('ORD Points'!$D$2:$D$613,MATCH($A5&amp;BI$1,'ORD Points'!$A$2:$A$613,0))</f>
        <v>675.1</v>
      </c>
      <c r="BJ5" s="146">
        <f>INDEX('ORD Points'!$D$2:$D$613,MATCH($A5&amp;BJ$1,'ORD Points'!$A$2:$A$613,0))</f>
        <v>675.34</v>
      </c>
      <c r="BK5" s="146">
        <f>INDEX('ORD Points'!$D$2:$D$613,MATCH($A5&amp;BK$1,'ORD Points'!$A$2:$A$613,0))</f>
        <v>675.85</v>
      </c>
      <c r="BL5" s="146">
        <f>INDEX('ORD Points'!$D$2:$D$613,MATCH($A5&amp;BL$1,'ORD Points'!$A$2:$A$613,0))</f>
        <v>676.31</v>
      </c>
      <c r="BM5" s="146">
        <f>INDEX('ORD Points'!$D$2:$D$613,MATCH($A5&amp;BM$1,'ORD Points'!$A$2:$A$613,0))</f>
        <v>676.73</v>
      </c>
      <c r="BN5" s="146">
        <f>INDEX('ORD Points'!$D$2:$D$613,MATCH($A5&amp;BN$1,'ORD Points'!$A$2:$A$613,0))</f>
        <v>676.99</v>
      </c>
      <c r="BO5" s="136"/>
      <c r="BP5" s="136"/>
      <c r="BQ5" s="136"/>
      <c r="BR5" s="136"/>
      <c r="BS5" s="136"/>
      <c r="BT5" s="137"/>
    </row>
    <row r="6" spans="1:72" ht="15" customHeight="1" x14ac:dyDescent="0.25">
      <c r="A6" s="116" t="s">
        <v>101</v>
      </c>
      <c r="B6" s="124" t="s">
        <v>70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>
        <f>INDEX('ORD Points'!$D$2:$D$613,MATCH($A6&amp;BC$1,'ORD Points'!$A$2:$A$613,0))</f>
        <v>673.24</v>
      </c>
      <c r="BD6" s="31">
        <f>INDEX('ORD Points'!$D$2:$D$613,MATCH($A6&amp;BD$1,'ORD Points'!$A$2:$A$613,0))</f>
        <v>673.36</v>
      </c>
      <c r="BE6" s="31">
        <f>INDEX('ORD Points'!$D$2:$D$613,MATCH($A6&amp;BE$1,'ORD Points'!$A$2:$A$613,0))</f>
        <v>673.67</v>
      </c>
      <c r="BF6" s="31">
        <f>INDEX('ORD Points'!$D$2:$D$613,MATCH($A6&amp;BF$1,'ORD Points'!$A$2:$A$613,0))</f>
        <v>674.03</v>
      </c>
      <c r="BG6" s="31">
        <f>INDEX('ORD Points'!$D$2:$D$613,MATCH($A6&amp;BG$1,'ORD Points'!$A$2:$A$613,0))</f>
        <v>674.7</v>
      </c>
      <c r="BH6" s="31">
        <f>INDEX('ORD Points'!$D$2:$D$613,MATCH($A6&amp;BH$1,'ORD Points'!$A$2:$A$613,0))</f>
        <v>674.88</v>
      </c>
      <c r="BI6" s="31">
        <f>INDEX('ORD Points'!$D$2:$D$613,MATCH($A6&amp;BI$1,'ORD Points'!$A$2:$A$613,0))</f>
        <v>675.22</v>
      </c>
      <c r="BJ6" s="31">
        <f>INDEX('ORD Points'!$D$2:$D$613,MATCH($A6&amp;BJ$1,'ORD Points'!$A$2:$A$613,0))</f>
        <v>675.44</v>
      </c>
      <c r="BK6" s="31">
        <f>INDEX('ORD Points'!$D$2:$D$613,MATCH($A6&amp;BK$1,'ORD Points'!$A$2:$A$613,0))</f>
        <v>675.91</v>
      </c>
      <c r="BL6" s="31">
        <f>INDEX('ORD Points'!$D$2:$D$613,MATCH($A6&amp;BL$1,'ORD Points'!$A$2:$A$613,0))</f>
        <v>676.37</v>
      </c>
      <c r="BM6" s="31">
        <f>INDEX('ORD Points'!$D$2:$D$613,MATCH($A6&amp;BM$1,'ORD Points'!$A$2:$A$613,0))</f>
        <v>676.79</v>
      </c>
      <c r="BN6" s="31">
        <f>INDEX('ORD Points'!$D$2:$D$613,MATCH($A6&amp;BN$1,'ORD Points'!$A$2:$A$613,0))</f>
        <v>677.19</v>
      </c>
      <c r="BO6" s="24"/>
      <c r="BP6" s="24"/>
      <c r="BQ6" s="24"/>
      <c r="BR6" s="24"/>
      <c r="BS6" s="24"/>
      <c r="BT6" s="120"/>
    </row>
    <row r="7" spans="1:72" ht="15" customHeight="1" x14ac:dyDescent="0.25">
      <c r="A7" s="116" t="s">
        <v>102</v>
      </c>
      <c r="B7" s="124" t="s">
        <v>67</v>
      </c>
      <c r="C7" s="31">
        <f>INDEX('ORD Points'!$D$2:$D$613,MATCH($A7&amp;C$1,'ORD Points'!$A$2:$A$613,0))</f>
        <v>643.42999999999995</v>
      </c>
      <c r="D7" s="31">
        <f>INDEX('ORD Points'!$D$2:$D$613,MATCH($A7&amp;D$1,'ORD Points'!$A$2:$A$613,0))</f>
        <v>643.44000000000005</v>
      </c>
      <c r="E7" s="31">
        <f>INDEX('ORD Points'!$D$2:$D$613,MATCH($A7&amp;E$1,'ORD Points'!$A$2:$A$613,0))</f>
        <v>643.44000000000005</v>
      </c>
      <c r="F7" s="31">
        <f>INDEX('ORD Points'!$D$2:$D$613,MATCH($A7&amp;F$1,'ORD Points'!$A$2:$A$613,0))</f>
        <v>643.54999999999995</v>
      </c>
      <c r="G7" s="31">
        <f>INDEX('ORD Points'!$D$2:$D$613,MATCH($A7&amp;G$1,'ORD Points'!$A$2:$A$613,0))</f>
        <v>643.87</v>
      </c>
      <c r="H7" s="31">
        <f>INDEX('ORD Points'!$D$2:$D$613,MATCH($A7&amp;H$1,'ORD Points'!$A$2:$A$613,0))</f>
        <v>644.29</v>
      </c>
      <c r="I7" s="31">
        <f>INDEX('ORD Points'!$D$2:$D$613,MATCH($A7&amp;I$1,'ORD Points'!$A$2:$A$613,0))</f>
        <v>644.79999999999995</v>
      </c>
      <c r="J7" s="31">
        <f>INDEX('ORD Points'!$D$2:$D$613,MATCH($A7&amp;J$1,'ORD Points'!$A$2:$A$613,0))</f>
        <v>645.26</v>
      </c>
      <c r="K7" s="31">
        <f>INDEX('ORD Points'!$D$2:$D$613,MATCH($A7&amp;K$1,'ORD Points'!$A$2:$A$613,0))</f>
        <v>645.75</v>
      </c>
      <c r="L7" s="31">
        <f>INDEX('ORD Points'!$D$2:$D$613,MATCH($A7&amp;L$1,'ORD Points'!$A$2:$A$613,0))</f>
        <v>645.88</v>
      </c>
      <c r="M7" s="31">
        <f>INDEX('ORD Points'!$D$2:$D$613,MATCH($A7&amp;M$1,'ORD Points'!$A$2:$A$613,0))</f>
        <v>646.47</v>
      </c>
      <c r="N7" s="31">
        <f>INDEX('ORD Points'!$D$2:$D$613,MATCH($A7&amp;N$1,'ORD Points'!$A$2:$A$613,0))</f>
        <v>647.15</v>
      </c>
      <c r="O7" s="31">
        <f>INDEX('ORD Points'!$D$2:$D$613,MATCH($A7&amp;O$1,'ORD Points'!$A$2:$A$613,0))</f>
        <v>647.34</v>
      </c>
      <c r="P7" s="31">
        <v>647.78</v>
      </c>
      <c r="Q7" s="31">
        <f>INDEX('ORD Points'!$D$2:$D$613,MATCH($A7&amp;Q$1,'ORD Points'!$A$2:$A$613,0))</f>
        <v>648.57000000000005</v>
      </c>
      <c r="R7" s="31">
        <f>INDEX('ORD Points'!$D$2:$D$613,MATCH($A7&amp;R$1,'ORD Points'!$A$2:$A$613,0))</f>
        <v>649.36</v>
      </c>
      <c r="S7" s="31">
        <f>INDEX('ORD Points'!$D$2:$D$613,MATCH($A7&amp;S$1,'ORD Points'!$A$2:$A$613,0))</f>
        <v>650.16999999999996</v>
      </c>
      <c r="T7" s="31">
        <f>INDEX('ORD Points'!$D$2:$D$613,MATCH($A7&amp;T$1,'ORD Points'!$A$2:$A$613,0))</f>
        <v>650.4</v>
      </c>
      <c r="U7" s="31">
        <f>INDEX('ORD Points'!$D$2:$D$613,MATCH($A7&amp;U$1,'ORD Points'!$A$2:$A$613,0))</f>
        <v>651</v>
      </c>
      <c r="V7" s="228">
        <v>650.99</v>
      </c>
      <c r="W7" s="31">
        <f>INDEX('ORD Points'!$D$2:$D$613,MATCH($A7&amp;W$1,'ORD Points'!$A$2:$A$613,0))</f>
        <v>652.03</v>
      </c>
      <c r="X7" s="31">
        <f>INDEX('ORD Points'!$D$2:$D$613,MATCH($A7&amp;X$1,'ORD Points'!$A$2:$A$613,0))</f>
        <v>652.96</v>
      </c>
      <c r="Y7" s="31">
        <f>INDEX('ORD Points'!$D$2:$D$613,MATCH($A7&amp;Y$1,'ORD Points'!$A$2:$A$613,0))</f>
        <v>653.89</v>
      </c>
      <c r="Z7" s="31">
        <f>INDEX('ORD Points'!$D$2:$D$613,MATCH($A7&amp;Z$1,'ORD Points'!$A$2:$A$613,0))</f>
        <v>654.1</v>
      </c>
      <c r="AA7" s="31">
        <f>INDEX('ORD Points'!$D$2:$D$613,MATCH($A7&amp;AA$1,'ORD Points'!$A$2:$A$613,0))</f>
        <v>654.79999999999995</v>
      </c>
      <c r="AB7" s="31">
        <f>INDEX('ORD Points'!$D$2:$D$613,MATCH($A7&amp;AB$1,'ORD Points'!$A$2:$A$613,0))</f>
        <v>655.81</v>
      </c>
      <c r="AC7" s="31">
        <f>INDEX('ORD Points'!$D$2:$D$613,MATCH($A7&amp;AC$1,'ORD Points'!$A$2:$A$613,0))</f>
        <v>656.72</v>
      </c>
      <c r="AD7" s="31">
        <f>INDEX('ORD Points'!$D$2:$D$613,MATCH($A7&amp;AD$1,'ORD Points'!$A$2:$A$613,0))</f>
        <v>657.67</v>
      </c>
      <c r="AE7" s="31">
        <f>INDEX('ORD Points'!$D$2:$D$613,MATCH($A7&amp;AE$1,'ORD Points'!$A$2:$A$613,0))</f>
        <v>657.92</v>
      </c>
      <c r="AF7" s="31">
        <f>INDEX('ORD Points'!$D$2:$D$613,MATCH($A7&amp;AF$1,'ORD Points'!$A$2:$A$613,0))</f>
        <v>658.55</v>
      </c>
      <c r="AG7" s="31">
        <f>INDEX('ORD Points'!$D$2:$D$613,MATCH($A7&amp;AG$1,'ORD Points'!$A$2:$A$613,0))</f>
        <v>659.45</v>
      </c>
      <c r="AH7" s="31">
        <f>INDEX('ORD Points'!$D$2:$D$613,MATCH($A7&amp;AH$1,'ORD Points'!$A$2:$A$613,0))</f>
        <v>660.26</v>
      </c>
      <c r="AI7" s="31">
        <f>INDEX('ORD Points'!$D$2:$D$613,MATCH($A7&amp;AI$1,'ORD Points'!$A$2:$A$613,0))</f>
        <v>661.1</v>
      </c>
      <c r="AJ7" s="31">
        <f>INDEX('ORD Points'!$D$2:$D$613,MATCH($A7&amp;AJ$1,'ORD Points'!$A$2:$A$613,0))</f>
        <v>661.94</v>
      </c>
      <c r="AK7" s="31">
        <f>INDEX('ORD Points'!$D$2:$D$613,MATCH($A7&amp;AK$1,'ORD Points'!$A$2:$A$613,0))</f>
        <v>661.96</v>
      </c>
      <c r="AL7" s="31">
        <f>INDEX('ORD Points'!$D$2:$D$613,MATCH($A7&amp;AL$1,'ORD Points'!$A$2:$A$613,0))</f>
        <v>661.98</v>
      </c>
      <c r="AM7" s="31">
        <f>INDEX('ORD Points'!$D$2:$D$613,MATCH($A7&amp;AM$1,'ORD Points'!$A$2:$A$613,0))</f>
        <v>662.29</v>
      </c>
      <c r="AN7" s="31">
        <f>INDEX('ORD Points'!$D$2:$D$613,MATCH($A7&amp;AN$1,'ORD Points'!$A$2:$A$613,0))</f>
        <v>663.19</v>
      </c>
      <c r="AO7" s="31">
        <f>INDEX('ORD Points'!$D$2:$D$613,MATCH($A7&amp;AO$1,'ORD Points'!$A$2:$A$613,0))</f>
        <v>664.15</v>
      </c>
      <c r="AP7" s="31">
        <f>INDEX('ORD Points'!$D$2:$D$613,MATCH($A7&amp;AP$1,'ORD Points'!$A$2:$A$613,0))</f>
        <v>665.06</v>
      </c>
      <c r="AQ7" s="31">
        <f>INDEX('ORD Points'!$D$2:$D$613,MATCH($A7&amp;AQ$1,'ORD Points'!$A$2:$A$613,0))</f>
        <v>665.97</v>
      </c>
      <c r="AR7" s="31">
        <f>INDEX('ORD Points'!$D$2:$D$613,MATCH($A7&amp;AR$1,'ORD Points'!$A$2:$A$613,0))</f>
        <v>666.67</v>
      </c>
      <c r="AS7" s="31">
        <f>INDEX('ORD Points'!$D$2:$D$613,MATCH($A7&amp;AS$1,'ORD Points'!$A$2:$A$613,0))</f>
        <v>666.87</v>
      </c>
      <c r="AT7" s="31">
        <f>INDEX('ORD Points'!$D$2:$D$613,MATCH($A7&amp;AT$1,'ORD Points'!$A$2:$A$613,0))</f>
        <v>667.76</v>
      </c>
      <c r="AU7" s="31">
        <f>INDEX('ORD Points'!$D$2:$D$613,MATCH($A7&amp;AU$1,'ORD Points'!$A$2:$A$613,0))</f>
        <v>668.68</v>
      </c>
      <c r="AV7" s="31">
        <f>INDEX('ORD Points'!$D$2:$D$613,MATCH($A7&amp;AV$1,'ORD Points'!$A$2:$A$613,0))</f>
        <v>668.87</v>
      </c>
      <c r="AW7" s="31">
        <f>INDEX('ORD Points'!$D$2:$D$613,MATCH($A7&amp;AW$1,'ORD Points'!$A$2:$A$613,0))</f>
        <v>669.5</v>
      </c>
      <c r="AX7" s="31">
        <f>INDEX('ORD Points'!$D$2:$D$613,MATCH($A7&amp;AX$1,'ORD Points'!$A$2:$A$613,0))</f>
        <v>670.37</v>
      </c>
      <c r="AY7" s="31">
        <f>INDEX('ORD Points'!$D$2:$D$613,MATCH($A7&amp;AY$1,'ORD Points'!$A$2:$A$613,0))</f>
        <v>671.23</v>
      </c>
      <c r="AZ7" s="31">
        <f>INDEX('ORD Points'!$D$2:$D$613,MATCH($A7&amp;AZ$1,'ORD Points'!$A$2:$A$613,0))</f>
        <v>672.02</v>
      </c>
      <c r="BA7" s="31">
        <f>INDEX('ORD Points'!$D$2:$D$613,MATCH($A7&amp;BA$1,'ORD Points'!$A$2:$A$613,0))</f>
        <v>672.21</v>
      </c>
      <c r="BB7" s="31">
        <f>INDEX('ORD Points'!$D$2:$D$613,MATCH($A7&amp;BB$1,'ORD Points'!$A$2:$A$613,0))</f>
        <v>672.73</v>
      </c>
      <c r="BC7" s="31">
        <f>INDEX('ORD Points'!$D$2:$D$613,MATCH($A7&amp;BC$1,'ORD Points'!$A$2:$A$613,0))</f>
        <v>673.34</v>
      </c>
      <c r="BD7" s="31">
        <f>INDEX('ORD Points'!$D$2:$D$613,MATCH($A7&amp;BD$1,'ORD Points'!$A$2:$A$613,0))</f>
        <v>673.48</v>
      </c>
      <c r="BE7" s="31">
        <f>INDEX('ORD Points'!$D$2:$D$613,MATCH($A7&amp;BE$1,'ORD Points'!$A$2:$A$613,0))</f>
        <v>673.75</v>
      </c>
      <c r="BF7" s="31">
        <f>INDEX('ORD Points'!$D$2:$D$613,MATCH($A7&amp;BF$1,'ORD Points'!$A$2:$A$613,0))</f>
        <v>674.1</v>
      </c>
      <c r="BG7" s="31">
        <f>INDEX('ORD Points'!$D$2:$D$613,MATCH($A7&amp;BG$1,'ORD Points'!$A$2:$A$613,0))</f>
        <v>674.81</v>
      </c>
      <c r="BH7" s="31">
        <f>INDEX('ORD Points'!$D$2:$D$613,MATCH($A7&amp;BH$1,'ORD Points'!$A$2:$A$613,0))</f>
        <v>674.97</v>
      </c>
      <c r="BI7" s="31">
        <f>INDEX('ORD Points'!$D$2:$D$613,MATCH($A7&amp;BI$1,'ORD Points'!$A$2:$A$613,0))</f>
        <v>675.22</v>
      </c>
      <c r="BJ7" s="31">
        <f>INDEX('ORD Points'!$D$2:$D$613,MATCH($A7&amp;BJ$1,'ORD Points'!$A$2:$A$613,0))</f>
        <v>675.43</v>
      </c>
      <c r="BK7" s="31">
        <f>INDEX('ORD Points'!$D$2:$D$613,MATCH($A7&amp;BK$1,'ORD Points'!$A$2:$A$613,0))</f>
        <v>675.98</v>
      </c>
      <c r="BL7" s="31">
        <f>INDEX('ORD Points'!$D$2:$D$613,MATCH($A7&amp;BL$1,'ORD Points'!$A$2:$A$613,0))</f>
        <v>676.46</v>
      </c>
      <c r="BM7" s="31">
        <f>INDEX('ORD Points'!$D$2:$D$613,MATCH($A7&amp;BM$1,'ORD Points'!$A$2:$A$613,0))</f>
        <v>676.87</v>
      </c>
      <c r="BN7" s="31">
        <f>INDEX('ORD Points'!$D$2:$D$613,MATCH($A7&amp;BN$1,'ORD Points'!$A$2:$A$613,0))</f>
        <v>677.25</v>
      </c>
      <c r="BO7" s="24"/>
      <c r="BP7" s="24"/>
      <c r="BQ7" s="24"/>
      <c r="BR7" s="24"/>
      <c r="BS7" s="24"/>
      <c r="BT7" s="120"/>
    </row>
    <row r="8" spans="1:72" ht="15" customHeight="1" x14ac:dyDescent="0.25">
      <c r="A8" s="116" t="s">
        <v>103</v>
      </c>
      <c r="B8" s="124" t="s">
        <v>68</v>
      </c>
      <c r="C8" s="31">
        <f>INDEX('ORD Points'!$D$2:$D$613,MATCH($A8&amp;C$1,'ORD Points'!$A$2:$A$613,0))</f>
        <v>643.14</v>
      </c>
      <c r="D8" s="31">
        <f>INDEX('ORD Points'!$D$2:$D$613,MATCH($A8&amp;D$1,'ORD Points'!$A$2:$A$613,0))</f>
        <v>643.14</v>
      </c>
      <c r="E8" s="31">
        <f>INDEX('ORD Points'!$D$2:$D$613,MATCH($A8&amp;E$1,'ORD Points'!$A$2:$A$613,0))</f>
        <v>643.15</v>
      </c>
      <c r="F8" s="31">
        <f>INDEX('ORD Points'!$D$2:$D$613,MATCH($A8&amp;F$1,'ORD Points'!$A$2:$A$613,0))</f>
        <v>643.24</v>
      </c>
      <c r="G8" s="31">
        <f>INDEX('ORD Points'!$D$2:$D$613,MATCH($A8&amp;G$1,'ORD Points'!$A$2:$A$613,0))</f>
        <v>643.55999999999995</v>
      </c>
      <c r="H8" s="31">
        <f>INDEX('ORD Points'!$D$2:$D$613,MATCH($A8&amp;H$1,'ORD Points'!$A$2:$A$613,0))</f>
        <v>643.94000000000005</v>
      </c>
      <c r="I8" s="31">
        <f>INDEX('ORD Points'!$D$2:$D$613,MATCH($A8&amp;I$1,'ORD Points'!$A$2:$A$613,0))</f>
        <v>644.41999999999996</v>
      </c>
      <c r="J8" s="31">
        <f>INDEX('ORD Points'!$D$2:$D$613,MATCH($A8&amp;J$1,'ORD Points'!$A$2:$A$613,0))</f>
        <v>644.9</v>
      </c>
      <c r="K8" s="31">
        <f>INDEX('ORD Points'!$D$2:$D$613,MATCH($A8&amp;K$1,'ORD Points'!$A$2:$A$613,0))</f>
        <v>645.35</v>
      </c>
      <c r="L8" s="31">
        <f>INDEX('ORD Points'!$D$2:$D$613,MATCH($A8&amp;L$1,'ORD Points'!$A$2:$A$613,0))</f>
        <v>645.47</v>
      </c>
      <c r="M8" s="31">
        <f>INDEX('ORD Points'!$D$2:$D$613,MATCH($A8&amp;M$1,'ORD Points'!$A$2:$A$613,0))</f>
        <v>646.03</v>
      </c>
      <c r="N8" s="31">
        <f>INDEX('ORD Points'!$D$2:$D$613,MATCH($A8&amp;N$1,'ORD Points'!$A$2:$A$613,0))</f>
        <v>646.74</v>
      </c>
      <c r="O8" s="31">
        <f>INDEX('ORD Points'!$D$2:$D$613,MATCH($A8&amp;O$1,'ORD Points'!$A$2:$A$613,0))</f>
        <v>646.91999999999996</v>
      </c>
      <c r="P8" s="31">
        <f>INDEX('ORD Points'!$D$2:$D$613,MATCH($A8&amp;P$1,'ORD Points'!$A$2:$A$613,0))</f>
        <v>647.41999999999996</v>
      </c>
      <c r="Q8" s="31">
        <f>INDEX('ORD Points'!$D$2:$D$613,MATCH($A8&amp;Q$1,'ORD Points'!$A$2:$A$613,0))</f>
        <v>648.24</v>
      </c>
      <c r="R8" s="31">
        <f>INDEX('ORD Points'!$D$2:$D$613,MATCH($A8&amp;R$1,'ORD Points'!$A$2:$A$613,0))</f>
        <v>649.08000000000004</v>
      </c>
      <c r="S8" s="31">
        <f>INDEX('ORD Points'!$D$2:$D$613,MATCH($A8&amp;S$1,'ORD Points'!$A$2:$A$613,0))</f>
        <v>649.99</v>
      </c>
      <c r="T8" s="31">
        <f>INDEX('ORD Points'!$D$2:$D$613,MATCH($A8&amp;T$1,'ORD Points'!$A$2:$A$613,0))</f>
        <v>650.22</v>
      </c>
      <c r="U8" s="31">
        <f>INDEX('ORD Points'!$D$2:$D$613,MATCH($A8&amp;U$1,'ORD Points'!$A$2:$A$613,0))</f>
        <v>650.78</v>
      </c>
      <c r="V8" s="31">
        <f>INDEX('ORD Points'!$D$2:$D$613,MATCH($A8&amp;V$1,'ORD Points'!$A$2:$A$613,0))</f>
        <v>650.89</v>
      </c>
      <c r="W8" s="31">
        <f>INDEX('ORD Points'!$D$2:$D$613,MATCH($A8&amp;W$1,'ORD Points'!$A$2:$A$613,0))</f>
        <v>651.86</v>
      </c>
      <c r="X8" s="31">
        <f>INDEX('ORD Points'!$D$2:$D$613,MATCH($A8&amp;X$1,'ORD Points'!$A$2:$A$613,0))</f>
        <v>652.84</v>
      </c>
      <c r="Y8" s="31">
        <f>INDEX('ORD Points'!$D$2:$D$613,MATCH($A8&amp;Y$1,'ORD Points'!$A$2:$A$613,0))</f>
        <v>653.78</v>
      </c>
      <c r="Z8" s="31">
        <f>INDEX('ORD Points'!$D$2:$D$613,MATCH($A8&amp;Z$1,'ORD Points'!$A$2:$A$613,0))</f>
        <v>653.98</v>
      </c>
      <c r="AA8" s="31">
        <f>INDEX('ORD Points'!$D$2:$D$613,MATCH($A8&amp;AA$1,'ORD Points'!$A$2:$A$613,0))</f>
        <v>654.63</v>
      </c>
      <c r="AB8" s="31">
        <f>INDEX('ORD Points'!$D$2:$D$613,MATCH($A8&amp;AB$1,'ORD Points'!$A$2:$A$613,0))</f>
        <v>655.7</v>
      </c>
      <c r="AC8" s="31">
        <f>INDEX('ORD Points'!$D$2:$D$613,MATCH($A8&amp;AC$1,'ORD Points'!$A$2:$A$613,0))</f>
        <v>656.58</v>
      </c>
      <c r="AD8" s="31">
        <f>INDEX('ORD Points'!$D$2:$D$613,MATCH($A8&amp;AD$1,'ORD Points'!$A$2:$A$613,0))</f>
        <v>657.52</v>
      </c>
      <c r="AE8" s="31">
        <f>INDEX('ORD Points'!$D$2:$D$613,MATCH($A8&amp;AE$1,'ORD Points'!$A$2:$A$613,0))</f>
        <v>657.77</v>
      </c>
      <c r="AF8" s="31">
        <f>INDEX('ORD Points'!$D$2:$D$613,MATCH($A8&amp;AF$1,'ORD Points'!$A$2:$A$613,0))</f>
        <v>658.43</v>
      </c>
      <c r="AG8" s="31">
        <f>INDEX('ORD Points'!$D$2:$D$613,MATCH($A8&amp;AG$1,'ORD Points'!$A$2:$A$613,0))</f>
        <v>659.35</v>
      </c>
      <c r="AH8" s="31">
        <f>INDEX('ORD Points'!$D$2:$D$613,MATCH($A8&amp;AH$1,'ORD Points'!$A$2:$A$613,0))</f>
        <v>660.16</v>
      </c>
      <c r="AI8" s="31">
        <f>INDEX('ORD Points'!$D$2:$D$613,MATCH($A8&amp;AI$1,'ORD Points'!$A$2:$A$613,0))</f>
        <v>661.03</v>
      </c>
      <c r="AJ8" s="31">
        <f>INDEX('ORD Points'!$D$2:$D$613,MATCH($A8&amp;AJ$1,'ORD Points'!$A$2:$A$613,0))</f>
        <v>661.87</v>
      </c>
      <c r="AK8" s="31">
        <f>INDEX('ORD Points'!$D$2:$D$613,MATCH($A8&amp;AK$1,'ORD Points'!$A$2:$A$613,0))</f>
        <v>661.9</v>
      </c>
      <c r="AL8" s="31">
        <f>INDEX('ORD Points'!$D$2:$D$613,MATCH($A8&amp;AL$1,'ORD Points'!$A$2:$A$613,0))</f>
        <v>661.91</v>
      </c>
      <c r="AM8" s="31">
        <f>INDEX('ORD Points'!$D$2:$D$613,MATCH($A8&amp;AM$1,'ORD Points'!$A$2:$A$613,0))</f>
        <v>662.18</v>
      </c>
      <c r="AN8" s="31">
        <f>INDEX('ORD Points'!$D$2:$D$613,MATCH($A8&amp;AN$1,'ORD Points'!$A$2:$A$613,0))</f>
        <v>663.15</v>
      </c>
      <c r="AO8" s="31">
        <f>INDEX('ORD Points'!$D$2:$D$613,MATCH($A8&amp;AO$1,'ORD Points'!$A$2:$A$613,0))</f>
        <v>664.05</v>
      </c>
      <c r="AP8" s="31">
        <f>INDEX('ORD Points'!$D$2:$D$613,MATCH($A8&amp;AP$1,'ORD Points'!$A$2:$A$613,0))</f>
        <v>664.98</v>
      </c>
      <c r="AQ8" s="31">
        <f>INDEX('ORD Points'!$D$2:$D$613,MATCH($A8&amp;AQ$1,'ORD Points'!$A$2:$A$613,0))</f>
        <v>665.82</v>
      </c>
      <c r="AR8" s="31">
        <f>INDEX('ORD Points'!$D$2:$D$613,MATCH($A8&amp;AR$1,'ORD Points'!$A$2:$A$613,0))</f>
        <v>666.58</v>
      </c>
      <c r="AS8" s="31">
        <f>INDEX('ORD Points'!$D$2:$D$613,MATCH($A8&amp;AS$1,'ORD Points'!$A$2:$A$613,0))</f>
        <v>666.77</v>
      </c>
      <c r="AT8" s="31">
        <f>INDEX('ORD Points'!$D$2:$D$613,MATCH($A8&amp;AT$1,'ORD Points'!$A$2:$A$613,0))</f>
        <v>667.68</v>
      </c>
      <c r="AU8" s="31">
        <f>INDEX('ORD Points'!$D$2:$D$613,MATCH($A8&amp;AU$1,'ORD Points'!$A$2:$A$613,0))</f>
        <v>668.64</v>
      </c>
      <c r="AV8" s="31">
        <f>INDEX('ORD Points'!$D$2:$D$613,MATCH($A8&amp;AV$1,'ORD Points'!$A$2:$A$613,0))</f>
        <v>668.87</v>
      </c>
      <c r="AW8" s="31">
        <f>INDEX('ORD Points'!$D$2:$D$613,MATCH($A8&amp;AW$1,'ORD Points'!$A$2:$A$613,0))</f>
        <v>669.46</v>
      </c>
      <c r="AX8" s="31">
        <f>INDEX('ORD Points'!$D$2:$D$613,MATCH($A8&amp;AX$1,'ORD Points'!$A$2:$A$613,0))</f>
        <v>670.52</v>
      </c>
      <c r="AY8" s="31">
        <f>INDEX('ORD Points'!$D$2:$D$613,MATCH($A8&amp;AY$1,'ORD Points'!$A$2:$A$613,0))</f>
        <v>671.38</v>
      </c>
      <c r="AZ8" s="31">
        <f>INDEX('ORD Points'!$D$2:$D$613,MATCH($A8&amp;AZ$1,'ORD Points'!$A$2:$A$613,0))</f>
        <v>672.19</v>
      </c>
      <c r="BA8" s="31">
        <f>INDEX('ORD Points'!$D$2:$D$613,MATCH($A8&amp;BA$1,'ORD Points'!$A$2:$A$613,0))</f>
        <v>672.38</v>
      </c>
      <c r="BB8" s="31">
        <f>INDEX('ORD Points'!$D$2:$D$613,MATCH($A8&amp;BB$1,'ORD Points'!$A$2:$A$613,0))</f>
        <v>672.82</v>
      </c>
      <c r="BC8" s="31" t="e">
        <f>INDEX('ORD Points'!$D$2:$D$613,MATCH($A8&amp;BC$1,'ORD Points'!$A$2:$A$613,0))</f>
        <v>#N/A</v>
      </c>
      <c r="BD8" s="31">
        <f>INDEX('ORD Points'!$D$2:$D$613,MATCH($A8&amp;BD$1,'ORD Points'!$A$2:$A$613,0))</f>
        <v>673.54</v>
      </c>
      <c r="BE8" s="31">
        <f>INDEX('ORD Points'!$D$2:$D$613,MATCH($A8&amp;BE$1,'ORD Points'!$A$2:$A$613,0))</f>
        <v>673.82</v>
      </c>
      <c r="BF8" s="31">
        <f>INDEX('ORD Points'!$D$2:$D$613,MATCH($A8&amp;BF$1,'ORD Points'!$A$2:$A$613,0))</f>
        <v>674.22</v>
      </c>
      <c r="BG8" s="31">
        <f>INDEX('ORD Points'!$D$2:$D$613,MATCH($A8&amp;BG$1,'ORD Points'!$A$2:$A$613,0))</f>
        <v>674.88</v>
      </c>
      <c r="BH8" s="31">
        <f>INDEX('ORD Points'!$D$2:$D$613,MATCH($A8&amp;BH$1,'ORD Points'!$A$2:$A$613,0))</f>
        <v>675.01</v>
      </c>
      <c r="BI8" s="31">
        <f>INDEX('ORD Points'!$D$2:$D$613,MATCH($A8&amp;BI$1,'ORD Points'!$A$2:$A$613,0))</f>
        <v>675.26</v>
      </c>
      <c r="BJ8" s="31">
        <f>INDEX('ORD Points'!$D$2:$D$613,MATCH($A8&amp;BJ$1,'ORD Points'!$A$2:$A$613,0))</f>
        <v>675.49</v>
      </c>
      <c r="BK8" s="31">
        <f>INDEX('ORD Points'!$D$2:$D$613,MATCH($A8&amp;BK$1,'ORD Points'!$A$2:$A$613,0))</f>
        <v>676.12</v>
      </c>
      <c r="BL8" s="31">
        <f>INDEX('ORD Points'!$D$2:$D$613,MATCH($A8&amp;BL$1,'ORD Points'!$A$2:$A$613,0))</f>
        <v>676.54</v>
      </c>
      <c r="BM8" s="31">
        <f>INDEX('ORD Points'!$D$2:$D$613,MATCH($A8&amp;BM$1,'ORD Points'!$A$2:$A$613,0))</f>
        <v>676.98</v>
      </c>
      <c r="BN8" s="31">
        <f>INDEX('ORD Points'!$D$2:$D$613,MATCH($A8&amp;BN$1,'ORD Points'!$A$2:$A$613,0))</f>
        <v>677.33</v>
      </c>
      <c r="BO8" s="24"/>
      <c r="BP8" s="24"/>
      <c r="BQ8" s="24"/>
      <c r="BR8" s="24"/>
      <c r="BS8" s="24"/>
      <c r="BT8" s="120"/>
    </row>
    <row r="9" spans="1:72" ht="15" customHeight="1" thickBot="1" x14ac:dyDescent="0.3">
      <c r="A9" s="116" t="s">
        <v>104</v>
      </c>
      <c r="B9" s="138" t="s">
        <v>69</v>
      </c>
      <c r="C9" s="145">
        <f>INDEX('ORD Points'!$D$2:$D$613,MATCH($A9&amp;C$1,'ORD Points'!$A$2:$A$613,0))</f>
        <v>642.83000000000004</v>
      </c>
      <c r="D9" s="145">
        <f>INDEX('ORD Points'!$D$2:$D$613,MATCH($A9&amp;D$1,'ORD Points'!$A$2:$A$613,0))</f>
        <v>642.84</v>
      </c>
      <c r="E9" s="145">
        <f>INDEX('ORD Points'!$D$2:$D$613,MATCH($A9&amp;E$1,'ORD Points'!$A$2:$A$613,0))</f>
        <v>642.84</v>
      </c>
      <c r="F9" s="145">
        <f>INDEX('ORD Points'!$D$2:$D$613,MATCH($A9&amp;F$1,'ORD Points'!$A$2:$A$613,0))</f>
        <v>642.96</v>
      </c>
      <c r="G9" s="145">
        <f>INDEX('ORD Points'!$D$2:$D$613,MATCH($A9&amp;G$1,'ORD Points'!$A$2:$A$613,0))</f>
        <v>643.17999999999995</v>
      </c>
      <c r="H9" s="145">
        <f>INDEX('ORD Points'!$D$2:$D$613,MATCH($A9&amp;H$1,'ORD Points'!$A$2:$A$613,0))</f>
        <v>643.54999999999995</v>
      </c>
      <c r="I9" s="145">
        <f>INDEX('ORD Points'!$D$2:$D$613,MATCH($A9&amp;I$1,'ORD Points'!$A$2:$A$613,0))</f>
        <v>644.03</v>
      </c>
      <c r="J9" s="145">
        <f>INDEX('ORD Points'!$D$2:$D$613,MATCH($A9&amp;J$1,'ORD Points'!$A$2:$A$613,0))</f>
        <v>644.49</v>
      </c>
      <c r="K9" s="145">
        <f>INDEX('ORD Points'!$D$2:$D$613,MATCH($A9&amp;K$1,'ORD Points'!$A$2:$A$613,0))</f>
        <v>644.91999999999996</v>
      </c>
      <c r="L9" s="145">
        <f>INDEX('ORD Points'!$D$2:$D$613,MATCH($A9&amp;L$1,'ORD Points'!$A$2:$A$613,0))</f>
        <v>645.05999999999995</v>
      </c>
      <c r="M9" s="145">
        <f>INDEX('ORD Points'!$D$2:$D$613,MATCH($A9&amp;M$1,'ORD Points'!$A$2:$A$613,0))</f>
        <v>645.66</v>
      </c>
      <c r="N9" s="145">
        <f>INDEX('ORD Points'!$D$2:$D$613,MATCH($A9&amp;N$1,'ORD Points'!$A$2:$A$613,0))</f>
        <v>646.34</v>
      </c>
      <c r="O9" s="145">
        <f>INDEX('ORD Points'!$D$2:$D$613,MATCH($A9&amp;O$1,'ORD Points'!$A$2:$A$613,0))</f>
        <v>646.54</v>
      </c>
      <c r="P9" s="145">
        <f>INDEX('ORD Points'!$D$2:$D$613,MATCH($A9&amp;P$1,'ORD Points'!$A$2:$A$613,0))</f>
        <v>647.12</v>
      </c>
      <c r="Q9" s="145">
        <f>INDEX('ORD Points'!$D$2:$D$613,MATCH($A9&amp;Q$1,'ORD Points'!$A$2:$A$613,0))</f>
        <v>647.94000000000005</v>
      </c>
      <c r="R9" s="145">
        <f>INDEX('ORD Points'!$D$2:$D$613,MATCH($A9&amp;R$1,'ORD Points'!$A$2:$A$613,0))</f>
        <v>648.84</v>
      </c>
      <c r="S9" s="145">
        <f>INDEX('ORD Points'!$D$2:$D$613,MATCH($A9&amp;S$1,'ORD Points'!$A$2:$A$613,0))</f>
        <v>649.79999999999995</v>
      </c>
      <c r="T9" s="145">
        <f>INDEX('ORD Points'!$D$2:$D$613,MATCH($A9&amp;T$1,'ORD Points'!$A$2:$A$613,0))</f>
        <v>650.05999999999995</v>
      </c>
      <c r="U9" s="145">
        <f>INDEX('ORD Points'!$D$2:$D$613,MATCH($A9&amp;U$1,'ORD Points'!$A$2:$A$613,0))</f>
        <v>650.66</v>
      </c>
      <c r="V9" s="145">
        <f>INDEX('ORD Points'!$D$2:$D$613,MATCH($A9&amp;V$1,'ORD Points'!$A$2:$A$613,0))</f>
        <v>650.73</v>
      </c>
      <c r="W9" s="145">
        <f>INDEX('ORD Points'!$D$2:$D$613,MATCH($A9&amp;W$1,'ORD Points'!$A$2:$A$613,0))</f>
        <v>651.75</v>
      </c>
      <c r="X9" s="145">
        <f>INDEX('ORD Points'!$D$2:$D$613,MATCH($A9&amp;X$1,'ORD Points'!$A$2:$A$613,0))</f>
        <v>652.72</v>
      </c>
      <c r="Y9" s="145">
        <f>INDEX('ORD Points'!$D$2:$D$613,MATCH($A9&amp;Y$1,'ORD Points'!$A$2:$A$613,0))</f>
        <v>653.69000000000005</v>
      </c>
      <c r="Z9" s="145">
        <f>INDEX('ORD Points'!$D$2:$D$613,MATCH($A9&amp;Z$1,'ORD Points'!$A$2:$A$613,0))</f>
        <v>653.88</v>
      </c>
      <c r="AA9" s="145">
        <f>INDEX('ORD Points'!$D$2:$D$613,MATCH($A9&amp;AA$1,'ORD Points'!$A$2:$A$613,0))</f>
        <v>654.59</v>
      </c>
      <c r="AB9" s="145">
        <f>INDEX('ORD Points'!$D$2:$D$613,MATCH($A9&amp;AB$1,'ORD Points'!$A$2:$A$613,0))</f>
        <v>655.58</v>
      </c>
      <c r="AC9" s="145">
        <f>INDEX('ORD Points'!$D$2:$D$613,MATCH($A9&amp;AC$1,'ORD Points'!$A$2:$A$613,0))</f>
        <v>656.47</v>
      </c>
      <c r="AD9" s="145">
        <f>INDEX('ORD Points'!$D$2:$D$613,MATCH($A9&amp;AD$1,'ORD Points'!$A$2:$A$613,0))</f>
        <v>657.44</v>
      </c>
      <c r="AE9" s="145">
        <f>INDEX('ORD Points'!$D$2:$D$613,MATCH($A9&amp;AE$1,'ORD Points'!$A$2:$A$613,0))</f>
        <v>657.69</v>
      </c>
      <c r="AF9" s="145">
        <f>INDEX('ORD Points'!$D$2:$D$613,MATCH($A9&amp;AF$1,'ORD Points'!$A$2:$A$613,0))</f>
        <v>658.4</v>
      </c>
      <c r="AG9" s="145">
        <f>INDEX('ORD Points'!$D$2:$D$613,MATCH($A9&amp;AG$1,'ORD Points'!$A$2:$A$613,0))</f>
        <v>659.24</v>
      </c>
      <c r="AH9" s="145">
        <f>INDEX('ORD Points'!$D$2:$D$613,MATCH($A9&amp;AH$1,'ORD Points'!$A$2:$A$613,0))</f>
        <v>660.05</v>
      </c>
      <c r="AI9" s="145">
        <f>INDEX('ORD Points'!$D$2:$D$613,MATCH($A9&amp;AI$1,'ORD Points'!$A$2:$A$613,0))</f>
        <v>660.92</v>
      </c>
      <c r="AJ9" s="145">
        <f>INDEX('ORD Points'!$D$2:$D$613,MATCH($A9&amp;AJ$1,'ORD Points'!$A$2:$A$613,0))</f>
        <v>661.83</v>
      </c>
      <c r="AK9" s="145">
        <f>INDEX('ORD Points'!$D$2:$D$613,MATCH($A9&amp;AK$1,'ORD Points'!$A$2:$A$613,0))</f>
        <v>661.85</v>
      </c>
      <c r="AL9" s="145">
        <f>INDEX('ORD Points'!$D$2:$D$613,MATCH($A9&amp;AL$1,'ORD Points'!$A$2:$A$613,0))</f>
        <v>661.86</v>
      </c>
      <c r="AM9" s="145">
        <f>INDEX('ORD Points'!$D$2:$D$613,MATCH($A9&amp;AM$1,'ORD Points'!$A$2:$A$613,0))</f>
        <v>662.1</v>
      </c>
      <c r="AN9" s="145">
        <f>INDEX('ORD Points'!$D$2:$D$613,MATCH($A9&amp;AN$1,'ORD Points'!$A$2:$A$613,0))</f>
        <v>663.05</v>
      </c>
      <c r="AO9" s="145">
        <f>INDEX('ORD Points'!$D$2:$D$613,MATCH($A9&amp;AO$1,'ORD Points'!$A$2:$A$613,0))</f>
        <v>663.92</v>
      </c>
      <c r="AP9" s="145">
        <f>INDEX('ORD Points'!$D$2:$D$613,MATCH($A9&amp;AP$1,'ORD Points'!$A$2:$A$613,0))</f>
        <v>664.85</v>
      </c>
      <c r="AQ9" s="145">
        <f>INDEX('ORD Points'!$D$2:$D$613,MATCH($A9&amp;AQ$1,'ORD Points'!$A$2:$A$613,0))</f>
        <v>665.67</v>
      </c>
      <c r="AR9" s="145">
        <f>INDEX('ORD Points'!$D$2:$D$613,MATCH($A9&amp;AR$1,'ORD Points'!$A$2:$A$613,0))</f>
        <v>666.44</v>
      </c>
      <c r="AS9" s="145">
        <f>INDEX('ORD Points'!$D$2:$D$613,MATCH($A9&amp;AS$1,'ORD Points'!$A$2:$A$613,0))</f>
        <v>666.67</v>
      </c>
      <c r="AT9" s="145">
        <f>INDEX('ORD Points'!$D$2:$D$613,MATCH($A9&amp;AT$1,'ORD Points'!$A$2:$A$613,0))</f>
        <v>667.64</v>
      </c>
      <c r="AU9" s="145">
        <f>INDEX('ORD Points'!$D$2:$D$613,MATCH($A9&amp;AU$1,'ORD Points'!$A$2:$A$613,0))</f>
        <v>668.64</v>
      </c>
      <c r="AV9" s="145">
        <f>INDEX('ORD Points'!$D$2:$D$613,MATCH($A9&amp;AV$1,'ORD Points'!$A$2:$A$613,0))</f>
        <v>668.87</v>
      </c>
      <c r="AW9" s="145">
        <f>INDEX('ORD Points'!$D$2:$D$613,MATCH($A9&amp;AW$1,'ORD Points'!$A$2:$A$613,0))</f>
        <v>669.54</v>
      </c>
      <c r="AX9" s="145">
        <f>INDEX('ORD Points'!$D$2:$D$613,MATCH($A9&amp;AX$1,'ORD Points'!$A$2:$A$613,0))</f>
        <v>670.53</v>
      </c>
      <c r="AY9" s="145">
        <f>INDEX('ORD Points'!$D$2:$D$613,MATCH($A9&amp;AY$1,'ORD Points'!$A$2:$A$613,0))</f>
        <v>671.44</v>
      </c>
      <c r="AZ9" s="145">
        <f>INDEX('ORD Points'!$D$2:$D$613,MATCH($A9&amp;AZ$1,'ORD Points'!$A$2:$A$613,0))</f>
        <v>672.25</v>
      </c>
      <c r="BA9" s="145">
        <f>INDEX('ORD Points'!$D$2:$D$613,MATCH($A9&amp;BA$1,'ORD Points'!$A$2:$A$613,0))</f>
        <v>672.46</v>
      </c>
      <c r="BB9" s="145">
        <f>INDEX('ORD Points'!$D$2:$D$613,MATCH($A9&amp;BB$1,'ORD Points'!$A$2:$A$613,0))</f>
        <v>672.95</v>
      </c>
      <c r="BC9" s="145" t="e">
        <f>INDEX('ORD Points'!$D$2:$D$613,MATCH($A9&amp;BC$1,'ORD Points'!$A$2:$A$613,0))</f>
        <v>#N/A</v>
      </c>
      <c r="BD9" s="145">
        <f>INDEX('ORD Points'!$D$2:$D$613,MATCH($A9&amp;BD$1,'ORD Points'!$A$2:$A$613,0))</f>
        <v>673.71</v>
      </c>
      <c r="BE9" s="145">
        <f>INDEX('ORD Points'!$D$2:$D$613,MATCH($A9&amp;BE$1,'ORD Points'!$A$2:$A$613,0))</f>
        <v>673.95</v>
      </c>
      <c r="BF9" s="145">
        <f>INDEX('ORD Points'!$D$2:$D$613,MATCH($A9&amp;BF$1,'ORD Points'!$A$2:$A$613,0))</f>
        <v>674.34</v>
      </c>
      <c r="BG9" s="145">
        <f>INDEX('ORD Points'!$D$2:$D$613,MATCH($A9&amp;BG$1,'ORD Points'!$A$2:$A$613,0))</f>
        <v>675.01</v>
      </c>
      <c r="BH9" s="145">
        <f>INDEX('ORD Points'!$D$2:$D$613,MATCH($A9&amp;BH$1,'ORD Points'!$A$2:$A$613,0))</f>
        <v>675.13</v>
      </c>
      <c r="BI9" s="145">
        <f>INDEX('ORD Points'!$D$2:$D$613,MATCH($A9&amp;BI$1,'ORD Points'!$A$2:$A$613,0))</f>
        <v>675.38</v>
      </c>
      <c r="BJ9" s="145">
        <f>INDEX('ORD Points'!$D$2:$D$613,MATCH($A9&amp;BJ$1,'ORD Points'!$A$2:$A$613,0))</f>
        <v>675.61</v>
      </c>
      <c r="BK9" s="145">
        <f>INDEX('ORD Points'!$D$2:$D$613,MATCH($A9&amp;BK$1,'ORD Points'!$A$2:$A$613,0))</f>
        <v>676.19</v>
      </c>
      <c r="BL9" s="145">
        <f>INDEX('ORD Points'!$D$2:$D$613,MATCH($A9&amp;BL$1,'ORD Points'!$A$2:$A$613,0))</f>
        <v>676.65</v>
      </c>
      <c r="BM9" s="145">
        <f>INDEX('ORD Points'!$D$2:$D$613,MATCH($A9&amp;BM$1,'ORD Points'!$A$2:$A$613,0))</f>
        <v>677.02</v>
      </c>
      <c r="BN9" s="145">
        <f>INDEX('ORD Points'!$D$2:$D$613,MATCH($A9&amp;BN$1,'ORD Points'!$A$2:$A$613,0))</f>
        <v>677.4</v>
      </c>
      <c r="BO9" s="75"/>
      <c r="BP9" s="75"/>
      <c r="BQ9" s="75"/>
      <c r="BR9" s="75"/>
      <c r="BS9" s="75"/>
      <c r="BT9" s="121"/>
    </row>
    <row r="10" spans="1:72" ht="15" customHeight="1" x14ac:dyDescent="0.25"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</row>
    <row r="11" spans="1:72" ht="15" customHeight="1" thickBot="1" x14ac:dyDescent="0.3">
      <c r="B11" s="56" t="s">
        <v>111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</row>
    <row r="12" spans="1:72" ht="15" customHeight="1" x14ac:dyDescent="0.25">
      <c r="B12" s="339" t="s">
        <v>1</v>
      </c>
      <c r="C12" s="341" t="s">
        <v>71</v>
      </c>
      <c r="D12" s="336" t="s">
        <v>96</v>
      </c>
      <c r="E12" s="336" t="s">
        <v>97</v>
      </c>
      <c r="F12" s="336" t="s">
        <v>73</v>
      </c>
      <c r="G12" s="338" t="s">
        <v>14</v>
      </c>
      <c r="H12" s="338"/>
      <c r="I12" s="338"/>
      <c r="J12" s="336" t="s">
        <v>74</v>
      </c>
      <c r="K12" s="332" t="s">
        <v>10</v>
      </c>
      <c r="L12" s="333"/>
      <c r="M12" s="333"/>
      <c r="N12" s="333"/>
      <c r="O12" s="335"/>
      <c r="P12" s="336" t="s">
        <v>75</v>
      </c>
      <c r="Q12" s="332" t="s">
        <v>11</v>
      </c>
      <c r="R12" s="333"/>
      <c r="S12" s="333"/>
      <c r="T12" s="333"/>
      <c r="U12" s="335"/>
      <c r="V12" s="336" t="s">
        <v>76</v>
      </c>
      <c r="W12" s="338" t="s">
        <v>12</v>
      </c>
      <c r="X12" s="338"/>
      <c r="Y12" s="338"/>
      <c r="Z12" s="338"/>
      <c r="AA12" s="336" t="s">
        <v>77</v>
      </c>
      <c r="AB12" s="338" t="s">
        <v>85</v>
      </c>
      <c r="AC12" s="338"/>
      <c r="AD12" s="338"/>
      <c r="AE12" s="338"/>
      <c r="AF12" s="336" t="s">
        <v>78</v>
      </c>
      <c r="AG12" s="338" t="s">
        <v>86</v>
      </c>
      <c r="AH12" s="338"/>
      <c r="AI12" s="338"/>
      <c r="AJ12" s="330" t="s">
        <v>72</v>
      </c>
      <c r="AK12" s="336" t="s">
        <v>108</v>
      </c>
      <c r="AL12" s="336" t="s">
        <v>109</v>
      </c>
      <c r="AM12" s="336" t="s">
        <v>79</v>
      </c>
      <c r="AN12" s="338" t="s">
        <v>14</v>
      </c>
      <c r="AO12" s="338"/>
      <c r="AP12" s="338"/>
      <c r="AQ12" s="336" t="s">
        <v>80</v>
      </c>
      <c r="AR12" s="332" t="s">
        <v>10</v>
      </c>
      <c r="AS12" s="333"/>
      <c r="AT12" s="333"/>
      <c r="AU12" s="333"/>
      <c r="AV12" s="335"/>
      <c r="AW12" s="336" t="s">
        <v>81</v>
      </c>
      <c r="AX12" s="338" t="s">
        <v>11</v>
      </c>
      <c r="AY12" s="338"/>
      <c r="AZ12" s="338"/>
      <c r="BA12" s="338"/>
      <c r="BB12" s="336" t="s">
        <v>82</v>
      </c>
      <c r="BC12" s="332" t="s">
        <v>12</v>
      </c>
      <c r="BD12" s="333"/>
      <c r="BE12" s="333"/>
      <c r="BF12" s="333"/>
      <c r="BG12" s="333"/>
      <c r="BH12" s="333"/>
      <c r="BI12" s="335"/>
      <c r="BJ12" s="336" t="s">
        <v>83</v>
      </c>
      <c r="BK12" s="338" t="s">
        <v>85</v>
      </c>
      <c r="BL12" s="338"/>
      <c r="BM12" s="338"/>
      <c r="BN12" s="336" t="s">
        <v>84</v>
      </c>
      <c r="BO12" s="336" t="s">
        <v>110</v>
      </c>
      <c r="BP12" s="336" t="s">
        <v>95</v>
      </c>
      <c r="BQ12" s="330" t="s">
        <v>8</v>
      </c>
      <c r="BR12" s="332" t="s">
        <v>13</v>
      </c>
      <c r="BS12" s="333"/>
      <c r="BT12" s="334"/>
    </row>
    <row r="13" spans="1:72" ht="39" thickBot="1" x14ac:dyDescent="0.3">
      <c r="B13" s="340"/>
      <c r="C13" s="342"/>
      <c r="D13" s="337"/>
      <c r="E13" s="337"/>
      <c r="F13" s="337"/>
      <c r="G13" s="131">
        <v>0.25</v>
      </c>
      <c r="H13" s="131">
        <v>0.5</v>
      </c>
      <c r="I13" s="131">
        <v>0.75</v>
      </c>
      <c r="J13" s="337"/>
      <c r="K13" s="131" t="s">
        <v>87</v>
      </c>
      <c r="L13" s="131">
        <v>0.25</v>
      </c>
      <c r="M13" s="131">
        <v>0.5</v>
      </c>
      <c r="N13" s="131">
        <v>0.75</v>
      </c>
      <c r="O13" s="131" t="s">
        <v>87</v>
      </c>
      <c r="P13" s="337"/>
      <c r="Q13" s="132">
        <v>0.25</v>
      </c>
      <c r="R13" s="131">
        <v>0.5</v>
      </c>
      <c r="S13" s="131">
        <v>0.75</v>
      </c>
      <c r="T13" s="131" t="s">
        <v>87</v>
      </c>
      <c r="U13" s="131" t="s">
        <v>92</v>
      </c>
      <c r="V13" s="337"/>
      <c r="W13" s="131">
        <v>0.25</v>
      </c>
      <c r="X13" s="131">
        <v>0.5</v>
      </c>
      <c r="Y13" s="131">
        <v>0.75</v>
      </c>
      <c r="Z13" s="131" t="s">
        <v>87</v>
      </c>
      <c r="AA13" s="337"/>
      <c r="AB13" s="131">
        <v>0.25</v>
      </c>
      <c r="AC13" s="131">
        <v>0.5</v>
      </c>
      <c r="AD13" s="131">
        <v>0.75</v>
      </c>
      <c r="AE13" s="131" t="s">
        <v>87</v>
      </c>
      <c r="AF13" s="337"/>
      <c r="AG13" s="131">
        <v>0.25</v>
      </c>
      <c r="AH13" s="131">
        <v>0.5</v>
      </c>
      <c r="AI13" s="131">
        <v>0.75</v>
      </c>
      <c r="AJ13" s="331"/>
      <c r="AK13" s="337"/>
      <c r="AL13" s="337"/>
      <c r="AM13" s="337"/>
      <c r="AN13" s="131">
        <v>0.25</v>
      </c>
      <c r="AO13" s="131">
        <v>0.5</v>
      </c>
      <c r="AP13" s="131">
        <v>0.75</v>
      </c>
      <c r="AQ13" s="337"/>
      <c r="AR13" s="131" t="s">
        <v>87</v>
      </c>
      <c r="AS13" s="131">
        <v>0.25</v>
      </c>
      <c r="AT13" s="131">
        <v>0.5</v>
      </c>
      <c r="AU13" s="131">
        <v>0.75</v>
      </c>
      <c r="AV13" s="131" t="s">
        <v>87</v>
      </c>
      <c r="AW13" s="337"/>
      <c r="AX13" s="131">
        <v>0.25</v>
      </c>
      <c r="AY13" s="131">
        <v>0.5</v>
      </c>
      <c r="AZ13" s="131">
        <v>0.75</v>
      </c>
      <c r="BA13" s="131" t="s">
        <v>87</v>
      </c>
      <c r="BB13" s="337"/>
      <c r="BC13" s="131" t="s">
        <v>107</v>
      </c>
      <c r="BD13" s="131">
        <v>0.25</v>
      </c>
      <c r="BE13" s="131" t="s">
        <v>94</v>
      </c>
      <c r="BF13" s="131">
        <v>0.5</v>
      </c>
      <c r="BG13" s="131">
        <v>0.75</v>
      </c>
      <c r="BH13" s="131" t="s">
        <v>87</v>
      </c>
      <c r="BI13" s="131" t="s">
        <v>93</v>
      </c>
      <c r="BJ13" s="337"/>
      <c r="BK13" s="131">
        <v>0.25</v>
      </c>
      <c r="BL13" s="131">
        <v>0.5</v>
      </c>
      <c r="BM13" s="131">
        <v>0.75</v>
      </c>
      <c r="BN13" s="337"/>
      <c r="BO13" s="337"/>
      <c r="BP13" s="337"/>
      <c r="BQ13" s="331"/>
      <c r="BR13" s="133" t="s">
        <v>6</v>
      </c>
      <c r="BS13" s="133" t="s">
        <v>9</v>
      </c>
      <c r="BT13" s="134" t="s">
        <v>7</v>
      </c>
    </row>
    <row r="14" spans="1:72" x14ac:dyDescent="0.25">
      <c r="B14" s="135" t="s">
        <v>66</v>
      </c>
      <c r="C14" s="146">
        <v>0</v>
      </c>
      <c r="D14" s="147">
        <v>0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0.75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0.875</v>
      </c>
      <c r="Q14" s="147">
        <v>0</v>
      </c>
      <c r="R14" s="147">
        <v>0</v>
      </c>
      <c r="S14" s="147">
        <v>0</v>
      </c>
      <c r="T14" s="147">
        <v>0</v>
      </c>
      <c r="U14" s="147">
        <v>0.875</v>
      </c>
      <c r="V14" s="147">
        <v>0.875</v>
      </c>
      <c r="W14" s="147">
        <v>0</v>
      </c>
      <c r="X14" s="147">
        <v>0</v>
      </c>
      <c r="Y14" s="147">
        <v>0</v>
      </c>
      <c r="Z14" s="147">
        <v>0</v>
      </c>
      <c r="AA14" s="147">
        <v>0.875</v>
      </c>
      <c r="AB14" s="147">
        <v>0</v>
      </c>
      <c r="AC14" s="147">
        <v>0</v>
      </c>
      <c r="AD14" s="147">
        <v>0</v>
      </c>
      <c r="AE14" s="147">
        <v>0</v>
      </c>
      <c r="AF14" s="147">
        <v>0.75</v>
      </c>
      <c r="AG14" s="147">
        <v>0</v>
      </c>
      <c r="AH14" s="147">
        <v>0</v>
      </c>
      <c r="AI14" s="147">
        <v>0</v>
      </c>
      <c r="AJ14" s="147">
        <v>0</v>
      </c>
      <c r="AK14" s="147">
        <v>0</v>
      </c>
      <c r="AL14" s="147">
        <v>0</v>
      </c>
      <c r="AM14" s="147">
        <v>0</v>
      </c>
      <c r="AN14" s="147">
        <v>0</v>
      </c>
      <c r="AO14" s="147">
        <v>0</v>
      </c>
      <c r="AP14" s="147">
        <v>0</v>
      </c>
      <c r="AQ14" s="147">
        <v>0.75</v>
      </c>
      <c r="AR14" s="147"/>
      <c r="AS14" s="147"/>
      <c r="AT14" s="147"/>
      <c r="AU14" s="147"/>
      <c r="AV14" s="147"/>
      <c r="AW14" s="147">
        <f>0.875</f>
        <v>0.875</v>
      </c>
      <c r="AX14" s="147"/>
      <c r="AY14" s="147"/>
      <c r="AZ14" s="147"/>
      <c r="BA14" s="147"/>
      <c r="BB14" s="147">
        <v>0.875</v>
      </c>
      <c r="BC14" s="147"/>
      <c r="BD14" s="147"/>
      <c r="BE14" s="147"/>
      <c r="BF14" s="147"/>
      <c r="BG14" s="147"/>
      <c r="BH14" s="147"/>
      <c r="BI14" s="147"/>
      <c r="BJ14" s="147">
        <v>0.625</v>
      </c>
      <c r="BK14" s="147"/>
      <c r="BL14" s="147"/>
      <c r="BM14" s="147"/>
      <c r="BN14" s="147"/>
      <c r="BO14" s="147"/>
      <c r="BP14" s="147"/>
      <c r="BQ14" s="147"/>
      <c r="BR14" s="147"/>
      <c r="BS14" s="147"/>
      <c r="BT14" s="148"/>
    </row>
    <row r="15" spans="1:72" x14ac:dyDescent="0.25">
      <c r="B15" s="124" t="s">
        <v>70</v>
      </c>
      <c r="C15" s="31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0.75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0.875</v>
      </c>
      <c r="Q15" s="30">
        <v>0</v>
      </c>
      <c r="R15" s="30">
        <v>0</v>
      </c>
      <c r="S15" s="30">
        <v>0</v>
      </c>
      <c r="T15" s="30">
        <v>0</v>
      </c>
      <c r="U15" s="30">
        <v>0.875</v>
      </c>
      <c r="V15" s="30">
        <v>0.875</v>
      </c>
      <c r="W15" s="30">
        <v>0</v>
      </c>
      <c r="X15" s="30">
        <v>0</v>
      </c>
      <c r="Y15" s="30">
        <v>0</v>
      </c>
      <c r="Z15" s="30">
        <v>0</v>
      </c>
      <c r="AA15" s="30">
        <v>0.875</v>
      </c>
      <c r="AB15" s="30">
        <v>0</v>
      </c>
      <c r="AC15" s="30">
        <v>0</v>
      </c>
      <c r="AD15" s="30">
        <v>0</v>
      </c>
      <c r="AE15" s="30">
        <v>0</v>
      </c>
      <c r="AF15" s="30">
        <v>0.75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0.75</v>
      </c>
      <c r="AR15" s="30"/>
      <c r="AS15" s="30"/>
      <c r="AT15" s="30"/>
      <c r="AU15" s="30"/>
      <c r="AV15" s="30"/>
      <c r="AW15" s="30">
        <f t="shared" ref="AW15:AW18" si="1">0.875</f>
        <v>0.875</v>
      </c>
      <c r="AX15" s="30"/>
      <c r="AY15" s="30"/>
      <c r="AZ15" s="30"/>
      <c r="BA15" s="30"/>
      <c r="BB15" s="30">
        <v>0.875</v>
      </c>
      <c r="BC15" s="30"/>
      <c r="BD15" s="30"/>
      <c r="BE15" s="30"/>
      <c r="BF15" s="30"/>
      <c r="BG15" s="30"/>
      <c r="BH15" s="30"/>
      <c r="BI15" s="30"/>
      <c r="BJ15" s="30">
        <v>0.625</v>
      </c>
      <c r="BK15" s="30"/>
      <c r="BL15" s="30"/>
      <c r="BM15" s="30"/>
      <c r="BN15" s="30"/>
      <c r="BO15" s="30"/>
      <c r="BP15" s="30"/>
      <c r="BQ15" s="30"/>
      <c r="BR15" s="30"/>
      <c r="BS15" s="30"/>
      <c r="BT15" s="50"/>
    </row>
    <row r="16" spans="1:72" x14ac:dyDescent="0.25">
      <c r="B16" s="124" t="s">
        <v>67</v>
      </c>
      <c r="C16" s="31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0.75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0.875</v>
      </c>
      <c r="Q16" s="30">
        <v>0</v>
      </c>
      <c r="R16" s="30">
        <v>0</v>
      </c>
      <c r="S16" s="30">
        <v>0</v>
      </c>
      <c r="T16" s="30">
        <v>0</v>
      </c>
      <c r="U16" s="30">
        <v>0.875</v>
      </c>
      <c r="V16" s="30">
        <v>0.875</v>
      </c>
      <c r="W16" s="30">
        <v>0</v>
      </c>
      <c r="X16" s="30">
        <v>0</v>
      </c>
      <c r="Y16" s="30">
        <v>0</v>
      </c>
      <c r="Z16" s="30">
        <v>0</v>
      </c>
      <c r="AA16" s="30">
        <v>0.875</v>
      </c>
      <c r="AB16" s="30">
        <v>0</v>
      </c>
      <c r="AC16" s="30">
        <v>0</v>
      </c>
      <c r="AD16" s="30">
        <v>0</v>
      </c>
      <c r="AE16" s="30">
        <v>0</v>
      </c>
      <c r="AF16" s="30">
        <v>0.75</v>
      </c>
      <c r="AG16" s="30">
        <v>0</v>
      </c>
      <c r="AH16" s="30">
        <v>0</v>
      </c>
      <c r="AI16" s="30">
        <v>0</v>
      </c>
      <c r="AJ16" s="30">
        <v>0</v>
      </c>
      <c r="AK16" s="30">
        <v>0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0.75</v>
      </c>
      <c r="AR16" s="30"/>
      <c r="AS16" s="30"/>
      <c r="AT16" s="30"/>
      <c r="AU16" s="30"/>
      <c r="AV16" s="30"/>
      <c r="AW16" s="30">
        <f t="shared" si="1"/>
        <v>0.875</v>
      </c>
      <c r="AX16" s="30"/>
      <c r="AY16" s="30"/>
      <c r="AZ16" s="30"/>
      <c r="BA16" s="30"/>
      <c r="BB16" s="30">
        <v>0.875</v>
      </c>
      <c r="BC16" s="30"/>
      <c r="BD16" s="30"/>
      <c r="BE16" s="30"/>
      <c r="BF16" s="30"/>
      <c r="BG16" s="30"/>
      <c r="BH16" s="30"/>
      <c r="BI16" s="30"/>
      <c r="BJ16" s="30">
        <v>0.625</v>
      </c>
      <c r="BK16" s="30"/>
      <c r="BL16" s="30"/>
      <c r="BM16" s="30"/>
      <c r="BN16" s="30"/>
      <c r="BO16" s="30"/>
      <c r="BP16" s="30"/>
      <c r="BQ16" s="30"/>
      <c r="BR16" s="30"/>
      <c r="BS16" s="30"/>
      <c r="BT16" s="50"/>
    </row>
    <row r="17" spans="2:72" x14ac:dyDescent="0.25">
      <c r="B17" s="124" t="s">
        <v>68</v>
      </c>
      <c r="C17" s="31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0.75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0.875</v>
      </c>
      <c r="Q17" s="30">
        <v>0</v>
      </c>
      <c r="R17" s="30">
        <v>0</v>
      </c>
      <c r="S17" s="30">
        <v>0</v>
      </c>
      <c r="T17" s="30">
        <v>0</v>
      </c>
      <c r="U17" s="30">
        <v>0.875</v>
      </c>
      <c r="V17" s="30">
        <v>0.875</v>
      </c>
      <c r="W17" s="30">
        <v>0</v>
      </c>
      <c r="X17" s="30">
        <v>0</v>
      </c>
      <c r="Y17" s="30">
        <v>0</v>
      </c>
      <c r="Z17" s="30">
        <v>0</v>
      </c>
      <c r="AA17" s="30">
        <v>0.875</v>
      </c>
      <c r="AB17" s="30">
        <v>0</v>
      </c>
      <c r="AC17" s="30">
        <v>0</v>
      </c>
      <c r="AD17" s="30">
        <v>0</v>
      </c>
      <c r="AE17" s="30">
        <v>0</v>
      </c>
      <c r="AF17" s="30">
        <v>0.75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0.75</v>
      </c>
      <c r="AR17" s="30"/>
      <c r="AS17" s="30"/>
      <c r="AT17" s="30"/>
      <c r="AU17" s="30"/>
      <c r="AV17" s="30"/>
      <c r="AW17" s="30">
        <f t="shared" si="1"/>
        <v>0.875</v>
      </c>
      <c r="AX17" s="30"/>
      <c r="AY17" s="30"/>
      <c r="AZ17" s="30"/>
      <c r="BA17" s="30"/>
      <c r="BB17" s="30">
        <v>0.875</v>
      </c>
      <c r="BC17" s="30"/>
      <c r="BD17" s="30"/>
      <c r="BE17" s="30"/>
      <c r="BF17" s="30"/>
      <c r="BG17" s="30"/>
      <c r="BH17" s="30"/>
      <c r="BI17" s="30"/>
      <c r="BJ17" s="30">
        <v>0.625</v>
      </c>
      <c r="BK17" s="30"/>
      <c r="BL17" s="30"/>
      <c r="BM17" s="30"/>
      <c r="BN17" s="30"/>
      <c r="BO17" s="30"/>
      <c r="BP17" s="30"/>
      <c r="BQ17" s="30"/>
      <c r="BR17" s="30"/>
      <c r="BS17" s="30"/>
      <c r="BT17" s="50"/>
    </row>
    <row r="18" spans="2:72" ht="15.75" thickBot="1" x14ac:dyDescent="0.3">
      <c r="B18" s="138" t="s">
        <v>69</v>
      </c>
      <c r="C18" s="145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0.75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0.875</v>
      </c>
      <c r="Q18" s="53">
        <v>0</v>
      </c>
      <c r="R18" s="53">
        <v>0</v>
      </c>
      <c r="S18" s="53">
        <v>0</v>
      </c>
      <c r="T18" s="53">
        <v>0</v>
      </c>
      <c r="U18" s="53">
        <v>0.875</v>
      </c>
      <c r="V18" s="53">
        <v>0.875</v>
      </c>
      <c r="W18" s="53">
        <v>0</v>
      </c>
      <c r="X18" s="53">
        <v>0</v>
      </c>
      <c r="Y18" s="53">
        <v>0</v>
      </c>
      <c r="Z18" s="53">
        <v>0</v>
      </c>
      <c r="AA18" s="53">
        <v>0.875</v>
      </c>
      <c r="AB18" s="53">
        <v>0</v>
      </c>
      <c r="AC18" s="53">
        <v>0</v>
      </c>
      <c r="AD18" s="53">
        <v>0</v>
      </c>
      <c r="AE18" s="53">
        <v>0</v>
      </c>
      <c r="AF18" s="53">
        <v>0.75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0.75</v>
      </c>
      <c r="AR18" s="53"/>
      <c r="AS18" s="53"/>
      <c r="AT18" s="53"/>
      <c r="AU18" s="53"/>
      <c r="AV18" s="53"/>
      <c r="AW18" s="53">
        <f t="shared" si="1"/>
        <v>0.875</v>
      </c>
      <c r="AX18" s="53"/>
      <c r="AY18" s="53"/>
      <c r="AZ18" s="53"/>
      <c r="BA18" s="53"/>
      <c r="BB18" s="53">
        <v>0.875</v>
      </c>
      <c r="BC18" s="53"/>
      <c r="BD18" s="53"/>
      <c r="BE18" s="53"/>
      <c r="BF18" s="53"/>
      <c r="BG18" s="53"/>
      <c r="BH18" s="53"/>
      <c r="BI18" s="53"/>
      <c r="BJ18" s="53">
        <v>0.625</v>
      </c>
      <c r="BK18" s="53"/>
      <c r="BL18" s="53"/>
      <c r="BM18" s="53"/>
      <c r="BN18" s="53"/>
      <c r="BO18" s="53"/>
      <c r="BP18" s="53"/>
      <c r="BQ18" s="53"/>
      <c r="BR18" s="53"/>
      <c r="BS18" s="53"/>
      <c r="BT18" s="54"/>
    </row>
    <row r="20" spans="2:72" ht="15" customHeight="1" thickBot="1" x14ac:dyDescent="0.3">
      <c r="B20" s="56" t="s">
        <v>112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</row>
    <row r="21" spans="2:72" ht="15" customHeight="1" x14ac:dyDescent="0.25">
      <c r="B21" s="339" t="s">
        <v>1</v>
      </c>
      <c r="C21" s="341" t="s">
        <v>71</v>
      </c>
      <c r="D21" s="336" t="s">
        <v>96</v>
      </c>
      <c r="E21" s="336" t="s">
        <v>97</v>
      </c>
      <c r="F21" s="336" t="s">
        <v>73</v>
      </c>
      <c r="G21" s="338" t="s">
        <v>14</v>
      </c>
      <c r="H21" s="338"/>
      <c r="I21" s="338"/>
      <c r="J21" s="336" t="s">
        <v>74</v>
      </c>
      <c r="K21" s="332" t="s">
        <v>10</v>
      </c>
      <c r="L21" s="333"/>
      <c r="M21" s="333"/>
      <c r="N21" s="333"/>
      <c r="O21" s="335"/>
      <c r="P21" s="336" t="s">
        <v>75</v>
      </c>
      <c r="Q21" s="332" t="s">
        <v>11</v>
      </c>
      <c r="R21" s="333"/>
      <c r="S21" s="333"/>
      <c r="T21" s="333"/>
      <c r="U21" s="335"/>
      <c r="V21" s="336" t="s">
        <v>76</v>
      </c>
      <c r="W21" s="338" t="s">
        <v>12</v>
      </c>
      <c r="X21" s="338"/>
      <c r="Y21" s="338"/>
      <c r="Z21" s="338"/>
      <c r="AA21" s="336" t="s">
        <v>77</v>
      </c>
      <c r="AB21" s="338" t="s">
        <v>85</v>
      </c>
      <c r="AC21" s="338"/>
      <c r="AD21" s="338"/>
      <c r="AE21" s="338"/>
      <c r="AF21" s="336" t="s">
        <v>78</v>
      </c>
      <c r="AG21" s="338" t="s">
        <v>86</v>
      </c>
      <c r="AH21" s="338"/>
      <c r="AI21" s="338"/>
      <c r="AJ21" s="330" t="s">
        <v>72</v>
      </c>
      <c r="AK21" s="336" t="s">
        <v>108</v>
      </c>
      <c r="AL21" s="336" t="s">
        <v>109</v>
      </c>
      <c r="AM21" s="336" t="s">
        <v>79</v>
      </c>
      <c r="AN21" s="338" t="s">
        <v>14</v>
      </c>
      <c r="AO21" s="338"/>
      <c r="AP21" s="338"/>
      <c r="AQ21" s="336" t="s">
        <v>80</v>
      </c>
      <c r="AR21" s="332" t="s">
        <v>10</v>
      </c>
      <c r="AS21" s="333"/>
      <c r="AT21" s="333"/>
      <c r="AU21" s="333"/>
      <c r="AV21" s="335"/>
      <c r="AW21" s="336" t="s">
        <v>81</v>
      </c>
      <c r="AX21" s="338" t="s">
        <v>11</v>
      </c>
      <c r="AY21" s="338"/>
      <c r="AZ21" s="338"/>
      <c r="BA21" s="338"/>
      <c r="BB21" s="336" t="s">
        <v>82</v>
      </c>
      <c r="BC21" s="332" t="s">
        <v>12</v>
      </c>
      <c r="BD21" s="333"/>
      <c r="BE21" s="333"/>
      <c r="BF21" s="333"/>
      <c r="BG21" s="333"/>
      <c r="BH21" s="333"/>
      <c r="BI21" s="335"/>
      <c r="BJ21" s="336" t="s">
        <v>83</v>
      </c>
      <c r="BK21" s="338" t="s">
        <v>85</v>
      </c>
      <c r="BL21" s="338"/>
      <c r="BM21" s="338"/>
      <c r="BN21" s="336" t="s">
        <v>84</v>
      </c>
      <c r="BO21" s="336" t="s">
        <v>110</v>
      </c>
      <c r="BP21" s="336" t="s">
        <v>95</v>
      </c>
      <c r="BQ21" s="330" t="s">
        <v>8</v>
      </c>
      <c r="BR21" s="332" t="s">
        <v>13</v>
      </c>
      <c r="BS21" s="333"/>
      <c r="BT21" s="334"/>
    </row>
    <row r="22" spans="2:72" ht="39" thickBot="1" x14ac:dyDescent="0.3">
      <c r="B22" s="340"/>
      <c r="C22" s="342"/>
      <c r="D22" s="337"/>
      <c r="E22" s="337"/>
      <c r="F22" s="337"/>
      <c r="G22" s="131">
        <v>0.25</v>
      </c>
      <c r="H22" s="131">
        <v>0.5</v>
      </c>
      <c r="I22" s="131">
        <v>0.75</v>
      </c>
      <c r="J22" s="337"/>
      <c r="K22" s="131" t="s">
        <v>87</v>
      </c>
      <c r="L22" s="131">
        <v>0.25</v>
      </c>
      <c r="M22" s="131">
        <v>0.5</v>
      </c>
      <c r="N22" s="131">
        <v>0.75</v>
      </c>
      <c r="O22" s="131" t="s">
        <v>87</v>
      </c>
      <c r="P22" s="337"/>
      <c r="Q22" s="132">
        <v>0.25</v>
      </c>
      <c r="R22" s="131">
        <v>0.5</v>
      </c>
      <c r="S22" s="131">
        <v>0.75</v>
      </c>
      <c r="T22" s="131" t="s">
        <v>87</v>
      </c>
      <c r="U22" s="131" t="s">
        <v>92</v>
      </c>
      <c r="V22" s="337"/>
      <c r="W22" s="131">
        <v>0.25</v>
      </c>
      <c r="X22" s="131">
        <v>0.5</v>
      </c>
      <c r="Y22" s="131">
        <v>0.75</v>
      </c>
      <c r="Z22" s="131" t="s">
        <v>87</v>
      </c>
      <c r="AA22" s="337"/>
      <c r="AB22" s="131">
        <v>0.25</v>
      </c>
      <c r="AC22" s="131">
        <v>0.5</v>
      </c>
      <c r="AD22" s="131">
        <v>0.75</v>
      </c>
      <c r="AE22" s="131" t="s">
        <v>87</v>
      </c>
      <c r="AF22" s="337"/>
      <c r="AG22" s="131">
        <v>0.25</v>
      </c>
      <c r="AH22" s="131">
        <v>0.5</v>
      </c>
      <c r="AI22" s="131">
        <v>0.75</v>
      </c>
      <c r="AJ22" s="331"/>
      <c r="AK22" s="337"/>
      <c r="AL22" s="337"/>
      <c r="AM22" s="337"/>
      <c r="AN22" s="131">
        <v>0.25</v>
      </c>
      <c r="AO22" s="131">
        <v>0.5</v>
      </c>
      <c r="AP22" s="131">
        <v>0.75</v>
      </c>
      <c r="AQ22" s="337"/>
      <c r="AR22" s="131" t="s">
        <v>87</v>
      </c>
      <c r="AS22" s="131">
        <v>0.25</v>
      </c>
      <c r="AT22" s="131">
        <v>0.5</v>
      </c>
      <c r="AU22" s="131">
        <v>0.75</v>
      </c>
      <c r="AV22" s="131" t="s">
        <v>87</v>
      </c>
      <c r="AW22" s="337"/>
      <c r="AX22" s="131">
        <v>0.25</v>
      </c>
      <c r="AY22" s="131">
        <v>0.5</v>
      </c>
      <c r="AZ22" s="131">
        <v>0.75</v>
      </c>
      <c r="BA22" s="131" t="s">
        <v>87</v>
      </c>
      <c r="BB22" s="337"/>
      <c r="BC22" s="131" t="s">
        <v>107</v>
      </c>
      <c r="BD22" s="131">
        <v>0.25</v>
      </c>
      <c r="BE22" s="131" t="s">
        <v>94</v>
      </c>
      <c r="BF22" s="131">
        <v>0.5</v>
      </c>
      <c r="BG22" s="131">
        <v>0.75</v>
      </c>
      <c r="BH22" s="131" t="s">
        <v>87</v>
      </c>
      <c r="BI22" s="131" t="s">
        <v>93</v>
      </c>
      <c r="BJ22" s="337"/>
      <c r="BK22" s="131">
        <v>0.25</v>
      </c>
      <c r="BL22" s="131">
        <v>0.5</v>
      </c>
      <c r="BM22" s="131">
        <v>0.75</v>
      </c>
      <c r="BN22" s="337"/>
      <c r="BO22" s="337"/>
      <c r="BP22" s="337"/>
      <c r="BQ22" s="331"/>
      <c r="BR22" s="133" t="s">
        <v>6</v>
      </c>
      <c r="BS22" s="133" t="s">
        <v>9</v>
      </c>
      <c r="BT22" s="134" t="s">
        <v>7</v>
      </c>
    </row>
    <row r="23" spans="2:72" x14ac:dyDescent="0.25">
      <c r="B23" s="135" t="s">
        <v>66</v>
      </c>
      <c r="C23" s="146">
        <v>36.06</v>
      </c>
      <c r="D23" s="146">
        <v>36.06</v>
      </c>
      <c r="E23" s="146">
        <v>36.06</v>
      </c>
      <c r="F23" s="146">
        <v>36.06</v>
      </c>
      <c r="G23" s="146">
        <v>36.06</v>
      </c>
      <c r="H23" s="146">
        <v>36.06</v>
      </c>
      <c r="I23" s="146">
        <v>36.06</v>
      </c>
      <c r="J23" s="146">
        <v>36.06</v>
      </c>
      <c r="K23" s="146">
        <v>36.159999999999997</v>
      </c>
      <c r="L23" s="147">
        <v>36.159999999999997</v>
      </c>
      <c r="M23" s="147">
        <v>36.159999999999997</v>
      </c>
      <c r="N23" s="147">
        <v>36.159999999999997</v>
      </c>
      <c r="O23" s="147">
        <v>36.32</v>
      </c>
      <c r="P23" s="147">
        <v>36.32</v>
      </c>
      <c r="Q23" s="147">
        <v>36.32</v>
      </c>
      <c r="R23" s="147">
        <v>36.32</v>
      </c>
      <c r="S23" s="147">
        <v>36.32</v>
      </c>
      <c r="T23" s="147">
        <v>36.32</v>
      </c>
      <c r="U23" s="147">
        <v>36.32</v>
      </c>
      <c r="V23" s="147">
        <v>36.32</v>
      </c>
      <c r="W23" s="147">
        <v>36.32</v>
      </c>
      <c r="X23" s="147">
        <v>36.32</v>
      </c>
      <c r="Y23" s="147">
        <v>36.32</v>
      </c>
      <c r="Z23" s="147">
        <v>36.32</v>
      </c>
      <c r="AA23" s="147">
        <v>36.159999999999997</v>
      </c>
      <c r="AB23" s="147">
        <v>36.159999999999997</v>
      </c>
      <c r="AC23" s="147">
        <v>36.159999999999997</v>
      </c>
      <c r="AD23" s="147">
        <v>36.159999999999997</v>
      </c>
      <c r="AE23" s="147">
        <v>36.159999999999997</v>
      </c>
      <c r="AF23" s="147">
        <v>35.880000000000003</v>
      </c>
      <c r="AG23" s="147">
        <v>35.880000000000003</v>
      </c>
      <c r="AH23" s="147">
        <v>35.880000000000003</v>
      </c>
      <c r="AI23" s="147">
        <v>35.880000000000003</v>
      </c>
      <c r="AJ23" s="147">
        <v>35.880000000000003</v>
      </c>
      <c r="AK23" s="147">
        <v>36.06</v>
      </c>
      <c r="AL23" s="147">
        <v>36.06</v>
      </c>
      <c r="AM23" s="147">
        <v>36.06</v>
      </c>
      <c r="AN23" s="147">
        <v>36.06</v>
      </c>
      <c r="AO23" s="147">
        <v>36.06</v>
      </c>
      <c r="AP23" s="147">
        <v>36.06</v>
      </c>
      <c r="AQ23" s="147">
        <v>36.06</v>
      </c>
      <c r="AR23" s="147">
        <v>36.32</v>
      </c>
      <c r="AS23" s="147">
        <v>36.32</v>
      </c>
      <c r="AT23" s="147">
        <v>36.32</v>
      </c>
      <c r="AU23" s="147">
        <v>36.32</v>
      </c>
      <c r="AV23" s="147">
        <v>36.32</v>
      </c>
      <c r="AW23" s="147">
        <v>36.32</v>
      </c>
      <c r="AX23" s="147">
        <v>36.32</v>
      </c>
      <c r="AY23" s="147">
        <v>36.32</v>
      </c>
      <c r="AZ23" s="147">
        <v>36.32</v>
      </c>
      <c r="BA23" s="147">
        <v>36.32</v>
      </c>
      <c r="BB23" s="147">
        <v>36.32</v>
      </c>
      <c r="BC23" s="147">
        <v>36.32</v>
      </c>
      <c r="BD23" s="147">
        <v>36.32</v>
      </c>
      <c r="BE23" s="147">
        <v>36.32</v>
      </c>
      <c r="BF23" s="147">
        <v>36.32</v>
      </c>
      <c r="BG23" s="147">
        <v>36.32</v>
      </c>
      <c r="BH23" s="147">
        <v>36.32</v>
      </c>
      <c r="BI23" s="147">
        <v>36.479999999999997</v>
      </c>
      <c r="BJ23" s="147">
        <v>36.479999999999997</v>
      </c>
      <c r="BK23" s="147">
        <v>36.479999999999997</v>
      </c>
      <c r="BL23" s="147">
        <v>36.479999999999997</v>
      </c>
      <c r="BM23" s="147">
        <v>36.479999999999997</v>
      </c>
      <c r="BN23" s="147">
        <v>36.479999999999997</v>
      </c>
      <c r="BO23" s="147"/>
      <c r="BP23" s="147"/>
      <c r="BQ23" s="147"/>
      <c r="BR23" s="147"/>
      <c r="BS23" s="147"/>
      <c r="BT23" s="148"/>
    </row>
    <row r="24" spans="2:72" x14ac:dyDescent="0.25">
      <c r="B24" s="124" t="s">
        <v>70</v>
      </c>
      <c r="C24" s="31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>
        <v>36.159999999999997</v>
      </c>
      <c r="BD24" s="30">
        <v>36.159999999999997</v>
      </c>
      <c r="BE24" s="30">
        <v>36.159999999999997</v>
      </c>
      <c r="BF24" s="30">
        <v>36.159999999999997</v>
      </c>
      <c r="BG24" s="30">
        <v>36.159999999999997</v>
      </c>
      <c r="BH24" s="30">
        <v>36.159999999999997</v>
      </c>
      <c r="BI24" s="30">
        <v>36.159999999999997</v>
      </c>
      <c r="BJ24" s="30">
        <v>36.159999999999997</v>
      </c>
      <c r="BK24" s="30">
        <v>36.159999999999997</v>
      </c>
      <c r="BL24" s="30">
        <v>36.159999999999997</v>
      </c>
      <c r="BM24" s="30">
        <v>36.159999999999997</v>
      </c>
      <c r="BN24" s="30">
        <v>36.159999999999997</v>
      </c>
      <c r="BO24" s="30"/>
      <c r="BP24" s="30"/>
      <c r="BQ24" s="30"/>
      <c r="BR24" s="30"/>
      <c r="BS24" s="30"/>
      <c r="BT24" s="50"/>
    </row>
    <row r="25" spans="2:72" x14ac:dyDescent="0.25">
      <c r="B25" s="124" t="s">
        <v>67</v>
      </c>
      <c r="C25" s="31">
        <v>36.06</v>
      </c>
      <c r="D25" s="30">
        <v>36.06</v>
      </c>
      <c r="E25" s="30">
        <v>36.06</v>
      </c>
      <c r="F25" s="30">
        <v>36.06</v>
      </c>
      <c r="G25" s="30">
        <v>36.06</v>
      </c>
      <c r="H25" s="30">
        <v>36.06</v>
      </c>
      <c r="I25" s="30">
        <v>36.06</v>
      </c>
      <c r="J25" s="30">
        <v>36.06</v>
      </c>
      <c r="K25" s="30">
        <v>36.159999999999997</v>
      </c>
      <c r="L25" s="30">
        <v>36.159999999999997</v>
      </c>
      <c r="M25" s="30">
        <v>36.159999999999997</v>
      </c>
      <c r="N25" s="30">
        <v>36.159999999999997</v>
      </c>
      <c r="O25" s="30">
        <v>36.32</v>
      </c>
      <c r="P25" s="30">
        <v>36.32</v>
      </c>
      <c r="Q25" s="30">
        <v>36.32</v>
      </c>
      <c r="R25" s="30">
        <v>36.32</v>
      </c>
      <c r="S25" s="30">
        <v>36.32</v>
      </c>
      <c r="T25" s="30">
        <v>36.32</v>
      </c>
      <c r="U25" s="30">
        <v>36.32</v>
      </c>
      <c r="V25" s="30">
        <v>36.32</v>
      </c>
      <c r="W25" s="30">
        <v>36.32</v>
      </c>
      <c r="X25" s="30">
        <v>36.32</v>
      </c>
      <c r="Y25" s="30">
        <v>36.32</v>
      </c>
      <c r="Z25" s="30">
        <v>36.32</v>
      </c>
      <c r="AA25" s="30">
        <v>36.159999999999997</v>
      </c>
      <c r="AB25" s="30">
        <v>36.159999999999997</v>
      </c>
      <c r="AC25" s="30">
        <v>36.159999999999997</v>
      </c>
      <c r="AD25" s="30">
        <v>36.159999999999997</v>
      </c>
      <c r="AE25" s="30">
        <v>36.159999999999997</v>
      </c>
      <c r="AF25" s="30">
        <v>35.880000000000003</v>
      </c>
      <c r="AG25" s="30">
        <v>35.880000000000003</v>
      </c>
      <c r="AH25" s="30">
        <v>35.880000000000003</v>
      </c>
      <c r="AI25" s="30">
        <v>35.880000000000003</v>
      </c>
      <c r="AJ25" s="30">
        <v>35.880000000000003</v>
      </c>
      <c r="AK25" s="30">
        <v>36.06</v>
      </c>
      <c r="AL25" s="30">
        <v>36.06</v>
      </c>
      <c r="AM25" s="30">
        <v>36.06</v>
      </c>
      <c r="AN25" s="30">
        <v>36.06</v>
      </c>
      <c r="AO25" s="30">
        <v>36.06</v>
      </c>
      <c r="AP25" s="30">
        <v>36.06</v>
      </c>
      <c r="AQ25" s="30">
        <v>36.06</v>
      </c>
      <c r="AR25" s="30">
        <v>36.32</v>
      </c>
      <c r="AS25" s="30">
        <v>36.32</v>
      </c>
      <c r="AT25" s="30">
        <v>36.32</v>
      </c>
      <c r="AU25" s="30">
        <v>36.32</v>
      </c>
      <c r="AV25" s="30">
        <v>36.32</v>
      </c>
      <c r="AW25" s="30">
        <v>36.32</v>
      </c>
      <c r="AX25" s="30">
        <v>36.32</v>
      </c>
      <c r="AY25" s="30">
        <v>36.32</v>
      </c>
      <c r="AZ25" s="30">
        <v>36.32</v>
      </c>
      <c r="BA25" s="30">
        <v>36.32</v>
      </c>
      <c r="BB25" s="30">
        <v>36.32</v>
      </c>
      <c r="BC25" s="30">
        <v>36.32</v>
      </c>
      <c r="BD25" s="30">
        <v>36.32</v>
      </c>
      <c r="BE25" s="30">
        <v>36.32</v>
      </c>
      <c r="BF25" s="30">
        <v>36.32</v>
      </c>
      <c r="BG25" s="30">
        <v>36.32</v>
      </c>
      <c r="BH25" s="30">
        <v>36.32</v>
      </c>
      <c r="BI25" s="30">
        <v>36.479999999999997</v>
      </c>
      <c r="BJ25" s="30">
        <v>36.479999999999997</v>
      </c>
      <c r="BK25" s="30">
        <v>36.479999999999997</v>
      </c>
      <c r="BL25" s="30">
        <v>36.479999999999997</v>
      </c>
      <c r="BM25" s="30">
        <v>36.479999999999997</v>
      </c>
      <c r="BN25" s="30">
        <v>36.479999999999997</v>
      </c>
      <c r="BO25" s="30"/>
      <c r="BP25" s="30"/>
      <c r="BQ25" s="30"/>
      <c r="BR25" s="30"/>
      <c r="BS25" s="30"/>
      <c r="BT25" s="50"/>
    </row>
    <row r="26" spans="2:72" x14ac:dyDescent="0.25">
      <c r="B26" s="124" t="s">
        <v>68</v>
      </c>
      <c r="C26" s="31">
        <v>36.06</v>
      </c>
      <c r="D26" s="30">
        <v>36.06</v>
      </c>
      <c r="E26" s="30">
        <v>36.06</v>
      </c>
      <c r="F26" s="30">
        <v>36.06</v>
      </c>
      <c r="G26" s="30">
        <v>36.06</v>
      </c>
      <c r="H26" s="30">
        <v>36.06</v>
      </c>
      <c r="I26" s="30">
        <v>36.06</v>
      </c>
      <c r="J26" s="30">
        <v>36.06</v>
      </c>
      <c r="K26" s="30">
        <v>36.159999999999997</v>
      </c>
      <c r="L26" s="30">
        <v>36.159999999999997</v>
      </c>
      <c r="M26" s="30">
        <v>36.159999999999997</v>
      </c>
      <c r="N26" s="30">
        <v>36.159999999999997</v>
      </c>
      <c r="O26" s="30">
        <v>36.32</v>
      </c>
      <c r="P26" s="30">
        <v>36.32</v>
      </c>
      <c r="Q26" s="30">
        <v>36.32</v>
      </c>
      <c r="R26" s="30">
        <v>36.32</v>
      </c>
      <c r="S26" s="30">
        <v>36.32</v>
      </c>
      <c r="T26" s="30">
        <v>36.32</v>
      </c>
      <c r="U26" s="30">
        <v>36.32</v>
      </c>
      <c r="V26" s="30">
        <v>36.32</v>
      </c>
      <c r="W26" s="30">
        <v>36.32</v>
      </c>
      <c r="X26" s="30">
        <v>36.32</v>
      </c>
      <c r="Y26" s="30">
        <v>36.32</v>
      </c>
      <c r="Z26" s="30">
        <v>36.32</v>
      </c>
      <c r="AA26" s="30">
        <v>36.159999999999997</v>
      </c>
      <c r="AB26" s="30">
        <v>36.159999999999997</v>
      </c>
      <c r="AC26" s="30">
        <v>36.159999999999997</v>
      </c>
      <c r="AD26" s="30">
        <v>36.159999999999997</v>
      </c>
      <c r="AE26" s="30">
        <v>36.159999999999997</v>
      </c>
      <c r="AF26" s="30">
        <v>35.880000000000003</v>
      </c>
      <c r="AG26" s="30">
        <v>35.880000000000003</v>
      </c>
      <c r="AH26" s="30">
        <v>35.880000000000003</v>
      </c>
      <c r="AI26" s="30">
        <v>35.880000000000003</v>
      </c>
      <c r="AJ26" s="30">
        <v>35.880000000000003</v>
      </c>
      <c r="AK26" s="30">
        <v>36.06</v>
      </c>
      <c r="AL26" s="30">
        <v>36.06</v>
      </c>
      <c r="AM26" s="30">
        <v>36.06</v>
      </c>
      <c r="AN26" s="30">
        <v>36.06</v>
      </c>
      <c r="AO26" s="30">
        <v>36.06</v>
      </c>
      <c r="AP26" s="30">
        <v>36.06</v>
      </c>
      <c r="AQ26" s="30">
        <v>36.06</v>
      </c>
      <c r="AR26" s="30">
        <v>36.32</v>
      </c>
      <c r="AS26" s="30">
        <v>36.32</v>
      </c>
      <c r="AT26" s="30">
        <v>36.32</v>
      </c>
      <c r="AU26" s="30">
        <v>36.32</v>
      </c>
      <c r="AV26" s="30">
        <v>36.32</v>
      </c>
      <c r="AW26" s="30">
        <v>36.32</v>
      </c>
      <c r="AX26" s="30">
        <v>36.32</v>
      </c>
      <c r="AY26" s="30">
        <v>36.32</v>
      </c>
      <c r="AZ26" s="30">
        <v>36.32</v>
      </c>
      <c r="BA26" s="30">
        <v>36.32</v>
      </c>
      <c r="BB26" s="30">
        <v>36.32</v>
      </c>
      <c r="BC26" s="30">
        <v>36.32</v>
      </c>
      <c r="BD26" s="30">
        <v>36.32</v>
      </c>
      <c r="BE26" s="30">
        <v>36.32</v>
      </c>
      <c r="BF26" s="30">
        <v>36.32</v>
      </c>
      <c r="BG26" s="30">
        <v>36.32</v>
      </c>
      <c r="BH26" s="30">
        <v>36.32</v>
      </c>
      <c r="BI26" s="30">
        <v>36.479999999999997</v>
      </c>
      <c r="BJ26" s="30">
        <v>36.479999999999997</v>
      </c>
      <c r="BK26" s="30">
        <v>36.479999999999997</v>
      </c>
      <c r="BL26" s="30">
        <v>36.479999999999997</v>
      </c>
      <c r="BM26" s="30">
        <v>36.479999999999997</v>
      </c>
      <c r="BN26" s="30">
        <v>36.479999999999997</v>
      </c>
      <c r="BO26" s="30"/>
      <c r="BP26" s="30"/>
      <c r="BQ26" s="30"/>
      <c r="BR26" s="30"/>
      <c r="BS26" s="30"/>
      <c r="BT26" s="50"/>
    </row>
    <row r="27" spans="2:72" ht="15.75" thickBot="1" x14ac:dyDescent="0.3">
      <c r="B27" s="138" t="s">
        <v>69</v>
      </c>
      <c r="C27" s="145">
        <v>36.06</v>
      </c>
      <c r="D27" s="53">
        <v>36.06</v>
      </c>
      <c r="E27" s="53">
        <v>36.06</v>
      </c>
      <c r="F27" s="53">
        <v>36.06</v>
      </c>
      <c r="G27" s="53">
        <v>36.06</v>
      </c>
      <c r="H27" s="53">
        <v>36.06</v>
      </c>
      <c r="I27" s="53">
        <v>36.06</v>
      </c>
      <c r="J27" s="53">
        <v>36.06</v>
      </c>
      <c r="K27" s="53">
        <v>36.159999999999997</v>
      </c>
      <c r="L27" s="53">
        <v>36.159999999999997</v>
      </c>
      <c r="M27" s="53">
        <v>36.159999999999997</v>
      </c>
      <c r="N27" s="53">
        <v>36.159999999999997</v>
      </c>
      <c r="O27" s="53">
        <v>36.32</v>
      </c>
      <c r="P27" s="53">
        <v>36.32</v>
      </c>
      <c r="Q27" s="53">
        <v>36.32</v>
      </c>
      <c r="R27" s="53">
        <v>36.32</v>
      </c>
      <c r="S27" s="53">
        <v>36.32</v>
      </c>
      <c r="T27" s="53">
        <v>36.32</v>
      </c>
      <c r="U27" s="53">
        <v>36.32</v>
      </c>
      <c r="V27" s="53">
        <v>36.32</v>
      </c>
      <c r="W27" s="53">
        <v>36.32</v>
      </c>
      <c r="X27" s="53">
        <v>36.32</v>
      </c>
      <c r="Y27" s="53">
        <v>36.32</v>
      </c>
      <c r="Z27" s="53">
        <v>36.32</v>
      </c>
      <c r="AA27" s="53">
        <v>36.159999999999997</v>
      </c>
      <c r="AB27" s="53">
        <v>36.159999999999997</v>
      </c>
      <c r="AC27" s="53">
        <v>36.159999999999997</v>
      </c>
      <c r="AD27" s="53">
        <v>36.159999999999997</v>
      </c>
      <c r="AE27" s="53">
        <v>36.159999999999997</v>
      </c>
      <c r="AF27" s="53">
        <v>35.880000000000003</v>
      </c>
      <c r="AG27" s="53">
        <v>35.880000000000003</v>
      </c>
      <c r="AH27" s="53">
        <v>35.880000000000003</v>
      </c>
      <c r="AI27" s="53">
        <v>35.880000000000003</v>
      </c>
      <c r="AJ27" s="53">
        <v>35.880000000000003</v>
      </c>
      <c r="AK27" s="53">
        <v>36.06</v>
      </c>
      <c r="AL27" s="53">
        <v>36.06</v>
      </c>
      <c r="AM27" s="53">
        <v>36.06</v>
      </c>
      <c r="AN27" s="53">
        <v>36.06</v>
      </c>
      <c r="AO27" s="53">
        <v>36.06</v>
      </c>
      <c r="AP27" s="53">
        <v>36.06</v>
      </c>
      <c r="AQ27" s="53">
        <v>36.06</v>
      </c>
      <c r="AR27" s="53">
        <v>36.32</v>
      </c>
      <c r="AS27" s="53">
        <v>36.32</v>
      </c>
      <c r="AT27" s="53">
        <v>36.32</v>
      </c>
      <c r="AU27" s="53">
        <v>36.32</v>
      </c>
      <c r="AV27" s="53">
        <v>36.32</v>
      </c>
      <c r="AW27" s="53">
        <v>36.32</v>
      </c>
      <c r="AX27" s="53">
        <v>36.32</v>
      </c>
      <c r="AY27" s="53">
        <v>36.32</v>
      </c>
      <c r="AZ27" s="53">
        <v>36.32</v>
      </c>
      <c r="BA27" s="53">
        <v>36.32</v>
      </c>
      <c r="BB27" s="53">
        <v>36.32</v>
      </c>
      <c r="BC27" s="53">
        <v>36.32</v>
      </c>
      <c r="BD27" s="53">
        <v>36.32</v>
      </c>
      <c r="BE27" s="53">
        <v>36.32</v>
      </c>
      <c r="BF27" s="53">
        <v>36.32</v>
      </c>
      <c r="BG27" s="53">
        <v>36.32</v>
      </c>
      <c r="BH27" s="53">
        <v>36.32</v>
      </c>
      <c r="BI27" s="53">
        <v>36.479999999999997</v>
      </c>
      <c r="BJ27" s="53">
        <v>36.479999999999997</v>
      </c>
      <c r="BK27" s="53">
        <v>36.479999999999997</v>
      </c>
      <c r="BL27" s="53">
        <v>36.479999999999997</v>
      </c>
      <c r="BM27" s="53">
        <v>36.479999999999997</v>
      </c>
      <c r="BN27" s="53">
        <v>36.479999999999997</v>
      </c>
      <c r="BO27" s="53"/>
      <c r="BP27" s="53"/>
      <c r="BQ27" s="53"/>
      <c r="BR27" s="53"/>
      <c r="BS27" s="53"/>
      <c r="BT27" s="54"/>
    </row>
    <row r="29" spans="2:72" ht="15" customHeight="1" thickBot="1" x14ac:dyDescent="0.3">
      <c r="B29" s="56" t="s">
        <v>113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</row>
    <row r="30" spans="2:72" ht="15" customHeight="1" x14ac:dyDescent="0.25">
      <c r="B30" s="339" t="s">
        <v>1</v>
      </c>
      <c r="C30" s="341" t="s">
        <v>71</v>
      </c>
      <c r="D30" s="336" t="s">
        <v>96</v>
      </c>
      <c r="E30" s="336" t="s">
        <v>97</v>
      </c>
      <c r="F30" s="336" t="s">
        <v>73</v>
      </c>
      <c r="G30" s="338" t="s">
        <v>14</v>
      </c>
      <c r="H30" s="338"/>
      <c r="I30" s="338"/>
      <c r="J30" s="336" t="s">
        <v>74</v>
      </c>
      <c r="K30" s="332" t="s">
        <v>10</v>
      </c>
      <c r="L30" s="333"/>
      <c r="M30" s="333"/>
      <c r="N30" s="333"/>
      <c r="O30" s="335"/>
      <c r="P30" s="336" t="s">
        <v>75</v>
      </c>
      <c r="Q30" s="332" t="s">
        <v>11</v>
      </c>
      <c r="R30" s="333"/>
      <c r="S30" s="333"/>
      <c r="T30" s="333"/>
      <c r="U30" s="335"/>
      <c r="V30" s="336" t="s">
        <v>76</v>
      </c>
      <c r="W30" s="338" t="s">
        <v>12</v>
      </c>
      <c r="X30" s="338"/>
      <c r="Y30" s="338"/>
      <c r="Z30" s="338"/>
      <c r="AA30" s="336" t="s">
        <v>77</v>
      </c>
      <c r="AB30" s="338" t="s">
        <v>85</v>
      </c>
      <c r="AC30" s="338"/>
      <c r="AD30" s="338"/>
      <c r="AE30" s="338"/>
      <c r="AF30" s="336" t="s">
        <v>78</v>
      </c>
      <c r="AG30" s="338" t="s">
        <v>86</v>
      </c>
      <c r="AH30" s="338"/>
      <c r="AI30" s="338"/>
      <c r="AJ30" s="330" t="s">
        <v>72</v>
      </c>
      <c r="AK30" s="336" t="s">
        <v>108</v>
      </c>
      <c r="AL30" s="336" t="s">
        <v>109</v>
      </c>
      <c r="AM30" s="336" t="s">
        <v>79</v>
      </c>
      <c r="AN30" s="338" t="s">
        <v>14</v>
      </c>
      <c r="AO30" s="338"/>
      <c r="AP30" s="338"/>
      <c r="AQ30" s="336" t="s">
        <v>80</v>
      </c>
      <c r="AR30" s="332" t="s">
        <v>10</v>
      </c>
      <c r="AS30" s="333"/>
      <c r="AT30" s="333"/>
      <c r="AU30" s="333"/>
      <c r="AV30" s="335"/>
      <c r="AW30" s="336" t="s">
        <v>81</v>
      </c>
      <c r="AX30" s="338" t="s">
        <v>11</v>
      </c>
      <c r="AY30" s="338"/>
      <c r="AZ30" s="338"/>
      <c r="BA30" s="338"/>
      <c r="BB30" s="336" t="s">
        <v>82</v>
      </c>
      <c r="BC30" s="332" t="s">
        <v>12</v>
      </c>
      <c r="BD30" s="333"/>
      <c r="BE30" s="333"/>
      <c r="BF30" s="333"/>
      <c r="BG30" s="333"/>
      <c r="BH30" s="333"/>
      <c r="BI30" s="335"/>
      <c r="BJ30" s="336" t="s">
        <v>83</v>
      </c>
      <c r="BK30" s="338" t="s">
        <v>85</v>
      </c>
      <c r="BL30" s="338"/>
      <c r="BM30" s="338"/>
      <c r="BN30" s="336" t="s">
        <v>84</v>
      </c>
      <c r="BO30" s="336" t="s">
        <v>110</v>
      </c>
      <c r="BP30" s="336" t="s">
        <v>95</v>
      </c>
      <c r="BQ30" s="330" t="s">
        <v>8</v>
      </c>
      <c r="BR30" s="332" t="s">
        <v>13</v>
      </c>
      <c r="BS30" s="333"/>
      <c r="BT30" s="334"/>
    </row>
    <row r="31" spans="2:72" ht="39" thickBot="1" x14ac:dyDescent="0.3">
      <c r="B31" s="340"/>
      <c r="C31" s="342"/>
      <c r="D31" s="337"/>
      <c r="E31" s="337"/>
      <c r="F31" s="337"/>
      <c r="G31" s="131">
        <v>0.25</v>
      </c>
      <c r="H31" s="131">
        <v>0.5</v>
      </c>
      <c r="I31" s="131">
        <v>0.75</v>
      </c>
      <c r="J31" s="337"/>
      <c r="K31" s="131" t="s">
        <v>87</v>
      </c>
      <c r="L31" s="131">
        <v>0.25</v>
      </c>
      <c r="M31" s="131">
        <v>0.5</v>
      </c>
      <c r="N31" s="131">
        <v>0.75</v>
      </c>
      <c r="O31" s="131" t="s">
        <v>87</v>
      </c>
      <c r="P31" s="337"/>
      <c r="Q31" s="132">
        <v>0.25</v>
      </c>
      <c r="R31" s="131">
        <v>0.5</v>
      </c>
      <c r="S31" s="131">
        <v>0.75</v>
      </c>
      <c r="T31" s="131" t="s">
        <v>87</v>
      </c>
      <c r="U31" s="131" t="s">
        <v>92</v>
      </c>
      <c r="V31" s="337"/>
      <c r="W31" s="131">
        <v>0.25</v>
      </c>
      <c r="X31" s="131">
        <v>0.5</v>
      </c>
      <c r="Y31" s="131">
        <v>0.75</v>
      </c>
      <c r="Z31" s="131" t="s">
        <v>87</v>
      </c>
      <c r="AA31" s="337"/>
      <c r="AB31" s="131">
        <v>0.25</v>
      </c>
      <c r="AC31" s="131">
        <v>0.5</v>
      </c>
      <c r="AD31" s="131">
        <v>0.75</v>
      </c>
      <c r="AE31" s="131" t="s">
        <v>87</v>
      </c>
      <c r="AF31" s="337"/>
      <c r="AG31" s="131">
        <v>0.25</v>
      </c>
      <c r="AH31" s="131">
        <v>0.5</v>
      </c>
      <c r="AI31" s="131">
        <v>0.75</v>
      </c>
      <c r="AJ31" s="331"/>
      <c r="AK31" s="337"/>
      <c r="AL31" s="337"/>
      <c r="AM31" s="337"/>
      <c r="AN31" s="131">
        <v>0.25</v>
      </c>
      <c r="AO31" s="131">
        <v>0.5</v>
      </c>
      <c r="AP31" s="131">
        <v>0.75</v>
      </c>
      <c r="AQ31" s="337"/>
      <c r="AR31" s="131" t="s">
        <v>87</v>
      </c>
      <c r="AS31" s="131">
        <v>0.25</v>
      </c>
      <c r="AT31" s="131">
        <v>0.5</v>
      </c>
      <c r="AU31" s="131">
        <v>0.75</v>
      </c>
      <c r="AV31" s="131" t="s">
        <v>87</v>
      </c>
      <c r="AW31" s="337"/>
      <c r="AX31" s="131">
        <v>0.25</v>
      </c>
      <c r="AY31" s="131">
        <v>0.5</v>
      </c>
      <c r="AZ31" s="131">
        <v>0.75</v>
      </c>
      <c r="BA31" s="131" t="s">
        <v>87</v>
      </c>
      <c r="BB31" s="337"/>
      <c r="BC31" s="131" t="s">
        <v>107</v>
      </c>
      <c r="BD31" s="131">
        <v>0.25</v>
      </c>
      <c r="BE31" s="131" t="s">
        <v>94</v>
      </c>
      <c r="BF31" s="131">
        <v>0.5</v>
      </c>
      <c r="BG31" s="131">
        <v>0.75</v>
      </c>
      <c r="BH31" s="131" t="s">
        <v>87</v>
      </c>
      <c r="BI31" s="131" t="s">
        <v>93</v>
      </c>
      <c r="BJ31" s="337"/>
      <c r="BK31" s="131">
        <v>0.25</v>
      </c>
      <c r="BL31" s="131">
        <v>0.5</v>
      </c>
      <c r="BM31" s="131">
        <v>0.75</v>
      </c>
      <c r="BN31" s="337"/>
      <c r="BO31" s="337"/>
      <c r="BP31" s="337"/>
      <c r="BQ31" s="331"/>
      <c r="BR31" s="133" t="s">
        <v>6</v>
      </c>
      <c r="BS31" s="133" t="s">
        <v>9</v>
      </c>
      <c r="BT31" s="134" t="s">
        <v>7</v>
      </c>
    </row>
    <row r="32" spans="2:72" x14ac:dyDescent="0.25">
      <c r="B32" s="135" t="s">
        <v>66</v>
      </c>
      <c r="C32" s="146">
        <f>C5+(C14+C23)/12</f>
        <v>646.76499999999999</v>
      </c>
      <c r="D32" s="146">
        <f t="shared" ref="D32:AH32" si="2">D5+(D14+D23)/12</f>
        <v>646.77499999999998</v>
      </c>
      <c r="E32" s="146">
        <f t="shared" si="2"/>
        <v>646.77499999999998</v>
      </c>
      <c r="F32" s="146">
        <f t="shared" si="2"/>
        <v>646.89499999999998</v>
      </c>
      <c r="G32" s="146">
        <f t="shared" si="2"/>
        <v>647.255</v>
      </c>
      <c r="H32" s="146">
        <f t="shared" si="2"/>
        <v>647.71500000000003</v>
      </c>
      <c r="I32" s="146">
        <f t="shared" si="2"/>
        <v>648.21500000000003</v>
      </c>
      <c r="J32" s="146">
        <f t="shared" si="2"/>
        <v>648.70749999999998</v>
      </c>
      <c r="K32" s="146">
        <f t="shared" si="2"/>
        <v>649.10333333333335</v>
      </c>
      <c r="L32" s="146">
        <f t="shared" si="2"/>
        <v>649.23333333333335</v>
      </c>
      <c r="M32" s="146">
        <f t="shared" si="2"/>
        <v>649.86333333333334</v>
      </c>
      <c r="N32" s="146">
        <f t="shared" si="2"/>
        <v>650.52333333333331</v>
      </c>
      <c r="O32" s="146">
        <f t="shared" si="2"/>
        <v>650.72666666666669</v>
      </c>
      <c r="P32" s="146">
        <f t="shared" si="2"/>
        <v>651.18958333333342</v>
      </c>
      <c r="Q32" s="146">
        <f t="shared" si="2"/>
        <v>651.87666666666667</v>
      </c>
      <c r="R32" s="146">
        <f t="shared" si="2"/>
        <v>652.54666666666662</v>
      </c>
      <c r="S32" s="146">
        <f t="shared" si="2"/>
        <v>653.33666666666659</v>
      </c>
      <c r="T32" s="146">
        <f t="shared" si="2"/>
        <v>653.54666666666662</v>
      </c>
      <c r="U32" s="146">
        <f t="shared" si="2"/>
        <v>654.16958333333343</v>
      </c>
      <c r="V32" s="146">
        <f t="shared" si="2"/>
        <v>654.22958333333338</v>
      </c>
      <c r="W32" s="146">
        <f t="shared" si="2"/>
        <v>655.18666666666661</v>
      </c>
      <c r="X32" s="146">
        <f t="shared" si="2"/>
        <v>656.09666666666669</v>
      </c>
      <c r="Y32" s="146">
        <f t="shared" si="2"/>
        <v>657.02666666666664</v>
      </c>
      <c r="Z32" s="146">
        <f t="shared" si="2"/>
        <v>657.23666666666668</v>
      </c>
      <c r="AA32" s="146">
        <f t="shared" si="2"/>
        <v>657.94624999999996</v>
      </c>
      <c r="AB32" s="146">
        <f t="shared" si="2"/>
        <v>658.90333333333331</v>
      </c>
      <c r="AC32" s="146">
        <f t="shared" si="2"/>
        <v>659.84333333333336</v>
      </c>
      <c r="AD32" s="146">
        <f t="shared" si="2"/>
        <v>660.76333333333332</v>
      </c>
      <c r="AE32" s="146">
        <f t="shared" si="2"/>
        <v>661.00333333333333</v>
      </c>
      <c r="AF32" s="146">
        <f t="shared" si="2"/>
        <v>661.71249999999998</v>
      </c>
      <c r="AG32" s="146">
        <f t="shared" si="2"/>
        <v>662.51</v>
      </c>
      <c r="AH32" s="146">
        <f t="shared" si="2"/>
        <v>663.33</v>
      </c>
      <c r="AI32" s="146">
        <f t="shared" ref="AI32:BN32" si="3">AI5+(AI14+AI23)/12</f>
        <v>664.17</v>
      </c>
      <c r="AJ32" s="146">
        <f t="shared" si="3"/>
        <v>665.04</v>
      </c>
      <c r="AK32" s="146">
        <f t="shared" si="3"/>
        <v>665.08500000000004</v>
      </c>
      <c r="AL32" s="146">
        <f t="shared" si="3"/>
        <v>665.09500000000003</v>
      </c>
      <c r="AM32" s="146">
        <f t="shared" si="3"/>
        <v>665.38499999999999</v>
      </c>
      <c r="AN32" s="146">
        <f t="shared" si="3"/>
        <v>666.30499999999995</v>
      </c>
      <c r="AO32" s="146">
        <f t="shared" si="3"/>
        <v>667.22500000000002</v>
      </c>
      <c r="AP32" s="146">
        <f t="shared" si="3"/>
        <v>668.16499999999996</v>
      </c>
      <c r="AQ32" s="146">
        <f t="shared" si="3"/>
        <v>669.11749999999995</v>
      </c>
      <c r="AR32" s="146">
        <f t="shared" si="3"/>
        <v>669.8266666666666</v>
      </c>
      <c r="AS32" s="146">
        <f t="shared" si="3"/>
        <v>670.00666666666666</v>
      </c>
      <c r="AT32" s="146">
        <f t="shared" si="3"/>
        <v>670.8266666666666</v>
      </c>
      <c r="AU32" s="146">
        <f t="shared" si="3"/>
        <v>671.6966666666666</v>
      </c>
      <c r="AV32" s="146">
        <f t="shared" si="3"/>
        <v>671.89666666666665</v>
      </c>
      <c r="AW32" s="146">
        <f t="shared" si="3"/>
        <v>672.49958333333336</v>
      </c>
      <c r="AX32" s="146">
        <f t="shared" si="3"/>
        <v>673.29666666666662</v>
      </c>
      <c r="AY32" s="146">
        <f t="shared" si="3"/>
        <v>674.14666666666665</v>
      </c>
      <c r="AZ32" s="146">
        <f t="shared" si="3"/>
        <v>674.90666666666664</v>
      </c>
      <c r="BA32" s="146">
        <f t="shared" si="3"/>
        <v>675.10666666666668</v>
      </c>
      <c r="BB32" s="146">
        <f t="shared" si="3"/>
        <v>675.68958333333342</v>
      </c>
      <c r="BC32" s="146">
        <f>BC5+(BC14+BC23)/12</f>
        <v>676.20666666666659</v>
      </c>
      <c r="BD32" s="146">
        <f t="shared" si="3"/>
        <v>676.3266666666666</v>
      </c>
      <c r="BE32" s="146">
        <f t="shared" si="3"/>
        <v>676.64666666666665</v>
      </c>
      <c r="BF32" s="146">
        <f t="shared" si="3"/>
        <v>677.03666666666663</v>
      </c>
      <c r="BG32" s="146">
        <f t="shared" si="3"/>
        <v>677.70666666666659</v>
      </c>
      <c r="BH32" s="146">
        <f t="shared" si="3"/>
        <v>677.85666666666668</v>
      </c>
      <c r="BI32" s="146">
        <f t="shared" si="3"/>
        <v>678.14</v>
      </c>
      <c r="BJ32" s="146">
        <f t="shared" si="3"/>
        <v>678.43208333333337</v>
      </c>
      <c r="BK32" s="146">
        <f t="shared" si="3"/>
        <v>678.89</v>
      </c>
      <c r="BL32" s="146">
        <f t="shared" si="3"/>
        <v>679.34999999999991</v>
      </c>
      <c r="BM32" s="146">
        <f t="shared" si="3"/>
        <v>679.77</v>
      </c>
      <c r="BN32" s="146">
        <f t="shared" si="3"/>
        <v>680.03</v>
      </c>
      <c r="BO32" s="146"/>
      <c r="BP32" s="147"/>
      <c r="BQ32" s="147"/>
      <c r="BR32" s="147"/>
      <c r="BS32" s="147"/>
      <c r="BT32" s="148"/>
    </row>
    <row r="33" spans="2:72" x14ac:dyDescent="0.25">
      <c r="B33" s="124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>
        <f t="shared" ref="BC33:BN33" si="4">BC6+(BC15+BC24)/12</f>
        <v>676.25333333333333</v>
      </c>
      <c r="BD33" s="31">
        <f t="shared" si="4"/>
        <v>676.37333333333333</v>
      </c>
      <c r="BE33" s="31">
        <f t="shared" si="4"/>
        <v>676.68333333333328</v>
      </c>
      <c r="BF33" s="31">
        <f t="shared" si="4"/>
        <v>677.04333333333329</v>
      </c>
      <c r="BG33" s="31">
        <f t="shared" si="4"/>
        <v>677.71333333333337</v>
      </c>
      <c r="BH33" s="31">
        <f t="shared" si="4"/>
        <v>677.89333333333332</v>
      </c>
      <c r="BI33" s="31">
        <f t="shared" si="4"/>
        <v>678.23333333333335</v>
      </c>
      <c r="BJ33" s="31">
        <f t="shared" si="4"/>
        <v>678.50541666666675</v>
      </c>
      <c r="BK33" s="31">
        <f t="shared" si="4"/>
        <v>678.92333333333329</v>
      </c>
      <c r="BL33" s="31">
        <f t="shared" si="4"/>
        <v>679.38333333333333</v>
      </c>
      <c r="BM33" s="31">
        <f t="shared" si="4"/>
        <v>679.80333333333328</v>
      </c>
      <c r="BN33" s="31">
        <f t="shared" si="4"/>
        <v>680.20333333333338</v>
      </c>
      <c r="BO33" s="31"/>
      <c r="BP33" s="30"/>
      <c r="BQ33" s="30"/>
      <c r="BR33" s="30"/>
      <c r="BS33" s="30"/>
      <c r="BT33" s="50"/>
    </row>
    <row r="34" spans="2:72" x14ac:dyDescent="0.25">
      <c r="B34" s="124" t="s">
        <v>67</v>
      </c>
      <c r="C34" s="31">
        <f t="shared" ref="C34:AH34" si="5">C7+(C16+C25)/12</f>
        <v>646.43499999999995</v>
      </c>
      <c r="D34" s="31">
        <f t="shared" si="5"/>
        <v>646.44500000000005</v>
      </c>
      <c r="E34" s="31">
        <f t="shared" si="5"/>
        <v>646.44500000000005</v>
      </c>
      <c r="F34" s="31">
        <f t="shared" si="5"/>
        <v>646.55499999999995</v>
      </c>
      <c r="G34" s="31">
        <f t="shared" si="5"/>
        <v>646.875</v>
      </c>
      <c r="H34" s="31">
        <f t="shared" si="5"/>
        <v>647.29499999999996</v>
      </c>
      <c r="I34" s="31">
        <f t="shared" si="5"/>
        <v>647.80499999999995</v>
      </c>
      <c r="J34" s="31">
        <f t="shared" si="5"/>
        <v>648.32749999999999</v>
      </c>
      <c r="K34" s="31">
        <f t="shared" si="5"/>
        <v>648.76333333333332</v>
      </c>
      <c r="L34" s="31">
        <f t="shared" si="5"/>
        <v>648.89333333333332</v>
      </c>
      <c r="M34" s="31">
        <f t="shared" si="5"/>
        <v>649.48333333333335</v>
      </c>
      <c r="N34" s="31">
        <f t="shared" si="5"/>
        <v>650.1633333333333</v>
      </c>
      <c r="O34" s="31">
        <f t="shared" si="5"/>
        <v>650.36666666666667</v>
      </c>
      <c r="P34" s="31">
        <f t="shared" si="5"/>
        <v>650.87958333333336</v>
      </c>
      <c r="Q34" s="31">
        <f t="shared" si="5"/>
        <v>651.59666666666669</v>
      </c>
      <c r="R34" s="31">
        <f t="shared" si="5"/>
        <v>652.38666666666666</v>
      </c>
      <c r="S34" s="31">
        <f t="shared" si="5"/>
        <v>653.1966666666666</v>
      </c>
      <c r="T34" s="31">
        <f t="shared" si="5"/>
        <v>653.42666666666662</v>
      </c>
      <c r="U34" s="31">
        <f t="shared" si="5"/>
        <v>654.09958333333338</v>
      </c>
      <c r="V34" s="31">
        <f t="shared" si="5"/>
        <v>654.08958333333339</v>
      </c>
      <c r="W34" s="31">
        <f t="shared" si="5"/>
        <v>655.05666666666662</v>
      </c>
      <c r="X34" s="31">
        <f t="shared" si="5"/>
        <v>655.98666666666668</v>
      </c>
      <c r="Y34" s="31">
        <f t="shared" si="5"/>
        <v>656.91666666666663</v>
      </c>
      <c r="Z34" s="31">
        <f t="shared" si="5"/>
        <v>657.12666666666667</v>
      </c>
      <c r="AA34" s="31">
        <f t="shared" si="5"/>
        <v>657.8862499999999</v>
      </c>
      <c r="AB34" s="31">
        <f t="shared" si="5"/>
        <v>658.82333333333327</v>
      </c>
      <c r="AC34" s="31">
        <f t="shared" si="5"/>
        <v>659.73333333333335</v>
      </c>
      <c r="AD34" s="31">
        <f t="shared" si="5"/>
        <v>660.68333333333328</v>
      </c>
      <c r="AE34" s="31">
        <f t="shared" si="5"/>
        <v>660.93333333333328</v>
      </c>
      <c r="AF34" s="31">
        <f t="shared" si="5"/>
        <v>661.60249999999996</v>
      </c>
      <c r="AG34" s="31">
        <f t="shared" si="5"/>
        <v>662.44</v>
      </c>
      <c r="AH34" s="31">
        <f t="shared" si="5"/>
        <v>663.25</v>
      </c>
      <c r="AI34" s="31">
        <f t="shared" ref="AI34:BB34" si="6">AI7+(AI16+AI25)/12</f>
        <v>664.09</v>
      </c>
      <c r="AJ34" s="31">
        <f t="shared" si="6"/>
        <v>664.93000000000006</v>
      </c>
      <c r="AK34" s="31">
        <f t="shared" si="6"/>
        <v>664.96500000000003</v>
      </c>
      <c r="AL34" s="31">
        <f t="shared" si="6"/>
        <v>664.98500000000001</v>
      </c>
      <c r="AM34" s="31">
        <f t="shared" si="6"/>
        <v>665.29499999999996</v>
      </c>
      <c r="AN34" s="31">
        <f t="shared" si="6"/>
        <v>666.19500000000005</v>
      </c>
      <c r="AO34" s="31">
        <f t="shared" si="6"/>
        <v>667.15499999999997</v>
      </c>
      <c r="AP34" s="31">
        <f t="shared" si="6"/>
        <v>668.06499999999994</v>
      </c>
      <c r="AQ34" s="31">
        <f t="shared" si="6"/>
        <v>669.03750000000002</v>
      </c>
      <c r="AR34" s="31">
        <f t="shared" si="6"/>
        <v>669.6966666666666</v>
      </c>
      <c r="AS34" s="31">
        <f t="shared" si="6"/>
        <v>669.89666666666665</v>
      </c>
      <c r="AT34" s="31">
        <f t="shared" si="6"/>
        <v>670.78666666666663</v>
      </c>
      <c r="AU34" s="31">
        <f t="shared" si="6"/>
        <v>671.70666666666659</v>
      </c>
      <c r="AV34" s="31">
        <f t="shared" si="6"/>
        <v>671.89666666666665</v>
      </c>
      <c r="AW34" s="31">
        <f t="shared" si="6"/>
        <v>672.59958333333338</v>
      </c>
      <c r="AX34" s="31">
        <f t="shared" si="6"/>
        <v>673.39666666666665</v>
      </c>
      <c r="AY34" s="31">
        <f t="shared" si="6"/>
        <v>674.25666666666666</v>
      </c>
      <c r="AZ34" s="31">
        <f t="shared" si="6"/>
        <v>675.04666666666662</v>
      </c>
      <c r="BA34" s="31">
        <f t="shared" si="6"/>
        <v>675.23666666666668</v>
      </c>
      <c r="BB34" s="31">
        <f t="shared" si="6"/>
        <v>675.8295833333334</v>
      </c>
      <c r="BC34" s="31">
        <f t="shared" ref="BC34:BN34" si="7">BC7+(BC16+BC25)/12</f>
        <v>676.36666666666667</v>
      </c>
      <c r="BD34" s="31">
        <f t="shared" si="7"/>
        <v>676.50666666666666</v>
      </c>
      <c r="BE34" s="31">
        <f t="shared" si="7"/>
        <v>676.77666666666664</v>
      </c>
      <c r="BF34" s="31">
        <f t="shared" si="7"/>
        <v>677.12666666666667</v>
      </c>
      <c r="BG34" s="31">
        <f t="shared" si="7"/>
        <v>677.83666666666659</v>
      </c>
      <c r="BH34" s="31">
        <f t="shared" si="7"/>
        <v>677.99666666666667</v>
      </c>
      <c r="BI34" s="31">
        <f t="shared" si="7"/>
        <v>678.26</v>
      </c>
      <c r="BJ34" s="31">
        <f t="shared" si="7"/>
        <v>678.52208333333328</v>
      </c>
      <c r="BK34" s="31">
        <f t="shared" si="7"/>
        <v>679.02</v>
      </c>
      <c r="BL34" s="31">
        <f t="shared" si="7"/>
        <v>679.5</v>
      </c>
      <c r="BM34" s="31">
        <f t="shared" si="7"/>
        <v>679.91</v>
      </c>
      <c r="BN34" s="31">
        <f t="shared" si="7"/>
        <v>680.29</v>
      </c>
      <c r="BO34" s="31"/>
      <c r="BP34" s="30"/>
      <c r="BQ34" s="30"/>
      <c r="BR34" s="30"/>
      <c r="BS34" s="30"/>
      <c r="BT34" s="50"/>
    </row>
    <row r="35" spans="2:72" x14ac:dyDescent="0.25">
      <c r="B35" s="124" t="s">
        <v>68</v>
      </c>
      <c r="C35" s="31">
        <f t="shared" ref="C35:AH35" si="8">C8+(C17+C26)/12</f>
        <v>646.14499999999998</v>
      </c>
      <c r="D35" s="31">
        <f t="shared" si="8"/>
        <v>646.14499999999998</v>
      </c>
      <c r="E35" s="31">
        <f t="shared" si="8"/>
        <v>646.15499999999997</v>
      </c>
      <c r="F35" s="31">
        <f t="shared" si="8"/>
        <v>646.245</v>
      </c>
      <c r="G35" s="31">
        <f t="shared" si="8"/>
        <v>646.56499999999994</v>
      </c>
      <c r="H35" s="31">
        <f t="shared" si="8"/>
        <v>646.94500000000005</v>
      </c>
      <c r="I35" s="31">
        <f t="shared" si="8"/>
        <v>647.42499999999995</v>
      </c>
      <c r="J35" s="31">
        <f t="shared" si="8"/>
        <v>647.96749999999997</v>
      </c>
      <c r="K35" s="31">
        <f t="shared" si="8"/>
        <v>648.36333333333334</v>
      </c>
      <c r="L35" s="31">
        <f t="shared" si="8"/>
        <v>648.48333333333335</v>
      </c>
      <c r="M35" s="31">
        <f t="shared" si="8"/>
        <v>649.04333333333329</v>
      </c>
      <c r="N35" s="31">
        <f t="shared" si="8"/>
        <v>649.75333333333333</v>
      </c>
      <c r="O35" s="31">
        <f t="shared" si="8"/>
        <v>649.9466666666666</v>
      </c>
      <c r="P35" s="31">
        <f t="shared" si="8"/>
        <v>650.51958333333334</v>
      </c>
      <c r="Q35" s="31">
        <f t="shared" si="8"/>
        <v>651.26666666666665</v>
      </c>
      <c r="R35" s="31">
        <f t="shared" si="8"/>
        <v>652.10666666666668</v>
      </c>
      <c r="S35" s="31">
        <f t="shared" si="8"/>
        <v>653.01666666666665</v>
      </c>
      <c r="T35" s="31">
        <f t="shared" si="8"/>
        <v>653.24666666666667</v>
      </c>
      <c r="U35" s="31">
        <f t="shared" si="8"/>
        <v>653.87958333333336</v>
      </c>
      <c r="V35" s="31">
        <f t="shared" si="8"/>
        <v>653.98958333333337</v>
      </c>
      <c r="W35" s="31">
        <f t="shared" si="8"/>
        <v>654.88666666666666</v>
      </c>
      <c r="X35" s="31">
        <f t="shared" si="8"/>
        <v>655.86666666666667</v>
      </c>
      <c r="Y35" s="31">
        <f t="shared" si="8"/>
        <v>656.80666666666662</v>
      </c>
      <c r="Z35" s="31">
        <f t="shared" si="8"/>
        <v>657.00666666666666</v>
      </c>
      <c r="AA35" s="31">
        <f t="shared" si="8"/>
        <v>657.71624999999995</v>
      </c>
      <c r="AB35" s="31">
        <f t="shared" si="8"/>
        <v>658.71333333333337</v>
      </c>
      <c r="AC35" s="31">
        <f t="shared" si="8"/>
        <v>659.59333333333336</v>
      </c>
      <c r="AD35" s="31">
        <f t="shared" si="8"/>
        <v>660.5333333333333</v>
      </c>
      <c r="AE35" s="31">
        <f t="shared" si="8"/>
        <v>660.7833333333333</v>
      </c>
      <c r="AF35" s="31">
        <f t="shared" si="8"/>
        <v>661.48249999999996</v>
      </c>
      <c r="AG35" s="31">
        <f t="shared" si="8"/>
        <v>662.34</v>
      </c>
      <c r="AH35" s="31">
        <f t="shared" si="8"/>
        <v>663.15</v>
      </c>
      <c r="AI35" s="31">
        <f t="shared" ref="AI35:BB35" si="9">AI8+(AI17+AI26)/12</f>
        <v>664.02</v>
      </c>
      <c r="AJ35" s="31">
        <f t="shared" si="9"/>
        <v>664.86</v>
      </c>
      <c r="AK35" s="31">
        <f t="shared" si="9"/>
        <v>664.90499999999997</v>
      </c>
      <c r="AL35" s="31">
        <f t="shared" si="9"/>
        <v>664.91499999999996</v>
      </c>
      <c r="AM35" s="31">
        <f t="shared" si="9"/>
        <v>665.18499999999995</v>
      </c>
      <c r="AN35" s="31">
        <f t="shared" si="9"/>
        <v>666.15499999999997</v>
      </c>
      <c r="AO35" s="31">
        <f t="shared" si="9"/>
        <v>667.05499999999995</v>
      </c>
      <c r="AP35" s="31">
        <f t="shared" si="9"/>
        <v>667.98500000000001</v>
      </c>
      <c r="AQ35" s="31">
        <f t="shared" si="9"/>
        <v>668.88750000000005</v>
      </c>
      <c r="AR35" s="31">
        <f t="shared" si="9"/>
        <v>669.60666666666668</v>
      </c>
      <c r="AS35" s="31">
        <f t="shared" si="9"/>
        <v>669.79666666666662</v>
      </c>
      <c r="AT35" s="31">
        <f t="shared" si="9"/>
        <v>670.70666666666659</v>
      </c>
      <c r="AU35" s="31">
        <f t="shared" si="9"/>
        <v>671.66666666666663</v>
      </c>
      <c r="AV35" s="31">
        <f t="shared" si="9"/>
        <v>671.89666666666665</v>
      </c>
      <c r="AW35" s="31">
        <f t="shared" si="9"/>
        <v>672.55958333333342</v>
      </c>
      <c r="AX35" s="31">
        <f t="shared" si="9"/>
        <v>673.54666666666662</v>
      </c>
      <c r="AY35" s="31">
        <f t="shared" si="9"/>
        <v>674.40666666666664</v>
      </c>
      <c r="AZ35" s="31">
        <f t="shared" si="9"/>
        <v>675.2166666666667</v>
      </c>
      <c r="BA35" s="31">
        <f t="shared" si="9"/>
        <v>675.40666666666664</v>
      </c>
      <c r="BB35" s="31">
        <f t="shared" si="9"/>
        <v>675.91958333333343</v>
      </c>
      <c r="BC35" s="31"/>
      <c r="BD35" s="31">
        <f t="shared" ref="BD35:BN35" si="10">BD8+(BD17+BD26)/12</f>
        <v>676.56666666666661</v>
      </c>
      <c r="BE35" s="31">
        <f t="shared" si="10"/>
        <v>676.84666666666669</v>
      </c>
      <c r="BF35" s="31">
        <f t="shared" si="10"/>
        <v>677.24666666666667</v>
      </c>
      <c r="BG35" s="31">
        <f t="shared" si="10"/>
        <v>677.90666666666664</v>
      </c>
      <c r="BH35" s="31">
        <f t="shared" si="10"/>
        <v>678.03666666666663</v>
      </c>
      <c r="BI35" s="31">
        <f t="shared" si="10"/>
        <v>678.3</v>
      </c>
      <c r="BJ35" s="31">
        <f t="shared" si="10"/>
        <v>678.58208333333334</v>
      </c>
      <c r="BK35" s="31">
        <f t="shared" si="10"/>
        <v>679.16</v>
      </c>
      <c r="BL35" s="31">
        <f t="shared" si="10"/>
        <v>679.57999999999993</v>
      </c>
      <c r="BM35" s="31">
        <f t="shared" si="10"/>
        <v>680.02</v>
      </c>
      <c r="BN35" s="31">
        <f t="shared" si="10"/>
        <v>680.37</v>
      </c>
      <c r="BO35" s="31"/>
      <c r="BP35" s="30"/>
      <c r="BQ35" s="30"/>
      <c r="BR35" s="30"/>
      <c r="BS35" s="30"/>
      <c r="BT35" s="50"/>
    </row>
    <row r="36" spans="2:72" ht="15.75" thickBot="1" x14ac:dyDescent="0.3">
      <c r="B36" s="138" t="s">
        <v>69</v>
      </c>
      <c r="C36" s="145">
        <f t="shared" ref="C36:AH36" si="11">C9+(C18+C27)/12</f>
        <v>645.83500000000004</v>
      </c>
      <c r="D36" s="145">
        <f t="shared" si="11"/>
        <v>645.84500000000003</v>
      </c>
      <c r="E36" s="145">
        <f t="shared" si="11"/>
        <v>645.84500000000003</v>
      </c>
      <c r="F36" s="145">
        <f t="shared" si="11"/>
        <v>645.96500000000003</v>
      </c>
      <c r="G36" s="145">
        <f t="shared" si="11"/>
        <v>646.18499999999995</v>
      </c>
      <c r="H36" s="145">
        <f t="shared" si="11"/>
        <v>646.55499999999995</v>
      </c>
      <c r="I36" s="145">
        <f t="shared" si="11"/>
        <v>647.03499999999997</v>
      </c>
      <c r="J36" s="145">
        <f t="shared" si="11"/>
        <v>647.5575</v>
      </c>
      <c r="K36" s="145">
        <f t="shared" si="11"/>
        <v>647.93333333333328</v>
      </c>
      <c r="L36" s="145">
        <f t="shared" si="11"/>
        <v>648.07333333333327</v>
      </c>
      <c r="M36" s="145">
        <f t="shared" si="11"/>
        <v>648.67333333333329</v>
      </c>
      <c r="N36" s="145">
        <f t="shared" si="11"/>
        <v>649.35333333333335</v>
      </c>
      <c r="O36" s="145">
        <f t="shared" si="11"/>
        <v>649.56666666666661</v>
      </c>
      <c r="P36" s="145">
        <f t="shared" si="11"/>
        <v>650.21958333333339</v>
      </c>
      <c r="Q36" s="145">
        <f t="shared" si="11"/>
        <v>650.9666666666667</v>
      </c>
      <c r="R36" s="145">
        <f t="shared" si="11"/>
        <v>651.86666666666667</v>
      </c>
      <c r="S36" s="145">
        <f t="shared" si="11"/>
        <v>652.8266666666666</v>
      </c>
      <c r="T36" s="145">
        <f t="shared" si="11"/>
        <v>653.08666666666659</v>
      </c>
      <c r="U36" s="145">
        <f t="shared" si="11"/>
        <v>653.75958333333335</v>
      </c>
      <c r="V36" s="145">
        <f t="shared" si="11"/>
        <v>653.8295833333334</v>
      </c>
      <c r="W36" s="145">
        <f t="shared" si="11"/>
        <v>654.77666666666664</v>
      </c>
      <c r="X36" s="145">
        <f t="shared" si="11"/>
        <v>655.74666666666667</v>
      </c>
      <c r="Y36" s="145">
        <f t="shared" si="11"/>
        <v>656.7166666666667</v>
      </c>
      <c r="Z36" s="145">
        <f t="shared" si="11"/>
        <v>656.90666666666664</v>
      </c>
      <c r="AA36" s="145">
        <f t="shared" si="11"/>
        <v>657.67624999999998</v>
      </c>
      <c r="AB36" s="145">
        <f t="shared" si="11"/>
        <v>658.59333333333336</v>
      </c>
      <c r="AC36" s="145">
        <f t="shared" si="11"/>
        <v>659.48333333333335</v>
      </c>
      <c r="AD36" s="145">
        <f t="shared" si="11"/>
        <v>660.45333333333338</v>
      </c>
      <c r="AE36" s="145">
        <f t="shared" si="11"/>
        <v>660.70333333333338</v>
      </c>
      <c r="AF36" s="145">
        <f t="shared" si="11"/>
        <v>661.45249999999999</v>
      </c>
      <c r="AG36" s="145">
        <f t="shared" si="11"/>
        <v>662.23</v>
      </c>
      <c r="AH36" s="145">
        <f t="shared" si="11"/>
        <v>663.04</v>
      </c>
      <c r="AI36" s="145">
        <f t="shared" ref="AI36:BB36" si="12">AI9+(AI18+AI27)/12</f>
        <v>663.91</v>
      </c>
      <c r="AJ36" s="145">
        <f t="shared" si="12"/>
        <v>664.82</v>
      </c>
      <c r="AK36" s="145">
        <f t="shared" si="12"/>
        <v>664.85500000000002</v>
      </c>
      <c r="AL36" s="145">
        <f t="shared" si="12"/>
        <v>664.86500000000001</v>
      </c>
      <c r="AM36" s="145">
        <f t="shared" si="12"/>
        <v>665.10500000000002</v>
      </c>
      <c r="AN36" s="145">
        <f t="shared" si="12"/>
        <v>666.05499999999995</v>
      </c>
      <c r="AO36" s="145">
        <f t="shared" si="12"/>
        <v>666.92499999999995</v>
      </c>
      <c r="AP36" s="145">
        <f t="shared" si="12"/>
        <v>667.85500000000002</v>
      </c>
      <c r="AQ36" s="145">
        <f t="shared" si="12"/>
        <v>668.73749999999995</v>
      </c>
      <c r="AR36" s="145">
        <f t="shared" si="12"/>
        <v>669.4666666666667</v>
      </c>
      <c r="AS36" s="145">
        <f t="shared" si="12"/>
        <v>669.6966666666666</v>
      </c>
      <c r="AT36" s="145">
        <f t="shared" si="12"/>
        <v>670.66666666666663</v>
      </c>
      <c r="AU36" s="145">
        <f t="shared" si="12"/>
        <v>671.66666666666663</v>
      </c>
      <c r="AV36" s="145">
        <f t="shared" si="12"/>
        <v>671.89666666666665</v>
      </c>
      <c r="AW36" s="145">
        <f t="shared" si="12"/>
        <v>672.63958333333335</v>
      </c>
      <c r="AX36" s="145">
        <f t="shared" si="12"/>
        <v>673.55666666666662</v>
      </c>
      <c r="AY36" s="145">
        <f t="shared" si="12"/>
        <v>674.4666666666667</v>
      </c>
      <c r="AZ36" s="145">
        <f t="shared" si="12"/>
        <v>675.27666666666664</v>
      </c>
      <c r="BA36" s="145">
        <f t="shared" si="12"/>
        <v>675.48666666666668</v>
      </c>
      <c r="BB36" s="145">
        <f t="shared" si="12"/>
        <v>676.04958333333343</v>
      </c>
      <c r="BC36" s="145"/>
      <c r="BD36" s="145">
        <f t="shared" ref="BD36:BN36" si="13">BD9+(BD18+BD27)/12</f>
        <v>676.73666666666668</v>
      </c>
      <c r="BE36" s="145">
        <f t="shared" si="13"/>
        <v>676.97666666666669</v>
      </c>
      <c r="BF36" s="145">
        <f t="shared" si="13"/>
        <v>677.36666666666667</v>
      </c>
      <c r="BG36" s="145">
        <f t="shared" si="13"/>
        <v>678.03666666666663</v>
      </c>
      <c r="BH36" s="145">
        <f t="shared" si="13"/>
        <v>678.15666666666664</v>
      </c>
      <c r="BI36" s="145">
        <f t="shared" si="13"/>
        <v>678.42</v>
      </c>
      <c r="BJ36" s="145">
        <f t="shared" si="13"/>
        <v>678.70208333333335</v>
      </c>
      <c r="BK36" s="145">
        <f t="shared" si="13"/>
        <v>679.23</v>
      </c>
      <c r="BL36" s="145">
        <f t="shared" si="13"/>
        <v>679.68999999999994</v>
      </c>
      <c r="BM36" s="145">
        <f t="shared" si="13"/>
        <v>680.06</v>
      </c>
      <c r="BN36" s="145">
        <f t="shared" si="13"/>
        <v>680.43999999999994</v>
      </c>
      <c r="BO36" s="145"/>
      <c r="BP36" s="53"/>
      <c r="BQ36" s="53"/>
      <c r="BR36" s="53"/>
      <c r="BS36" s="53"/>
      <c r="BT36" s="54"/>
    </row>
    <row r="38" spans="2:72" ht="15" customHeight="1" thickBot="1" x14ac:dyDescent="0.3">
      <c r="B38" s="56" t="s">
        <v>728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</row>
    <row r="39" spans="2:72" ht="15" customHeight="1" x14ac:dyDescent="0.25">
      <c r="B39" s="339" t="s">
        <v>1</v>
      </c>
      <c r="C39" s="341" t="s">
        <v>71</v>
      </c>
      <c r="D39" s="336" t="s">
        <v>96</v>
      </c>
      <c r="E39" s="336" t="s">
        <v>97</v>
      </c>
      <c r="F39" s="336" t="s">
        <v>73</v>
      </c>
      <c r="G39" s="338" t="s">
        <v>14</v>
      </c>
      <c r="H39" s="338"/>
      <c r="I39" s="338"/>
      <c r="J39" s="336" t="s">
        <v>74</v>
      </c>
      <c r="K39" s="332" t="s">
        <v>10</v>
      </c>
      <c r="L39" s="333"/>
      <c r="M39" s="333"/>
      <c r="N39" s="333"/>
      <c r="O39" s="335"/>
      <c r="P39" s="336" t="s">
        <v>75</v>
      </c>
      <c r="Q39" s="332" t="s">
        <v>11</v>
      </c>
      <c r="R39" s="333"/>
      <c r="S39" s="333"/>
      <c r="T39" s="333"/>
      <c r="U39" s="335"/>
      <c r="V39" s="336" t="s">
        <v>76</v>
      </c>
      <c r="W39" s="338" t="s">
        <v>12</v>
      </c>
      <c r="X39" s="338"/>
      <c r="Y39" s="338"/>
      <c r="Z39" s="338"/>
      <c r="AA39" s="336" t="s">
        <v>77</v>
      </c>
      <c r="AB39" s="338" t="s">
        <v>85</v>
      </c>
      <c r="AC39" s="338"/>
      <c r="AD39" s="338"/>
      <c r="AE39" s="338"/>
      <c r="AF39" s="336" t="s">
        <v>78</v>
      </c>
      <c r="AG39" s="338" t="s">
        <v>86</v>
      </c>
      <c r="AH39" s="338"/>
      <c r="AI39" s="338"/>
      <c r="AJ39" s="330" t="s">
        <v>72</v>
      </c>
      <c r="AK39" s="336" t="s">
        <v>108</v>
      </c>
      <c r="AL39" s="336" t="s">
        <v>109</v>
      </c>
      <c r="AM39" s="336" t="s">
        <v>79</v>
      </c>
      <c r="AN39" s="338" t="s">
        <v>14</v>
      </c>
      <c r="AO39" s="338"/>
      <c r="AP39" s="338"/>
      <c r="AQ39" s="336" t="s">
        <v>80</v>
      </c>
      <c r="AR39" s="332" t="s">
        <v>10</v>
      </c>
      <c r="AS39" s="333"/>
      <c r="AT39" s="333"/>
      <c r="AU39" s="333"/>
      <c r="AV39" s="335"/>
      <c r="AW39" s="336" t="s">
        <v>81</v>
      </c>
      <c r="AX39" s="338" t="s">
        <v>11</v>
      </c>
      <c r="AY39" s="338"/>
      <c r="AZ39" s="338"/>
      <c r="BA39" s="338"/>
      <c r="BB39" s="336" t="s">
        <v>82</v>
      </c>
      <c r="BC39" s="332" t="s">
        <v>12</v>
      </c>
      <c r="BD39" s="333"/>
      <c r="BE39" s="333"/>
      <c r="BF39" s="333"/>
      <c r="BG39" s="333"/>
      <c r="BH39" s="333"/>
      <c r="BI39" s="335"/>
      <c r="BJ39" s="336" t="s">
        <v>83</v>
      </c>
      <c r="BK39" s="338" t="s">
        <v>85</v>
      </c>
      <c r="BL39" s="338"/>
      <c r="BM39" s="338"/>
      <c r="BN39" s="336" t="s">
        <v>84</v>
      </c>
      <c r="BO39" s="336" t="s">
        <v>110</v>
      </c>
      <c r="BP39" s="336" t="s">
        <v>95</v>
      </c>
      <c r="BQ39" s="330" t="s">
        <v>8</v>
      </c>
      <c r="BR39" s="332" t="s">
        <v>13</v>
      </c>
      <c r="BS39" s="333"/>
      <c r="BT39" s="334"/>
    </row>
    <row r="40" spans="2:72" ht="39" thickBot="1" x14ac:dyDescent="0.3">
      <c r="B40" s="340"/>
      <c r="C40" s="342"/>
      <c r="D40" s="337"/>
      <c r="E40" s="337"/>
      <c r="F40" s="337"/>
      <c r="G40" s="131">
        <v>0.25</v>
      </c>
      <c r="H40" s="131">
        <v>0.5</v>
      </c>
      <c r="I40" s="131">
        <v>0.75</v>
      </c>
      <c r="J40" s="337"/>
      <c r="K40" s="131" t="s">
        <v>87</v>
      </c>
      <c r="L40" s="131">
        <v>0.25</v>
      </c>
      <c r="M40" s="131">
        <v>0.5</v>
      </c>
      <c r="N40" s="131">
        <v>0.75</v>
      </c>
      <c r="O40" s="131" t="s">
        <v>87</v>
      </c>
      <c r="P40" s="337"/>
      <c r="Q40" s="132">
        <v>0.25</v>
      </c>
      <c r="R40" s="131">
        <v>0.5</v>
      </c>
      <c r="S40" s="131">
        <v>0.75</v>
      </c>
      <c r="T40" s="131" t="s">
        <v>87</v>
      </c>
      <c r="U40" s="131" t="s">
        <v>92</v>
      </c>
      <c r="V40" s="337"/>
      <c r="W40" s="131">
        <v>0.25</v>
      </c>
      <c r="X40" s="131">
        <v>0.5</v>
      </c>
      <c r="Y40" s="131">
        <v>0.75</v>
      </c>
      <c r="Z40" s="131" t="s">
        <v>87</v>
      </c>
      <c r="AA40" s="337"/>
      <c r="AB40" s="131">
        <v>0.25</v>
      </c>
      <c r="AC40" s="131">
        <v>0.5</v>
      </c>
      <c r="AD40" s="131">
        <v>0.75</v>
      </c>
      <c r="AE40" s="131" t="s">
        <v>87</v>
      </c>
      <c r="AF40" s="337"/>
      <c r="AG40" s="131">
        <v>0.25</v>
      </c>
      <c r="AH40" s="131">
        <v>0.5</v>
      </c>
      <c r="AI40" s="131">
        <v>0.75</v>
      </c>
      <c r="AJ40" s="331"/>
      <c r="AK40" s="337"/>
      <c r="AL40" s="337"/>
      <c r="AM40" s="337"/>
      <c r="AN40" s="131">
        <v>0.25</v>
      </c>
      <c r="AO40" s="131">
        <v>0.5</v>
      </c>
      <c r="AP40" s="131">
        <v>0.75</v>
      </c>
      <c r="AQ40" s="337"/>
      <c r="AR40" s="131" t="s">
        <v>87</v>
      </c>
      <c r="AS40" s="131">
        <v>0.25</v>
      </c>
      <c r="AT40" s="131">
        <v>0.5</v>
      </c>
      <c r="AU40" s="131">
        <v>0.75</v>
      </c>
      <c r="AV40" s="131" t="s">
        <v>87</v>
      </c>
      <c r="AW40" s="337"/>
      <c r="AX40" s="131">
        <v>0.25</v>
      </c>
      <c r="AY40" s="131">
        <v>0.5</v>
      </c>
      <c r="AZ40" s="131">
        <v>0.75</v>
      </c>
      <c r="BA40" s="131" t="s">
        <v>87</v>
      </c>
      <c r="BB40" s="337"/>
      <c r="BC40" s="131" t="s">
        <v>107</v>
      </c>
      <c r="BD40" s="131">
        <v>0.25</v>
      </c>
      <c r="BE40" s="131" t="s">
        <v>94</v>
      </c>
      <c r="BF40" s="131">
        <v>0.5</v>
      </c>
      <c r="BG40" s="131">
        <v>0.75</v>
      </c>
      <c r="BH40" s="131" t="s">
        <v>87</v>
      </c>
      <c r="BI40" s="131" t="s">
        <v>93</v>
      </c>
      <c r="BJ40" s="337"/>
      <c r="BK40" s="131">
        <v>0.25</v>
      </c>
      <c r="BL40" s="131">
        <v>0.5</v>
      </c>
      <c r="BM40" s="131">
        <v>0.75</v>
      </c>
      <c r="BN40" s="337"/>
      <c r="BO40" s="337"/>
      <c r="BP40" s="337"/>
      <c r="BQ40" s="331"/>
      <c r="BR40" s="133" t="s">
        <v>6</v>
      </c>
      <c r="BS40" s="133" t="s">
        <v>9</v>
      </c>
      <c r="BT40" s="134" t="s">
        <v>7</v>
      </c>
    </row>
    <row r="41" spans="2:72" x14ac:dyDescent="0.25">
      <c r="B41" s="135" t="s">
        <v>66</v>
      </c>
      <c r="C41" s="146">
        <v>1.35</v>
      </c>
      <c r="D41" s="146">
        <v>1.35</v>
      </c>
      <c r="E41" s="146">
        <v>1.35</v>
      </c>
      <c r="F41" s="146">
        <v>1.35</v>
      </c>
      <c r="G41" s="146">
        <v>1.35</v>
      </c>
      <c r="H41" s="146">
        <v>1.35</v>
      </c>
      <c r="I41" s="146">
        <v>1.35</v>
      </c>
      <c r="J41" s="146">
        <v>1.35</v>
      </c>
      <c r="K41" s="146">
        <v>1.1000000000000001</v>
      </c>
      <c r="L41" s="146">
        <v>1.1000000000000001</v>
      </c>
      <c r="M41" s="146">
        <v>1.1000000000000001</v>
      </c>
      <c r="N41" s="146">
        <v>1.1000000000000001</v>
      </c>
      <c r="O41" s="146">
        <v>1.18</v>
      </c>
      <c r="P41" s="146">
        <v>1.18</v>
      </c>
      <c r="Q41" s="146">
        <v>1.18</v>
      </c>
      <c r="R41" s="146">
        <v>1.18</v>
      </c>
      <c r="S41" s="146">
        <v>1.18</v>
      </c>
      <c r="T41" s="146">
        <v>1.18</v>
      </c>
      <c r="U41" s="146">
        <v>1.18</v>
      </c>
      <c r="V41" s="146">
        <v>1.18</v>
      </c>
      <c r="W41" s="146">
        <v>1.18</v>
      </c>
      <c r="X41" s="146">
        <v>1.18</v>
      </c>
      <c r="Y41" s="146">
        <v>1.18</v>
      </c>
      <c r="Z41" s="146">
        <v>1.18</v>
      </c>
      <c r="AA41" s="147">
        <v>1.1000000000000001</v>
      </c>
      <c r="AB41" s="147">
        <v>1.1000000000000001</v>
      </c>
      <c r="AC41" s="147">
        <v>1.1000000000000001</v>
      </c>
      <c r="AD41" s="147">
        <v>1.1000000000000001</v>
      </c>
      <c r="AE41" s="147">
        <v>1.1000000000000001</v>
      </c>
      <c r="AF41" s="147">
        <v>1.26</v>
      </c>
      <c r="AG41" s="147">
        <v>1.26</v>
      </c>
      <c r="AH41" s="147">
        <v>1.26</v>
      </c>
      <c r="AI41" s="147">
        <v>1.26</v>
      </c>
      <c r="AJ41" s="147">
        <v>1.26</v>
      </c>
      <c r="AK41" s="147">
        <v>1.35</v>
      </c>
      <c r="AL41" s="147">
        <v>1.35</v>
      </c>
      <c r="AM41" s="147">
        <v>1.35</v>
      </c>
      <c r="AN41" s="147">
        <v>1.35</v>
      </c>
      <c r="AO41" s="147">
        <v>1.35</v>
      </c>
      <c r="AP41" s="147">
        <v>1.35</v>
      </c>
      <c r="AQ41" s="147">
        <v>1.35</v>
      </c>
      <c r="AR41" s="147">
        <v>1.18</v>
      </c>
      <c r="AS41" s="147">
        <v>1.18</v>
      </c>
      <c r="AT41" s="147">
        <v>1.18</v>
      </c>
      <c r="AU41" s="147">
        <v>1.18</v>
      </c>
      <c r="AV41" s="147">
        <v>1.18</v>
      </c>
      <c r="AW41" s="147">
        <v>1.18</v>
      </c>
      <c r="AX41" s="147">
        <v>1.18</v>
      </c>
      <c r="AY41" s="147">
        <v>1.18</v>
      </c>
      <c r="AZ41" s="147">
        <v>1.18</v>
      </c>
      <c r="BA41" s="147">
        <v>1.18</v>
      </c>
      <c r="BB41" s="147">
        <v>1.18</v>
      </c>
      <c r="BC41" s="147">
        <v>1.18</v>
      </c>
      <c r="BD41" s="147">
        <v>1.18</v>
      </c>
      <c r="BE41" s="147">
        <v>1.18</v>
      </c>
      <c r="BF41" s="147">
        <v>1.18</v>
      </c>
      <c r="BG41" s="147">
        <v>1.18</v>
      </c>
      <c r="BH41" s="147">
        <v>1.18</v>
      </c>
      <c r="BI41" s="147">
        <v>1.26</v>
      </c>
      <c r="BJ41" s="147">
        <v>1.26</v>
      </c>
      <c r="BK41" s="147">
        <v>1.26</v>
      </c>
      <c r="BL41" s="147">
        <v>1.26</v>
      </c>
      <c r="BM41" s="147">
        <v>1.26</v>
      </c>
      <c r="BN41" s="147">
        <v>1.26</v>
      </c>
      <c r="BO41" s="147"/>
      <c r="BP41" s="147"/>
      <c r="BQ41" s="147"/>
      <c r="BR41" s="147"/>
      <c r="BS41" s="147"/>
      <c r="BT41" s="148"/>
    </row>
    <row r="42" spans="2:72" x14ac:dyDescent="0.25">
      <c r="B42" s="124" t="s">
        <v>70</v>
      </c>
      <c r="C42" s="31">
        <v>1.35</v>
      </c>
      <c r="D42" s="31">
        <v>1.35</v>
      </c>
      <c r="E42" s="31">
        <v>1.35</v>
      </c>
      <c r="F42" s="31">
        <v>1.35</v>
      </c>
      <c r="G42" s="31">
        <v>1.35</v>
      </c>
      <c r="H42" s="31">
        <v>1.35</v>
      </c>
      <c r="I42" s="31">
        <v>1.35</v>
      </c>
      <c r="J42" s="31">
        <v>1.35</v>
      </c>
      <c r="K42" s="31">
        <v>1.1000000000000001</v>
      </c>
      <c r="L42" s="31">
        <v>1.1000000000000001</v>
      </c>
      <c r="M42" s="31">
        <v>1.1000000000000001</v>
      </c>
      <c r="N42" s="31">
        <v>1.1000000000000001</v>
      </c>
      <c r="O42" s="31">
        <v>1.18</v>
      </c>
      <c r="P42" s="31">
        <v>1.18</v>
      </c>
      <c r="Q42" s="31">
        <v>1.18</v>
      </c>
      <c r="R42" s="31">
        <v>1.18</v>
      </c>
      <c r="S42" s="31">
        <v>1.18</v>
      </c>
      <c r="T42" s="31">
        <v>1.18</v>
      </c>
      <c r="U42" s="31">
        <v>1.18</v>
      </c>
      <c r="V42" s="31">
        <v>1.18</v>
      </c>
      <c r="W42" s="31">
        <v>1.18</v>
      </c>
      <c r="X42" s="31">
        <v>1.18</v>
      </c>
      <c r="Y42" s="31">
        <v>1.18</v>
      </c>
      <c r="Z42" s="31">
        <v>1.18</v>
      </c>
      <c r="AA42" s="30">
        <v>1.1000000000000001</v>
      </c>
      <c r="AB42" s="30">
        <v>1.1000000000000001</v>
      </c>
      <c r="AC42" s="30">
        <v>1.1000000000000001</v>
      </c>
      <c r="AD42" s="30">
        <v>1.1000000000000001</v>
      </c>
      <c r="AE42" s="30">
        <v>1.1000000000000001</v>
      </c>
      <c r="AF42" s="30">
        <v>1.26</v>
      </c>
      <c r="AG42" s="30">
        <v>1.26</v>
      </c>
      <c r="AH42" s="30">
        <v>1.26</v>
      </c>
      <c r="AI42" s="30">
        <v>1.26</v>
      </c>
      <c r="AJ42" s="30">
        <v>1.26</v>
      </c>
      <c r="AK42" s="30">
        <v>1.35</v>
      </c>
      <c r="AL42" s="30">
        <v>1.35</v>
      </c>
      <c r="AM42" s="30">
        <v>1.35</v>
      </c>
      <c r="AN42" s="30">
        <v>1.35</v>
      </c>
      <c r="AO42" s="30">
        <v>1.35</v>
      </c>
      <c r="AP42" s="30">
        <v>1.35</v>
      </c>
      <c r="AQ42" s="30">
        <v>1.35</v>
      </c>
      <c r="AR42" s="30">
        <v>1.18</v>
      </c>
      <c r="AS42" s="30">
        <v>1.18</v>
      </c>
      <c r="AT42" s="30">
        <v>1.18</v>
      </c>
      <c r="AU42" s="30">
        <v>1.18</v>
      </c>
      <c r="AV42" s="30">
        <v>1.18</v>
      </c>
      <c r="AW42" s="30">
        <v>1.18</v>
      </c>
      <c r="AX42" s="30">
        <v>1.18</v>
      </c>
      <c r="AY42" s="30">
        <v>1.18</v>
      </c>
      <c r="AZ42" s="30">
        <v>1.18</v>
      </c>
      <c r="BA42" s="30">
        <v>1.18</v>
      </c>
      <c r="BB42" s="30">
        <v>1.18</v>
      </c>
      <c r="BC42" s="30">
        <v>1.1000000000000001</v>
      </c>
      <c r="BD42" s="30">
        <v>1.1000000000000001</v>
      </c>
      <c r="BE42" s="30">
        <v>1.1000000000000001</v>
      </c>
      <c r="BF42" s="30">
        <v>1.1000000000000001</v>
      </c>
      <c r="BG42" s="30">
        <v>1.1000000000000001</v>
      </c>
      <c r="BH42" s="30">
        <v>1.1000000000000001</v>
      </c>
      <c r="BI42" s="30">
        <v>1.1000000000000001</v>
      </c>
      <c r="BJ42" s="30">
        <v>1.1000000000000001</v>
      </c>
      <c r="BK42" s="30">
        <v>1.1000000000000001</v>
      </c>
      <c r="BL42" s="30">
        <v>1.1000000000000001</v>
      </c>
      <c r="BM42" s="30">
        <v>1.1000000000000001</v>
      </c>
      <c r="BN42" s="30">
        <v>1.1000000000000001</v>
      </c>
      <c r="BO42" s="30"/>
      <c r="BP42" s="30"/>
      <c r="BQ42" s="30"/>
      <c r="BR42" s="30"/>
      <c r="BS42" s="30"/>
      <c r="BT42" s="50"/>
    </row>
    <row r="43" spans="2:72" x14ac:dyDescent="0.25">
      <c r="B43" s="124" t="s">
        <v>67</v>
      </c>
      <c r="C43" s="31">
        <v>1.35</v>
      </c>
      <c r="D43" s="31">
        <v>1.35</v>
      </c>
      <c r="E43" s="31">
        <v>1.35</v>
      </c>
      <c r="F43" s="31">
        <v>1.35</v>
      </c>
      <c r="G43" s="31">
        <v>1.35</v>
      </c>
      <c r="H43" s="31">
        <v>1.35</v>
      </c>
      <c r="I43" s="31">
        <v>1.35</v>
      </c>
      <c r="J43" s="31">
        <v>1.35</v>
      </c>
      <c r="K43" s="31">
        <v>1.1000000000000001</v>
      </c>
      <c r="L43" s="31">
        <v>1.1000000000000001</v>
      </c>
      <c r="M43" s="31">
        <v>1.1000000000000001</v>
      </c>
      <c r="N43" s="31">
        <v>1.1000000000000001</v>
      </c>
      <c r="O43" s="31">
        <v>1.18</v>
      </c>
      <c r="P43" s="31">
        <v>1.18</v>
      </c>
      <c r="Q43" s="31">
        <v>1.18</v>
      </c>
      <c r="R43" s="31">
        <v>1.18</v>
      </c>
      <c r="S43" s="31">
        <v>1.18</v>
      </c>
      <c r="T43" s="31">
        <v>1.18</v>
      </c>
      <c r="U43" s="31">
        <v>1.18</v>
      </c>
      <c r="V43" s="31">
        <v>1.18</v>
      </c>
      <c r="W43" s="31">
        <v>1.18</v>
      </c>
      <c r="X43" s="31">
        <v>1.18</v>
      </c>
      <c r="Y43" s="31">
        <v>1.18</v>
      </c>
      <c r="Z43" s="31">
        <v>1.18</v>
      </c>
      <c r="AA43" s="30">
        <v>1.1000000000000001</v>
      </c>
      <c r="AB43" s="30">
        <v>1.1000000000000001</v>
      </c>
      <c r="AC43" s="30">
        <v>1.1000000000000001</v>
      </c>
      <c r="AD43" s="30">
        <v>1.1000000000000001</v>
      </c>
      <c r="AE43" s="30">
        <v>1.1000000000000001</v>
      </c>
      <c r="AF43" s="30">
        <v>1.26</v>
      </c>
      <c r="AG43" s="30">
        <v>1.26</v>
      </c>
      <c r="AH43" s="30">
        <v>1.26</v>
      </c>
      <c r="AI43" s="30">
        <v>1.26</v>
      </c>
      <c r="AJ43" s="30">
        <v>1.26</v>
      </c>
      <c r="AK43" s="30">
        <v>1.35</v>
      </c>
      <c r="AL43" s="30">
        <v>1.35</v>
      </c>
      <c r="AM43" s="30">
        <v>1.35</v>
      </c>
      <c r="AN43" s="30">
        <v>1.35</v>
      </c>
      <c r="AO43" s="30">
        <v>1.35</v>
      </c>
      <c r="AP43" s="30">
        <v>1.35</v>
      </c>
      <c r="AQ43" s="30">
        <v>1.35</v>
      </c>
      <c r="AR43" s="30">
        <v>1.18</v>
      </c>
      <c r="AS43" s="30">
        <v>1.18</v>
      </c>
      <c r="AT43" s="30">
        <v>1.18</v>
      </c>
      <c r="AU43" s="30">
        <v>1.18</v>
      </c>
      <c r="AV43" s="30">
        <v>1.18</v>
      </c>
      <c r="AW43" s="30">
        <v>1.18</v>
      </c>
      <c r="AX43" s="30">
        <v>1.18</v>
      </c>
      <c r="AY43" s="30">
        <v>1.18</v>
      </c>
      <c r="AZ43" s="30">
        <v>1.18</v>
      </c>
      <c r="BA43" s="30">
        <v>1.18</v>
      </c>
      <c r="BB43" s="30">
        <v>1.18</v>
      </c>
      <c r="BC43" s="30">
        <v>1.18</v>
      </c>
      <c r="BD43" s="30">
        <v>1.18</v>
      </c>
      <c r="BE43" s="30">
        <v>1.18</v>
      </c>
      <c r="BF43" s="30">
        <v>1.18</v>
      </c>
      <c r="BG43" s="30">
        <v>1.18</v>
      </c>
      <c r="BH43" s="30">
        <v>1.18</v>
      </c>
      <c r="BI43" s="30">
        <v>1.26</v>
      </c>
      <c r="BJ43" s="30">
        <v>1.26</v>
      </c>
      <c r="BK43" s="30">
        <v>1.26</v>
      </c>
      <c r="BL43" s="30">
        <v>1.26</v>
      </c>
      <c r="BM43" s="30">
        <v>1.26</v>
      </c>
      <c r="BN43" s="30">
        <v>1.26</v>
      </c>
      <c r="BO43" s="30"/>
      <c r="BP43" s="30"/>
      <c r="BQ43" s="30"/>
      <c r="BR43" s="30"/>
      <c r="BS43" s="30"/>
      <c r="BT43" s="50"/>
    </row>
    <row r="44" spans="2:72" x14ac:dyDescent="0.25">
      <c r="B44" s="124" t="s">
        <v>68</v>
      </c>
      <c r="C44" s="31">
        <v>1.35</v>
      </c>
      <c r="D44" s="31">
        <v>1.35</v>
      </c>
      <c r="E44" s="31">
        <v>1.35</v>
      </c>
      <c r="F44" s="31">
        <v>1.35</v>
      </c>
      <c r="G44" s="31">
        <v>1.35</v>
      </c>
      <c r="H44" s="31">
        <v>1.35</v>
      </c>
      <c r="I44" s="31">
        <v>1.35</v>
      </c>
      <c r="J44" s="31">
        <v>1.35</v>
      </c>
      <c r="K44" s="31">
        <v>1.1000000000000001</v>
      </c>
      <c r="L44" s="31">
        <v>1.1000000000000001</v>
      </c>
      <c r="M44" s="31">
        <v>1.1000000000000001</v>
      </c>
      <c r="N44" s="31">
        <v>1.1000000000000001</v>
      </c>
      <c r="O44" s="31">
        <v>1.18</v>
      </c>
      <c r="P44" s="31">
        <v>1.18</v>
      </c>
      <c r="Q44" s="31">
        <v>1.18</v>
      </c>
      <c r="R44" s="31">
        <v>1.18</v>
      </c>
      <c r="S44" s="31">
        <v>1.18</v>
      </c>
      <c r="T44" s="31">
        <v>1.18</v>
      </c>
      <c r="U44" s="31">
        <v>1.18</v>
      </c>
      <c r="V44" s="31">
        <v>1.18</v>
      </c>
      <c r="W44" s="31">
        <v>1.18</v>
      </c>
      <c r="X44" s="31">
        <v>1.18</v>
      </c>
      <c r="Y44" s="31">
        <v>1.18</v>
      </c>
      <c r="Z44" s="31">
        <v>1.18</v>
      </c>
      <c r="AA44" s="30">
        <v>1.1000000000000001</v>
      </c>
      <c r="AB44" s="30">
        <v>1.1000000000000001</v>
      </c>
      <c r="AC44" s="30">
        <v>1.1000000000000001</v>
      </c>
      <c r="AD44" s="30">
        <v>1.1000000000000001</v>
      </c>
      <c r="AE44" s="30">
        <v>1.1000000000000001</v>
      </c>
      <c r="AF44" s="30">
        <v>1.26</v>
      </c>
      <c r="AG44" s="30">
        <v>1.26</v>
      </c>
      <c r="AH44" s="30">
        <v>1.26</v>
      </c>
      <c r="AI44" s="30">
        <v>1.26</v>
      </c>
      <c r="AJ44" s="30">
        <v>1.26</v>
      </c>
      <c r="AK44" s="30">
        <v>1.35</v>
      </c>
      <c r="AL44" s="30">
        <v>1.35</v>
      </c>
      <c r="AM44" s="30">
        <v>1.35</v>
      </c>
      <c r="AN44" s="30">
        <v>1.35</v>
      </c>
      <c r="AO44" s="30">
        <v>1.35</v>
      </c>
      <c r="AP44" s="30">
        <v>1.35</v>
      </c>
      <c r="AQ44" s="30">
        <v>1.35</v>
      </c>
      <c r="AR44" s="30">
        <v>1.18</v>
      </c>
      <c r="AS44" s="30">
        <v>1.18</v>
      </c>
      <c r="AT44" s="30">
        <v>1.18</v>
      </c>
      <c r="AU44" s="30">
        <v>1.18</v>
      </c>
      <c r="AV44" s="30">
        <v>1.18</v>
      </c>
      <c r="AW44" s="30">
        <v>1.18</v>
      </c>
      <c r="AX44" s="30">
        <v>1.18</v>
      </c>
      <c r="AY44" s="30">
        <v>1.18</v>
      </c>
      <c r="AZ44" s="30">
        <v>1.18</v>
      </c>
      <c r="BA44" s="30">
        <v>1.18</v>
      </c>
      <c r="BB44" s="30">
        <v>1.18</v>
      </c>
      <c r="BC44" s="30">
        <v>1.18</v>
      </c>
      <c r="BD44" s="30">
        <v>1.18</v>
      </c>
      <c r="BE44" s="30">
        <v>1.18</v>
      </c>
      <c r="BF44" s="30">
        <v>1.18</v>
      </c>
      <c r="BG44" s="30">
        <v>1.18</v>
      </c>
      <c r="BH44" s="30">
        <v>1.18</v>
      </c>
      <c r="BI44" s="30">
        <v>1.26</v>
      </c>
      <c r="BJ44" s="30">
        <v>1.26</v>
      </c>
      <c r="BK44" s="30">
        <v>1.26</v>
      </c>
      <c r="BL44" s="30">
        <v>1.26</v>
      </c>
      <c r="BM44" s="30">
        <v>1.26</v>
      </c>
      <c r="BN44" s="30">
        <v>1.26</v>
      </c>
      <c r="BO44" s="30"/>
      <c r="BP44" s="30"/>
      <c r="BQ44" s="30"/>
      <c r="BR44" s="30"/>
      <c r="BS44" s="30"/>
      <c r="BT44" s="50"/>
    </row>
    <row r="45" spans="2:72" ht="15.75" thickBot="1" x14ac:dyDescent="0.3">
      <c r="B45" s="138" t="s">
        <v>69</v>
      </c>
      <c r="C45" s="145">
        <v>1.35</v>
      </c>
      <c r="D45" s="145">
        <v>1.35</v>
      </c>
      <c r="E45" s="145">
        <v>1.35</v>
      </c>
      <c r="F45" s="145">
        <v>1.35</v>
      </c>
      <c r="G45" s="145">
        <v>1.35</v>
      </c>
      <c r="H45" s="145">
        <v>1.35</v>
      </c>
      <c r="I45" s="145">
        <v>1.35</v>
      </c>
      <c r="J45" s="145">
        <v>1.35</v>
      </c>
      <c r="K45" s="145">
        <v>1.1000000000000001</v>
      </c>
      <c r="L45" s="145">
        <v>1.1000000000000001</v>
      </c>
      <c r="M45" s="145">
        <v>1.1000000000000001</v>
      </c>
      <c r="N45" s="145">
        <v>1.1000000000000001</v>
      </c>
      <c r="O45" s="145">
        <v>1.18</v>
      </c>
      <c r="P45" s="145">
        <v>1.18</v>
      </c>
      <c r="Q45" s="145">
        <v>1.18</v>
      </c>
      <c r="R45" s="145">
        <v>1.18</v>
      </c>
      <c r="S45" s="145">
        <v>1.18</v>
      </c>
      <c r="T45" s="145">
        <v>1.18</v>
      </c>
      <c r="U45" s="145">
        <v>1.18</v>
      </c>
      <c r="V45" s="145">
        <v>1.18</v>
      </c>
      <c r="W45" s="145">
        <v>1.18</v>
      </c>
      <c r="X45" s="145">
        <v>1.18</v>
      </c>
      <c r="Y45" s="145">
        <v>1.18</v>
      </c>
      <c r="Z45" s="145">
        <v>1.18</v>
      </c>
      <c r="AA45" s="53">
        <v>1.1000000000000001</v>
      </c>
      <c r="AB45" s="53">
        <v>1.1000000000000001</v>
      </c>
      <c r="AC45" s="53">
        <v>1.1000000000000001</v>
      </c>
      <c r="AD45" s="53">
        <v>1.1000000000000001</v>
      </c>
      <c r="AE45" s="53">
        <v>1.1000000000000001</v>
      </c>
      <c r="AF45" s="53">
        <v>1.26</v>
      </c>
      <c r="AG45" s="53">
        <v>1.26</v>
      </c>
      <c r="AH45" s="53">
        <v>1.26</v>
      </c>
      <c r="AI45" s="53">
        <v>1.26</v>
      </c>
      <c r="AJ45" s="53">
        <v>1.26</v>
      </c>
      <c r="AK45" s="53">
        <v>1.35</v>
      </c>
      <c r="AL45" s="53">
        <v>1.35</v>
      </c>
      <c r="AM45" s="53">
        <v>1.35</v>
      </c>
      <c r="AN45" s="53">
        <v>1.35</v>
      </c>
      <c r="AO45" s="53">
        <v>1.35</v>
      </c>
      <c r="AP45" s="53">
        <v>1.35</v>
      </c>
      <c r="AQ45" s="53">
        <v>1.35</v>
      </c>
      <c r="AR45" s="53">
        <v>1.18</v>
      </c>
      <c r="AS45" s="53">
        <v>1.18</v>
      </c>
      <c r="AT45" s="53">
        <v>1.18</v>
      </c>
      <c r="AU45" s="53">
        <v>1.18</v>
      </c>
      <c r="AV45" s="53">
        <v>1.18</v>
      </c>
      <c r="AW45" s="53">
        <v>1.18</v>
      </c>
      <c r="AX45" s="53">
        <v>1.18</v>
      </c>
      <c r="AY45" s="53">
        <v>1.18</v>
      </c>
      <c r="AZ45" s="53">
        <v>1.18</v>
      </c>
      <c r="BA45" s="53">
        <v>1.18</v>
      </c>
      <c r="BB45" s="53">
        <v>1.18</v>
      </c>
      <c r="BC45" s="53">
        <v>1.18</v>
      </c>
      <c r="BD45" s="53">
        <v>1.18</v>
      </c>
      <c r="BE45" s="53">
        <v>1.18</v>
      </c>
      <c r="BF45" s="53">
        <v>1.18</v>
      </c>
      <c r="BG45" s="53">
        <v>1.18</v>
      </c>
      <c r="BH45" s="53">
        <v>1.18</v>
      </c>
      <c r="BI45" s="53">
        <v>1.26</v>
      </c>
      <c r="BJ45" s="53">
        <v>1.26</v>
      </c>
      <c r="BK45" s="53">
        <v>1.26</v>
      </c>
      <c r="BL45" s="53">
        <v>1.26</v>
      </c>
      <c r="BM45" s="53">
        <v>1.26</v>
      </c>
      <c r="BN45" s="53">
        <v>1.26</v>
      </c>
      <c r="BO45" s="53"/>
      <c r="BP45" s="53"/>
      <c r="BQ45" s="53"/>
      <c r="BR45" s="53"/>
      <c r="BS45" s="53"/>
      <c r="BT45" s="54"/>
    </row>
  </sheetData>
  <mergeCells count="170">
    <mergeCell ref="BQ39:BQ40"/>
    <mergeCell ref="BR39:BT39"/>
    <mergeCell ref="BC39:BI39"/>
    <mergeCell ref="BJ39:BJ40"/>
    <mergeCell ref="BK39:BM39"/>
    <mergeCell ref="BN39:BN40"/>
    <mergeCell ref="BO39:BO40"/>
    <mergeCell ref="BP39:BP40"/>
    <mergeCell ref="AN39:AP39"/>
    <mergeCell ref="AQ39:AQ40"/>
    <mergeCell ref="AR39:AV39"/>
    <mergeCell ref="AW39:AW40"/>
    <mergeCell ref="AX39:BA39"/>
    <mergeCell ref="BB39:BB40"/>
    <mergeCell ref="B39:B40"/>
    <mergeCell ref="C39:C40"/>
    <mergeCell ref="D39:D40"/>
    <mergeCell ref="E39:E40"/>
    <mergeCell ref="BO30:BO31"/>
    <mergeCell ref="BP30:BP31"/>
    <mergeCell ref="BQ30:BQ31"/>
    <mergeCell ref="BR30:BT30"/>
    <mergeCell ref="AX30:BA30"/>
    <mergeCell ref="BB30:BB31"/>
    <mergeCell ref="BC30:BI30"/>
    <mergeCell ref="BJ30:BJ31"/>
    <mergeCell ref="BK30:BM30"/>
    <mergeCell ref="BN30:BN31"/>
    <mergeCell ref="AL30:AL31"/>
    <mergeCell ref="AM30:AM31"/>
    <mergeCell ref="AN30:AP30"/>
    <mergeCell ref="AQ30:AQ31"/>
    <mergeCell ref="AR30:AV30"/>
    <mergeCell ref="AW30:AW31"/>
    <mergeCell ref="AA30:AA31"/>
    <mergeCell ref="AB30:AE30"/>
    <mergeCell ref="AF30:AF31"/>
    <mergeCell ref="AF39:AF40"/>
    <mergeCell ref="B30:B31"/>
    <mergeCell ref="C30:C31"/>
    <mergeCell ref="D30:D31"/>
    <mergeCell ref="E30:E31"/>
    <mergeCell ref="F30:F31"/>
    <mergeCell ref="G30:I30"/>
    <mergeCell ref="BN21:BN22"/>
    <mergeCell ref="BO21:BO22"/>
    <mergeCell ref="BP21:BP22"/>
    <mergeCell ref="AJ21:AJ22"/>
    <mergeCell ref="G21:I21"/>
    <mergeCell ref="J21:J22"/>
    <mergeCell ref="K21:O21"/>
    <mergeCell ref="P21:P22"/>
    <mergeCell ref="Q21:U21"/>
    <mergeCell ref="V21:V22"/>
    <mergeCell ref="AG30:AI30"/>
    <mergeCell ref="AJ30:AJ31"/>
    <mergeCell ref="AK30:AK31"/>
    <mergeCell ref="J30:J31"/>
    <mergeCell ref="K30:O30"/>
    <mergeCell ref="P30:P31"/>
    <mergeCell ref="Q30:U30"/>
    <mergeCell ref="V30:V31"/>
    <mergeCell ref="BK21:BM21"/>
    <mergeCell ref="AK21:AK22"/>
    <mergeCell ref="AL21:AL22"/>
    <mergeCell ref="AM21:AM22"/>
    <mergeCell ref="AN21:AP21"/>
    <mergeCell ref="AQ21:AQ22"/>
    <mergeCell ref="AR21:AV21"/>
    <mergeCell ref="W21:Z21"/>
    <mergeCell ref="AA21:AA22"/>
    <mergeCell ref="AB21:AE21"/>
    <mergeCell ref="AF21:AF22"/>
    <mergeCell ref="AG21:AI21"/>
    <mergeCell ref="F39:F40"/>
    <mergeCell ref="G39:I39"/>
    <mergeCell ref="J39:J40"/>
    <mergeCell ref="K39:O39"/>
    <mergeCell ref="AW21:AW22"/>
    <mergeCell ref="AX21:BA21"/>
    <mergeCell ref="BB21:BB22"/>
    <mergeCell ref="BC21:BI21"/>
    <mergeCell ref="BJ21:BJ22"/>
    <mergeCell ref="W30:Z30"/>
    <mergeCell ref="AG39:AI39"/>
    <mergeCell ref="AJ39:AJ40"/>
    <mergeCell ref="AK39:AK40"/>
    <mergeCell ref="AL39:AL40"/>
    <mergeCell ref="AM39:AM40"/>
    <mergeCell ref="P39:P40"/>
    <mergeCell ref="Q39:U39"/>
    <mergeCell ref="V39:V40"/>
    <mergeCell ref="W39:Z39"/>
    <mergeCell ref="AA39:AA40"/>
    <mergeCell ref="AB39:AE39"/>
    <mergeCell ref="BK12:BM12"/>
    <mergeCell ref="BQ12:BQ13"/>
    <mergeCell ref="BR12:BT12"/>
    <mergeCell ref="B21:B22"/>
    <mergeCell ref="C21:C22"/>
    <mergeCell ref="D21:D22"/>
    <mergeCell ref="E21:E22"/>
    <mergeCell ref="F21:F22"/>
    <mergeCell ref="AG12:AI12"/>
    <mergeCell ref="AM12:AM13"/>
    <mergeCell ref="AN12:AP12"/>
    <mergeCell ref="AQ12:AQ13"/>
    <mergeCell ref="AR12:AV12"/>
    <mergeCell ref="AW12:AW13"/>
    <mergeCell ref="BN12:BN13"/>
    <mergeCell ref="BO12:BO13"/>
    <mergeCell ref="BP12:BP13"/>
    <mergeCell ref="F12:F13"/>
    <mergeCell ref="G12:I12"/>
    <mergeCell ref="J12:J13"/>
    <mergeCell ref="K12:O12"/>
    <mergeCell ref="P12:P13"/>
    <mergeCell ref="BQ21:BQ22"/>
    <mergeCell ref="BR21:BT21"/>
    <mergeCell ref="Q12:U12"/>
    <mergeCell ref="AX12:BA12"/>
    <mergeCell ref="BB12:BB13"/>
    <mergeCell ref="BC12:BI12"/>
    <mergeCell ref="BJ12:BJ13"/>
    <mergeCell ref="AK12:AK13"/>
    <mergeCell ref="AL12:AL13"/>
    <mergeCell ref="AJ12:AJ13"/>
    <mergeCell ref="W12:Z12"/>
    <mergeCell ref="AA12:AA13"/>
    <mergeCell ref="AB12:AE12"/>
    <mergeCell ref="AF12:AF13"/>
    <mergeCell ref="V12:V13"/>
    <mergeCell ref="BO3:BO4"/>
    <mergeCell ref="BP3:BP4"/>
    <mergeCell ref="BQ3:BQ4"/>
    <mergeCell ref="BR3:BT3"/>
    <mergeCell ref="B12:B13"/>
    <mergeCell ref="C12:C13"/>
    <mergeCell ref="D12:D13"/>
    <mergeCell ref="E12:E13"/>
    <mergeCell ref="AX3:BA3"/>
    <mergeCell ref="BB3:BB4"/>
    <mergeCell ref="BC3:BI3"/>
    <mergeCell ref="BJ3:BJ4"/>
    <mergeCell ref="BK3:BM3"/>
    <mergeCell ref="BN3:BN4"/>
    <mergeCell ref="AL3:AL4"/>
    <mergeCell ref="AM3:AM4"/>
    <mergeCell ref="AN3:AP3"/>
    <mergeCell ref="AQ3:AQ4"/>
    <mergeCell ref="AR3:AV3"/>
    <mergeCell ref="AW3:AW4"/>
    <mergeCell ref="AA3:AA4"/>
    <mergeCell ref="AB3:AE3"/>
    <mergeCell ref="AF3:AF4"/>
    <mergeCell ref="AG3:AI3"/>
    <mergeCell ref="AJ3:AJ4"/>
    <mergeCell ref="AK3:AK4"/>
    <mergeCell ref="J3:J4"/>
    <mergeCell ref="K3:O3"/>
    <mergeCell ref="P3:P4"/>
    <mergeCell ref="Q3:U3"/>
    <mergeCell ref="V3:V4"/>
    <mergeCell ref="W3:Z3"/>
    <mergeCell ref="B3:B4"/>
    <mergeCell ref="C3:C4"/>
    <mergeCell ref="D3:D4"/>
    <mergeCell ref="E3:E4"/>
    <mergeCell ref="F3:F4"/>
    <mergeCell ref="G3:I3"/>
  </mergeCells>
  <pageMargins left="0.7" right="0.7" top="1.5" bottom="0.5" header="0.5" footer="0.3"/>
  <pageSetup paperSize="4" pageOrder="overThenDown" orientation="portrait" r:id="rId1"/>
  <headerFooter>
    <oddHeader>&amp;L&amp;"-,Bold Italic"SFN 1805436
Bridge No. CUY-176-13.340
S.R. 176 Ramp W 14th St/Quigley Rd&amp;C&amp;"-,Bold Italic"&amp;A&amp;"-,Regular"
&amp;R&amp;"-,Italic"Calculated: TES &amp;D
Checked: ____________</oddHeader>
    <oddFooter>&amp;L&amp;F&amp;C&amp;P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733"/>
  <sheetViews>
    <sheetView workbookViewId="0">
      <pane ySplit="2" topLeftCell="A844" activePane="bottomLeft" state="frozen"/>
      <selection pane="bottomLeft" activeCell="B856" sqref="B856"/>
    </sheetView>
  </sheetViews>
  <sheetFormatPr defaultColWidth="8.85546875" defaultRowHeight="15" x14ac:dyDescent="0.25"/>
  <cols>
    <col min="1" max="1" width="11.7109375" style="233" bestFit="1" customWidth="1"/>
    <col min="2" max="2" width="15.7109375" style="233" bestFit="1" customWidth="1"/>
    <col min="3" max="3" width="12.7109375" style="233" bestFit="1" customWidth="1"/>
    <col min="4" max="16384" width="8.85546875" style="233"/>
  </cols>
  <sheetData>
    <row r="1" spans="1:3" x14ac:dyDescent="0.25">
      <c r="A1" s="367" t="s">
        <v>794</v>
      </c>
      <c r="B1" s="367"/>
      <c r="C1" s="367"/>
    </row>
    <row r="2" spans="1:3" x14ac:dyDescent="0.25">
      <c r="A2" s="241" t="s">
        <v>795</v>
      </c>
      <c r="B2" s="241" t="s">
        <v>796</v>
      </c>
      <c r="C2" s="241" t="s">
        <v>797</v>
      </c>
    </row>
    <row r="3" spans="1:3" x14ac:dyDescent="0.25">
      <c r="A3" s="233" t="s">
        <v>798</v>
      </c>
      <c r="B3" s="233" t="s">
        <v>799</v>
      </c>
      <c r="C3" s="233">
        <v>2.0820000000000001E-3</v>
      </c>
    </row>
    <row r="4" spans="1:3" x14ac:dyDescent="0.25">
      <c r="A4" s="233" t="s">
        <v>798</v>
      </c>
      <c r="B4" s="233" t="s">
        <v>800</v>
      </c>
      <c r="C4" s="233">
        <v>9.6670000000000002E-3</v>
      </c>
    </row>
    <row r="5" spans="1:3" x14ac:dyDescent="0.25">
      <c r="A5" s="233" t="s">
        <v>798</v>
      </c>
      <c r="B5" s="233" t="s">
        <v>801</v>
      </c>
      <c r="C5" s="233">
        <v>1.1119999999999999E-3</v>
      </c>
    </row>
    <row r="6" spans="1:3" x14ac:dyDescent="0.25">
      <c r="A6" s="233" t="s">
        <v>798</v>
      </c>
      <c r="B6" s="233" t="s">
        <v>802</v>
      </c>
      <c r="C6" s="233">
        <v>6.548E-3</v>
      </c>
    </row>
    <row r="7" spans="1:3" x14ac:dyDescent="0.25">
      <c r="A7" s="233" t="s">
        <v>798</v>
      </c>
      <c r="B7" s="233" t="s">
        <v>803</v>
      </c>
      <c r="C7" s="233">
        <v>-5.8329999999999996E-3</v>
      </c>
    </row>
    <row r="8" spans="1:3" x14ac:dyDescent="0.25">
      <c r="A8" s="233" t="s">
        <v>798</v>
      </c>
      <c r="B8" s="233" t="s">
        <v>804</v>
      </c>
      <c r="C8" s="233">
        <v>7.8449999999999995E-3</v>
      </c>
    </row>
    <row r="9" spans="1:3" x14ac:dyDescent="0.25">
      <c r="A9" s="233" t="s">
        <v>798</v>
      </c>
      <c r="B9" s="233" t="s">
        <v>805</v>
      </c>
      <c r="C9" s="233">
        <v>8.7910000000000002E-3</v>
      </c>
    </row>
    <row r="10" spans="1:3" x14ac:dyDescent="0.25">
      <c r="A10" s="233" t="s">
        <v>806</v>
      </c>
      <c r="B10" s="233" t="s">
        <v>799</v>
      </c>
      <c r="C10" s="233">
        <v>2.3670000000000002E-3</v>
      </c>
    </row>
    <row r="11" spans="1:3" x14ac:dyDescent="0.25">
      <c r="A11" s="233" t="s">
        <v>806</v>
      </c>
      <c r="B11" s="233" t="s">
        <v>800</v>
      </c>
      <c r="C11" s="233">
        <v>1.1793E-2</v>
      </c>
    </row>
    <row r="12" spans="1:3" x14ac:dyDescent="0.25">
      <c r="A12" s="233" t="s">
        <v>806</v>
      </c>
      <c r="B12" s="233" t="s">
        <v>801</v>
      </c>
      <c r="C12" s="233">
        <v>1.3749999999999999E-3</v>
      </c>
    </row>
    <row r="13" spans="1:3" x14ac:dyDescent="0.25">
      <c r="A13" s="233" t="s">
        <v>806</v>
      </c>
      <c r="B13" s="233" t="s">
        <v>802</v>
      </c>
      <c r="C13" s="233">
        <v>8.3149999999999995E-3</v>
      </c>
    </row>
    <row r="14" spans="1:3" x14ac:dyDescent="0.25">
      <c r="A14" s="233" t="s">
        <v>806</v>
      </c>
      <c r="B14" s="233" t="s">
        <v>803</v>
      </c>
      <c r="C14" s="233">
        <v>-5.6140000000000001E-3</v>
      </c>
    </row>
    <row r="15" spans="1:3" x14ac:dyDescent="0.25">
      <c r="A15" s="233" t="s">
        <v>806</v>
      </c>
      <c r="B15" s="233" t="s">
        <v>804</v>
      </c>
      <c r="C15" s="233">
        <v>9.9600000000000001E-3</v>
      </c>
    </row>
    <row r="16" spans="1:3" x14ac:dyDescent="0.25">
      <c r="A16" s="233" t="s">
        <v>806</v>
      </c>
      <c r="B16" s="233" t="s">
        <v>805</v>
      </c>
      <c r="C16" s="233">
        <v>1.0747E-2</v>
      </c>
    </row>
    <row r="17" spans="1:3" x14ac:dyDescent="0.25">
      <c r="A17" s="233" t="s">
        <v>807</v>
      </c>
      <c r="B17" s="233" t="s">
        <v>799</v>
      </c>
      <c r="C17" s="233">
        <v>2.3809999999999999E-3</v>
      </c>
    </row>
    <row r="18" spans="1:3" x14ac:dyDescent="0.25">
      <c r="A18" s="233" t="s">
        <v>807</v>
      </c>
      <c r="B18" s="233" t="s">
        <v>800</v>
      </c>
      <c r="C18" s="233">
        <v>1.1781E-2</v>
      </c>
    </row>
    <row r="19" spans="1:3" x14ac:dyDescent="0.25">
      <c r="A19" s="233" t="s">
        <v>807</v>
      </c>
      <c r="B19" s="233" t="s">
        <v>801</v>
      </c>
      <c r="C19" s="233">
        <v>1.3699999999999999E-3</v>
      </c>
    </row>
    <row r="20" spans="1:3" x14ac:dyDescent="0.25">
      <c r="A20" s="233" t="s">
        <v>807</v>
      </c>
      <c r="B20" s="233" t="s">
        <v>802</v>
      </c>
      <c r="C20" s="233">
        <v>8.2190000000000006E-3</v>
      </c>
    </row>
    <row r="21" spans="1:3" x14ac:dyDescent="0.25">
      <c r="A21" s="233" t="s">
        <v>807</v>
      </c>
      <c r="B21" s="233" t="s">
        <v>803</v>
      </c>
      <c r="C21" s="233">
        <v>-5.5209999999999999E-3</v>
      </c>
    </row>
    <row r="22" spans="1:3" x14ac:dyDescent="0.25">
      <c r="A22" s="233" t="s">
        <v>807</v>
      </c>
      <c r="B22" s="233" t="s">
        <v>804</v>
      </c>
      <c r="C22" s="233">
        <v>9.894E-3</v>
      </c>
    </row>
    <row r="23" spans="1:3" x14ac:dyDescent="0.25">
      <c r="A23" s="233" t="s">
        <v>807</v>
      </c>
      <c r="B23" s="233" t="s">
        <v>805</v>
      </c>
      <c r="C23" s="233">
        <v>1.0673E-2</v>
      </c>
    </row>
    <row r="24" spans="1:3" x14ac:dyDescent="0.25">
      <c r="A24" s="233" t="s">
        <v>808</v>
      </c>
      <c r="B24" s="233" t="s">
        <v>799</v>
      </c>
      <c r="C24" s="233">
        <v>2.124E-3</v>
      </c>
    </row>
    <row r="25" spans="1:3" x14ac:dyDescent="0.25">
      <c r="A25" s="233" t="s">
        <v>808</v>
      </c>
      <c r="B25" s="233" t="s">
        <v>800</v>
      </c>
      <c r="C25" s="233">
        <v>9.6299999999999997E-3</v>
      </c>
    </row>
    <row r="26" spans="1:3" x14ac:dyDescent="0.25">
      <c r="A26" s="233" t="s">
        <v>808</v>
      </c>
      <c r="B26" s="233" t="s">
        <v>801</v>
      </c>
      <c r="C26" s="233">
        <v>1.096E-3</v>
      </c>
    </row>
    <row r="27" spans="1:3" x14ac:dyDescent="0.25">
      <c r="A27" s="233" t="s">
        <v>808</v>
      </c>
      <c r="B27" s="233" t="s">
        <v>802</v>
      </c>
      <c r="C27" s="233">
        <v>6.2290000000000002E-3</v>
      </c>
    </row>
    <row r="28" spans="1:3" x14ac:dyDescent="0.25">
      <c r="A28" s="233" t="s">
        <v>808</v>
      </c>
      <c r="B28" s="233" t="s">
        <v>803</v>
      </c>
      <c r="C28" s="233">
        <v>-5.5050000000000003E-3</v>
      </c>
    </row>
    <row r="29" spans="1:3" x14ac:dyDescent="0.25">
      <c r="A29" s="233" t="s">
        <v>808</v>
      </c>
      <c r="B29" s="233" t="s">
        <v>804</v>
      </c>
      <c r="C29" s="233">
        <v>7.6179999999999998E-3</v>
      </c>
    </row>
    <row r="30" spans="1:3" x14ac:dyDescent="0.25">
      <c r="A30" s="233" t="s">
        <v>808</v>
      </c>
      <c r="B30" s="233" t="s">
        <v>805</v>
      </c>
      <c r="C30" s="233">
        <v>8.5349999999999992E-3</v>
      </c>
    </row>
    <row r="31" spans="1:3" x14ac:dyDescent="0.25">
      <c r="A31" s="233" t="s">
        <v>809</v>
      </c>
      <c r="B31" s="233" t="s">
        <v>799</v>
      </c>
      <c r="C31" s="233">
        <v>-1.2251E-2</v>
      </c>
    </row>
    <row r="32" spans="1:3" x14ac:dyDescent="0.25">
      <c r="A32" s="233" t="s">
        <v>809</v>
      </c>
      <c r="B32" s="233" t="s">
        <v>800</v>
      </c>
      <c r="C32" s="233">
        <v>2.5687000000000001E-2</v>
      </c>
    </row>
    <row r="33" spans="1:3" x14ac:dyDescent="0.25">
      <c r="A33" s="233" t="s">
        <v>809</v>
      </c>
      <c r="B33" s="233" t="s">
        <v>801</v>
      </c>
      <c r="C33" s="233">
        <v>3.722E-3</v>
      </c>
    </row>
    <row r="34" spans="1:3" x14ac:dyDescent="0.25">
      <c r="A34" s="233" t="s">
        <v>809</v>
      </c>
      <c r="B34" s="233" t="s">
        <v>802</v>
      </c>
      <c r="C34" s="233">
        <v>1.6029999999999999E-2</v>
      </c>
    </row>
    <row r="35" spans="1:3" x14ac:dyDescent="0.25">
      <c r="A35" s="233" t="s">
        <v>809</v>
      </c>
      <c r="B35" s="233" t="s">
        <v>803</v>
      </c>
      <c r="C35" s="233">
        <v>-1.23E-2</v>
      </c>
    </row>
    <row r="36" spans="1:3" x14ac:dyDescent="0.25">
      <c r="A36" s="233" t="s">
        <v>809</v>
      </c>
      <c r="B36" s="233" t="s">
        <v>804</v>
      </c>
      <c r="C36" s="233">
        <v>-1.2296E-2</v>
      </c>
    </row>
    <row r="37" spans="1:3" x14ac:dyDescent="0.25">
      <c r="A37" s="233" t="s">
        <v>809</v>
      </c>
      <c r="B37" s="233" t="s">
        <v>805</v>
      </c>
      <c r="C37" s="233">
        <v>3.8809999999999999E-3</v>
      </c>
    </row>
    <row r="38" spans="1:3" x14ac:dyDescent="0.25">
      <c r="A38" s="233" t="s">
        <v>810</v>
      </c>
      <c r="B38" s="233" t="s">
        <v>799</v>
      </c>
      <c r="C38" s="233">
        <v>-1.1560000000000001E-2</v>
      </c>
    </row>
    <row r="39" spans="1:3" x14ac:dyDescent="0.25">
      <c r="A39" s="233" t="s">
        <v>810</v>
      </c>
      <c r="B39" s="233" t="s">
        <v>800</v>
      </c>
      <c r="C39" s="233">
        <v>2.3531E-2</v>
      </c>
    </row>
    <row r="40" spans="1:3" x14ac:dyDescent="0.25">
      <c r="A40" s="233" t="s">
        <v>810</v>
      </c>
      <c r="B40" s="233" t="s">
        <v>801</v>
      </c>
      <c r="C40" s="233">
        <v>3.3779999999999999E-3</v>
      </c>
    </row>
    <row r="41" spans="1:3" x14ac:dyDescent="0.25">
      <c r="A41" s="233" t="s">
        <v>810</v>
      </c>
      <c r="B41" s="233" t="s">
        <v>802</v>
      </c>
      <c r="C41" s="233">
        <v>1.4685E-2</v>
      </c>
    </row>
    <row r="42" spans="1:3" x14ac:dyDescent="0.25">
      <c r="A42" s="233" t="s">
        <v>810</v>
      </c>
      <c r="B42" s="233" t="s">
        <v>803</v>
      </c>
      <c r="C42" s="233">
        <v>-1.1605000000000001E-2</v>
      </c>
    </row>
    <row r="43" spans="1:3" x14ac:dyDescent="0.25">
      <c r="A43" s="233" t="s">
        <v>810</v>
      </c>
      <c r="B43" s="233" t="s">
        <v>804</v>
      </c>
      <c r="C43" s="233">
        <v>-1.1601999999999999E-2</v>
      </c>
    </row>
    <row r="44" spans="1:3" x14ac:dyDescent="0.25">
      <c r="A44" s="233" t="s">
        <v>810</v>
      </c>
      <c r="B44" s="233" t="s">
        <v>805</v>
      </c>
      <c r="C44" s="233">
        <v>3.2190000000000001E-3</v>
      </c>
    </row>
    <row r="45" spans="1:3" x14ac:dyDescent="0.25">
      <c r="A45" s="233" t="s">
        <v>811</v>
      </c>
      <c r="B45" s="233" t="s">
        <v>799</v>
      </c>
      <c r="C45" s="233">
        <v>-1.0511E-2</v>
      </c>
    </row>
    <row r="46" spans="1:3" x14ac:dyDescent="0.25">
      <c r="A46" s="233" t="s">
        <v>811</v>
      </c>
      <c r="B46" s="233" t="s">
        <v>800</v>
      </c>
      <c r="C46" s="233">
        <v>2.0567999999999999E-2</v>
      </c>
    </row>
    <row r="47" spans="1:3" x14ac:dyDescent="0.25">
      <c r="A47" s="233" t="s">
        <v>811</v>
      </c>
      <c r="B47" s="233" t="s">
        <v>801</v>
      </c>
      <c r="C47" s="233">
        <v>2.905E-3</v>
      </c>
    </row>
    <row r="48" spans="1:3" x14ac:dyDescent="0.25">
      <c r="A48" s="233" t="s">
        <v>811</v>
      </c>
      <c r="B48" s="233" t="s">
        <v>802</v>
      </c>
      <c r="C48" s="233">
        <v>1.2836E-2</v>
      </c>
    </row>
    <row r="49" spans="1:3" x14ac:dyDescent="0.25">
      <c r="A49" s="233" t="s">
        <v>811</v>
      </c>
      <c r="B49" s="233" t="s">
        <v>803</v>
      </c>
      <c r="C49" s="233">
        <v>-1.055E-2</v>
      </c>
    </row>
    <row r="50" spans="1:3" x14ac:dyDescent="0.25">
      <c r="A50" s="233" t="s">
        <v>811</v>
      </c>
      <c r="B50" s="233" t="s">
        <v>804</v>
      </c>
      <c r="C50" s="233">
        <v>-1.0547000000000001E-2</v>
      </c>
    </row>
    <row r="51" spans="1:3" x14ac:dyDescent="0.25">
      <c r="A51" s="233" t="s">
        <v>811</v>
      </c>
      <c r="B51" s="233" t="s">
        <v>805</v>
      </c>
      <c r="C51" s="233">
        <v>2.408E-3</v>
      </c>
    </row>
    <row r="52" spans="1:3" x14ac:dyDescent="0.25">
      <c r="A52" s="233" t="s">
        <v>812</v>
      </c>
      <c r="B52" s="233" t="s">
        <v>799</v>
      </c>
      <c r="C52" s="233">
        <v>-2.9190000000000002E-3</v>
      </c>
    </row>
    <row r="53" spans="1:3" x14ac:dyDescent="0.25">
      <c r="A53" s="233" t="s">
        <v>812</v>
      </c>
      <c r="B53" s="233" t="s">
        <v>800</v>
      </c>
      <c r="C53" s="233">
        <v>-2.313E-3</v>
      </c>
    </row>
    <row r="54" spans="1:3" x14ac:dyDescent="0.25">
      <c r="A54" s="233" t="s">
        <v>812</v>
      </c>
      <c r="B54" s="233" t="s">
        <v>801</v>
      </c>
      <c r="C54" s="233">
        <v>-7.4299999999999995E-4</v>
      </c>
    </row>
    <row r="55" spans="1:3" x14ac:dyDescent="0.25">
      <c r="A55" s="233" t="s">
        <v>812</v>
      </c>
      <c r="B55" s="233" t="s">
        <v>802</v>
      </c>
      <c r="C55" s="233">
        <v>-1.4419999999999999E-3</v>
      </c>
    </row>
    <row r="56" spans="1:3" x14ac:dyDescent="0.25">
      <c r="A56" s="233" t="s">
        <v>812</v>
      </c>
      <c r="B56" s="233" t="s">
        <v>803</v>
      </c>
      <c r="C56" s="233">
        <v>-2.918E-3</v>
      </c>
    </row>
    <row r="57" spans="1:3" x14ac:dyDescent="0.25">
      <c r="A57" s="233" t="s">
        <v>812</v>
      </c>
      <c r="B57" s="233" t="s">
        <v>804</v>
      </c>
      <c r="C57" s="233">
        <v>-2.918E-3</v>
      </c>
    </row>
    <row r="58" spans="1:3" x14ac:dyDescent="0.25">
      <c r="A58" s="233" t="s">
        <v>812</v>
      </c>
      <c r="B58" s="233" t="s">
        <v>805</v>
      </c>
      <c r="C58" s="233">
        <v>-4.3639999999999998E-3</v>
      </c>
    </row>
    <row r="59" spans="1:3" x14ac:dyDescent="0.25">
      <c r="A59" s="233" t="s">
        <v>813</v>
      </c>
      <c r="B59" s="233" t="s">
        <v>799</v>
      </c>
      <c r="C59" s="233">
        <v>3.4640000000000001E-3</v>
      </c>
    </row>
    <row r="60" spans="1:3" x14ac:dyDescent="0.25">
      <c r="A60" s="233" t="s">
        <v>813</v>
      </c>
      <c r="B60" s="233" t="s">
        <v>800</v>
      </c>
      <c r="C60" s="233">
        <v>-3.8394999999999999E-2</v>
      </c>
    </row>
    <row r="61" spans="1:3" x14ac:dyDescent="0.25">
      <c r="A61" s="233" t="s">
        <v>813</v>
      </c>
      <c r="B61" s="233" t="s">
        <v>801</v>
      </c>
      <c r="C61" s="233">
        <v>-6.8560000000000001E-3</v>
      </c>
    </row>
    <row r="62" spans="1:3" x14ac:dyDescent="0.25">
      <c r="A62" s="233" t="s">
        <v>813</v>
      </c>
      <c r="B62" s="233" t="s">
        <v>802</v>
      </c>
      <c r="C62" s="233">
        <v>-2.3984999999999999E-2</v>
      </c>
    </row>
    <row r="63" spans="1:3" x14ac:dyDescent="0.25">
      <c r="A63" s="233" t="s">
        <v>813</v>
      </c>
      <c r="B63" s="233" t="s">
        <v>803</v>
      </c>
      <c r="C63" s="233">
        <v>3.5300000000000002E-3</v>
      </c>
    </row>
    <row r="64" spans="1:3" x14ac:dyDescent="0.25">
      <c r="A64" s="233" t="s">
        <v>813</v>
      </c>
      <c r="B64" s="233" t="s">
        <v>804</v>
      </c>
      <c r="C64" s="233">
        <v>3.5249999999999999E-3</v>
      </c>
    </row>
    <row r="65" spans="1:3" x14ac:dyDescent="0.25">
      <c r="A65" s="233" t="s">
        <v>813</v>
      </c>
      <c r="B65" s="233" t="s">
        <v>805</v>
      </c>
      <c r="C65" s="233">
        <v>-2.0660000000000001E-2</v>
      </c>
    </row>
    <row r="66" spans="1:3" x14ac:dyDescent="0.25">
      <c r="A66" s="233" t="s">
        <v>814</v>
      </c>
      <c r="B66" s="233" t="s">
        <v>799</v>
      </c>
      <c r="C66" s="233">
        <v>5.9439999999999996E-3</v>
      </c>
    </row>
    <row r="67" spans="1:3" x14ac:dyDescent="0.25">
      <c r="A67" s="233" t="s">
        <v>814</v>
      </c>
      <c r="B67" s="233" t="s">
        <v>800</v>
      </c>
      <c r="C67" s="233">
        <v>-7.5102000000000002E-2</v>
      </c>
    </row>
    <row r="68" spans="1:3" x14ac:dyDescent="0.25">
      <c r="A68" s="233" t="s">
        <v>814</v>
      </c>
      <c r="B68" s="233" t="s">
        <v>801</v>
      </c>
      <c r="C68" s="233">
        <v>-1.3025E-2</v>
      </c>
    </row>
    <row r="69" spans="1:3" x14ac:dyDescent="0.25">
      <c r="A69" s="233" t="s">
        <v>814</v>
      </c>
      <c r="B69" s="233" t="s">
        <v>802</v>
      </c>
      <c r="C69" s="233">
        <v>-4.6933999999999997E-2</v>
      </c>
    </row>
    <row r="70" spans="1:3" x14ac:dyDescent="0.25">
      <c r="A70" s="233" t="s">
        <v>814</v>
      </c>
      <c r="B70" s="233" t="s">
        <v>803</v>
      </c>
      <c r="C70" s="233">
        <v>6.0850000000000001E-3</v>
      </c>
    </row>
    <row r="71" spans="1:3" x14ac:dyDescent="0.25">
      <c r="A71" s="233" t="s">
        <v>814</v>
      </c>
      <c r="B71" s="233" t="s">
        <v>804</v>
      </c>
      <c r="C71" s="233">
        <v>6.0749999999999997E-3</v>
      </c>
    </row>
    <row r="72" spans="1:3" x14ac:dyDescent="0.25">
      <c r="A72" s="233" t="s">
        <v>814</v>
      </c>
      <c r="B72" s="233" t="s">
        <v>805</v>
      </c>
      <c r="C72" s="233">
        <v>-4.1285000000000002E-2</v>
      </c>
    </row>
    <row r="73" spans="1:3" x14ac:dyDescent="0.25">
      <c r="A73" s="233" t="s">
        <v>815</v>
      </c>
      <c r="B73" s="233" t="s">
        <v>799</v>
      </c>
      <c r="C73" s="233">
        <v>5.9319999999999998E-3</v>
      </c>
    </row>
    <row r="74" spans="1:3" x14ac:dyDescent="0.25">
      <c r="A74" s="233" t="s">
        <v>815</v>
      </c>
      <c r="B74" s="233" t="s">
        <v>800</v>
      </c>
      <c r="C74" s="233">
        <v>-8.2100999999999993E-2</v>
      </c>
    </row>
    <row r="75" spans="1:3" x14ac:dyDescent="0.25">
      <c r="A75" s="233" t="s">
        <v>815</v>
      </c>
      <c r="B75" s="233" t="s">
        <v>801</v>
      </c>
      <c r="C75" s="233">
        <v>-1.4177E-2</v>
      </c>
    </row>
    <row r="76" spans="1:3" x14ac:dyDescent="0.25">
      <c r="A76" s="233" t="s">
        <v>815</v>
      </c>
      <c r="B76" s="233" t="s">
        <v>802</v>
      </c>
      <c r="C76" s="233">
        <v>-5.1300999999999999E-2</v>
      </c>
    </row>
    <row r="77" spans="1:3" x14ac:dyDescent="0.25">
      <c r="A77" s="233" t="s">
        <v>815</v>
      </c>
      <c r="B77" s="233" t="s">
        <v>803</v>
      </c>
      <c r="C77" s="233">
        <v>6.0899999999999999E-3</v>
      </c>
    </row>
    <row r="78" spans="1:3" x14ac:dyDescent="0.25">
      <c r="A78" s="233" t="s">
        <v>815</v>
      </c>
      <c r="B78" s="233" t="s">
        <v>804</v>
      </c>
      <c r="C78" s="233">
        <v>6.0800000000000003E-3</v>
      </c>
    </row>
    <row r="79" spans="1:3" x14ac:dyDescent="0.25">
      <c r="A79" s="233" t="s">
        <v>815</v>
      </c>
      <c r="B79" s="233" t="s">
        <v>805</v>
      </c>
      <c r="C79" s="233">
        <v>-4.5699999999999998E-2</v>
      </c>
    </row>
    <row r="80" spans="1:3" x14ac:dyDescent="0.25">
      <c r="A80" s="233" t="s">
        <v>816</v>
      </c>
      <c r="B80" s="233" t="s">
        <v>799</v>
      </c>
      <c r="C80" s="233">
        <v>4.1929999999999997E-3</v>
      </c>
    </row>
    <row r="81" spans="1:3" x14ac:dyDescent="0.25">
      <c r="A81" s="233" t="s">
        <v>816</v>
      </c>
      <c r="B81" s="233" t="s">
        <v>800</v>
      </c>
      <c r="C81" s="233">
        <v>-9.4863000000000003E-2</v>
      </c>
    </row>
    <row r="82" spans="1:3" x14ac:dyDescent="0.25">
      <c r="A82" s="233" t="s">
        <v>816</v>
      </c>
      <c r="B82" s="233" t="s">
        <v>801</v>
      </c>
      <c r="C82" s="233">
        <v>-1.6268999999999999E-2</v>
      </c>
    </row>
    <row r="83" spans="1:3" x14ac:dyDescent="0.25">
      <c r="A83" s="233" t="s">
        <v>816</v>
      </c>
      <c r="B83" s="233" t="s">
        <v>802</v>
      </c>
      <c r="C83" s="233">
        <v>-5.9213000000000002E-2</v>
      </c>
    </row>
    <row r="84" spans="1:3" x14ac:dyDescent="0.25">
      <c r="A84" s="233" t="s">
        <v>816</v>
      </c>
      <c r="B84" s="233" t="s">
        <v>803</v>
      </c>
      <c r="C84" s="233">
        <v>4.4099999999999999E-3</v>
      </c>
    </row>
    <row r="85" spans="1:3" x14ac:dyDescent="0.25">
      <c r="A85" s="233" t="s">
        <v>816</v>
      </c>
      <c r="B85" s="233" t="s">
        <v>804</v>
      </c>
      <c r="C85" s="233">
        <v>4.3949999999999996E-3</v>
      </c>
    </row>
    <row r="86" spans="1:3" x14ac:dyDescent="0.25">
      <c r="A86" s="233" t="s">
        <v>816</v>
      </c>
      <c r="B86" s="233" t="s">
        <v>805</v>
      </c>
      <c r="C86" s="233">
        <v>-5.5474999999999997E-2</v>
      </c>
    </row>
    <row r="87" spans="1:3" x14ac:dyDescent="0.25">
      <c r="A87" s="233" t="s">
        <v>817</v>
      </c>
      <c r="B87" s="233" t="s">
        <v>799</v>
      </c>
      <c r="C87" s="233">
        <v>3.7529999999999998E-3</v>
      </c>
    </row>
    <row r="88" spans="1:3" x14ac:dyDescent="0.25">
      <c r="A88" s="233" t="s">
        <v>817</v>
      </c>
      <c r="B88" s="233" t="s">
        <v>800</v>
      </c>
      <c r="C88" s="233">
        <v>-9.3410000000000007E-2</v>
      </c>
    </row>
    <row r="89" spans="1:3" x14ac:dyDescent="0.25">
      <c r="A89" s="233" t="s">
        <v>817</v>
      </c>
      <c r="B89" s="233" t="s">
        <v>801</v>
      </c>
      <c r="C89" s="233">
        <v>-1.6036000000000002E-2</v>
      </c>
    </row>
    <row r="90" spans="1:3" x14ac:dyDescent="0.25">
      <c r="A90" s="233" t="s">
        <v>817</v>
      </c>
      <c r="B90" s="233" t="s">
        <v>802</v>
      </c>
      <c r="C90" s="233">
        <v>-5.8286999999999999E-2</v>
      </c>
    </row>
    <row r="91" spans="1:3" x14ac:dyDescent="0.25">
      <c r="A91" s="233" t="s">
        <v>817</v>
      </c>
      <c r="B91" s="233" t="s">
        <v>803</v>
      </c>
      <c r="C91" s="233">
        <v>3.9750000000000002E-3</v>
      </c>
    </row>
    <row r="92" spans="1:3" x14ac:dyDescent="0.25">
      <c r="A92" s="233" t="s">
        <v>817</v>
      </c>
      <c r="B92" s="233" t="s">
        <v>804</v>
      </c>
      <c r="C92" s="233">
        <v>3.96E-3</v>
      </c>
    </row>
    <row r="93" spans="1:3" x14ac:dyDescent="0.25">
      <c r="A93" s="233" t="s">
        <v>817</v>
      </c>
      <c r="B93" s="233" t="s">
        <v>805</v>
      </c>
      <c r="C93" s="233">
        <v>-5.5001000000000001E-2</v>
      </c>
    </row>
    <row r="94" spans="1:3" x14ac:dyDescent="0.25">
      <c r="A94" s="233" t="s">
        <v>818</v>
      </c>
      <c r="B94" s="233" t="s">
        <v>799</v>
      </c>
      <c r="C94" s="233">
        <v>2.163E-3</v>
      </c>
    </row>
    <row r="95" spans="1:3" x14ac:dyDescent="0.25">
      <c r="A95" s="233" t="s">
        <v>818</v>
      </c>
      <c r="B95" s="233" t="s">
        <v>800</v>
      </c>
      <c r="C95" s="233">
        <v>-7.5204999999999994E-2</v>
      </c>
    </row>
    <row r="96" spans="1:3" x14ac:dyDescent="0.25">
      <c r="A96" s="233" t="s">
        <v>818</v>
      </c>
      <c r="B96" s="233" t="s">
        <v>801</v>
      </c>
      <c r="C96" s="233">
        <v>-1.3042E-2</v>
      </c>
    </row>
    <row r="97" spans="1:3" x14ac:dyDescent="0.25">
      <c r="A97" s="233" t="s">
        <v>818</v>
      </c>
      <c r="B97" s="233" t="s">
        <v>802</v>
      </c>
      <c r="C97" s="233">
        <v>-4.6789999999999998E-2</v>
      </c>
    </row>
    <row r="98" spans="1:3" x14ac:dyDescent="0.25">
      <c r="A98" s="233" t="s">
        <v>818</v>
      </c>
      <c r="B98" s="233" t="s">
        <v>803</v>
      </c>
      <c r="C98" s="233">
        <v>2.385E-3</v>
      </c>
    </row>
    <row r="99" spans="1:3" x14ac:dyDescent="0.25">
      <c r="A99" s="233" t="s">
        <v>818</v>
      </c>
      <c r="B99" s="233" t="s">
        <v>804</v>
      </c>
      <c r="C99" s="233">
        <v>2.3700000000000001E-3</v>
      </c>
    </row>
    <row r="100" spans="1:3" x14ac:dyDescent="0.25">
      <c r="A100" s="233" t="s">
        <v>818</v>
      </c>
      <c r="B100" s="233" t="s">
        <v>805</v>
      </c>
      <c r="C100" s="233">
        <v>-4.5092E-2</v>
      </c>
    </row>
    <row r="101" spans="1:3" x14ac:dyDescent="0.25">
      <c r="A101" s="233" t="s">
        <v>819</v>
      </c>
      <c r="B101" s="233" t="s">
        <v>799</v>
      </c>
      <c r="C101" s="233">
        <v>1.415E-3</v>
      </c>
    </row>
    <row r="102" spans="1:3" x14ac:dyDescent="0.25">
      <c r="A102" s="233" t="s">
        <v>819</v>
      </c>
      <c r="B102" s="233" t="s">
        <v>800</v>
      </c>
      <c r="C102" s="233">
        <v>-5.2902999999999999E-2</v>
      </c>
    </row>
    <row r="103" spans="1:3" x14ac:dyDescent="0.25">
      <c r="A103" s="233" t="s">
        <v>819</v>
      </c>
      <c r="B103" s="233" t="s">
        <v>801</v>
      </c>
      <c r="C103" s="233">
        <v>-9.3609999999999995E-3</v>
      </c>
    </row>
    <row r="104" spans="1:3" x14ac:dyDescent="0.25">
      <c r="A104" s="233" t="s">
        <v>819</v>
      </c>
      <c r="B104" s="233" t="s">
        <v>802</v>
      </c>
      <c r="C104" s="233">
        <v>-3.2788999999999999E-2</v>
      </c>
    </row>
    <row r="105" spans="1:3" x14ac:dyDescent="0.25">
      <c r="A105" s="233" t="s">
        <v>819</v>
      </c>
      <c r="B105" s="233" t="s">
        <v>803</v>
      </c>
      <c r="C105" s="233">
        <v>1.606E-3</v>
      </c>
    </row>
    <row r="106" spans="1:3" x14ac:dyDescent="0.25">
      <c r="A106" s="233" t="s">
        <v>819</v>
      </c>
      <c r="B106" s="233" t="s">
        <v>804</v>
      </c>
      <c r="C106" s="233">
        <v>1.5939999999999999E-3</v>
      </c>
    </row>
    <row r="107" spans="1:3" x14ac:dyDescent="0.25">
      <c r="A107" s="233" t="s">
        <v>819</v>
      </c>
      <c r="B107" s="233" t="s">
        <v>805</v>
      </c>
      <c r="C107" s="233">
        <v>-3.1773999999999997E-2</v>
      </c>
    </row>
    <row r="108" spans="1:3" x14ac:dyDescent="0.25">
      <c r="A108" s="233" t="s">
        <v>820</v>
      </c>
      <c r="B108" s="233" t="s">
        <v>799</v>
      </c>
      <c r="C108" s="233">
        <v>1.023E-3</v>
      </c>
    </row>
    <row r="109" spans="1:3" x14ac:dyDescent="0.25">
      <c r="A109" s="233" t="s">
        <v>820</v>
      </c>
      <c r="B109" s="233" t="s">
        <v>800</v>
      </c>
      <c r="C109" s="233">
        <v>-3.6290999999999997E-2</v>
      </c>
    </row>
    <row r="110" spans="1:3" x14ac:dyDescent="0.25">
      <c r="A110" s="233" t="s">
        <v>820</v>
      </c>
      <c r="B110" s="233" t="s">
        <v>801</v>
      </c>
      <c r="C110" s="233">
        <v>-6.5919999999999998E-3</v>
      </c>
    </row>
    <row r="111" spans="1:3" x14ac:dyDescent="0.25">
      <c r="A111" s="233" t="s">
        <v>820</v>
      </c>
      <c r="B111" s="233" t="s">
        <v>802</v>
      </c>
      <c r="C111" s="233">
        <v>-2.2408000000000001E-2</v>
      </c>
    </row>
    <row r="112" spans="1:3" x14ac:dyDescent="0.25">
      <c r="A112" s="233" t="s">
        <v>820</v>
      </c>
      <c r="B112" s="233" t="s">
        <v>803</v>
      </c>
      <c r="C112" s="233">
        <v>1.176E-3</v>
      </c>
    </row>
    <row r="113" spans="1:3" x14ac:dyDescent="0.25">
      <c r="A113" s="233" t="s">
        <v>820</v>
      </c>
      <c r="B113" s="233" t="s">
        <v>804</v>
      </c>
      <c r="C113" s="233">
        <v>1.1659999999999999E-3</v>
      </c>
    </row>
    <row r="114" spans="1:3" x14ac:dyDescent="0.25">
      <c r="A114" s="233" t="s">
        <v>820</v>
      </c>
      <c r="B114" s="233" t="s">
        <v>805</v>
      </c>
      <c r="C114" s="233">
        <v>-2.1704999999999999E-2</v>
      </c>
    </row>
    <row r="115" spans="1:3" x14ac:dyDescent="0.25">
      <c r="A115" s="233" t="s">
        <v>821</v>
      </c>
      <c r="B115" s="233" t="s">
        <v>799</v>
      </c>
      <c r="C115" s="233">
        <v>5.4699999999999996E-4</v>
      </c>
    </row>
    <row r="116" spans="1:3" x14ac:dyDescent="0.25">
      <c r="A116" s="233" t="s">
        <v>821</v>
      </c>
      <c r="B116" s="233" t="s">
        <v>800</v>
      </c>
      <c r="C116" s="233">
        <v>-2.0649000000000001E-2</v>
      </c>
    </row>
    <row r="117" spans="1:3" x14ac:dyDescent="0.25">
      <c r="A117" s="233" t="s">
        <v>821</v>
      </c>
      <c r="B117" s="233" t="s">
        <v>801</v>
      </c>
      <c r="C117" s="233">
        <v>-3.9760000000000004E-3</v>
      </c>
    </row>
    <row r="118" spans="1:3" x14ac:dyDescent="0.25">
      <c r="A118" s="233" t="s">
        <v>821</v>
      </c>
      <c r="B118" s="233" t="s">
        <v>802</v>
      </c>
      <c r="C118" s="233">
        <v>-1.2718E-2</v>
      </c>
    </row>
    <row r="119" spans="1:3" x14ac:dyDescent="0.25">
      <c r="A119" s="233" t="s">
        <v>821</v>
      </c>
      <c r="B119" s="233" t="s">
        <v>803</v>
      </c>
      <c r="C119" s="233">
        <v>6.4499999999999996E-4</v>
      </c>
    </row>
    <row r="120" spans="1:3" x14ac:dyDescent="0.25">
      <c r="A120" s="233" t="s">
        <v>821</v>
      </c>
      <c r="B120" s="233" t="s">
        <v>804</v>
      </c>
      <c r="C120" s="233">
        <v>6.38E-4</v>
      </c>
    </row>
    <row r="121" spans="1:3" x14ac:dyDescent="0.25">
      <c r="A121" s="233" t="s">
        <v>821</v>
      </c>
      <c r="B121" s="233" t="s">
        <v>805</v>
      </c>
      <c r="C121" s="233">
        <v>-1.2377000000000001E-2</v>
      </c>
    </row>
    <row r="122" spans="1:3" x14ac:dyDescent="0.25">
      <c r="A122" s="233" t="s">
        <v>822</v>
      </c>
      <c r="B122" s="233" t="s">
        <v>799</v>
      </c>
      <c r="C122" s="233">
        <v>-5.7700000000000004E-4</v>
      </c>
    </row>
    <row r="123" spans="1:3" x14ac:dyDescent="0.25">
      <c r="A123" s="233" t="s">
        <v>822</v>
      </c>
      <c r="B123" s="233" t="s">
        <v>800</v>
      </c>
      <c r="C123" s="233">
        <v>-3.895E-3</v>
      </c>
    </row>
    <row r="124" spans="1:3" x14ac:dyDescent="0.25">
      <c r="A124" s="233" t="s">
        <v>822</v>
      </c>
      <c r="B124" s="233" t="s">
        <v>801</v>
      </c>
      <c r="C124" s="233">
        <v>-1.2949999999999999E-3</v>
      </c>
    </row>
    <row r="125" spans="1:3" x14ac:dyDescent="0.25">
      <c r="A125" s="233" t="s">
        <v>822</v>
      </c>
      <c r="B125" s="233" t="s">
        <v>802</v>
      </c>
      <c r="C125" s="233">
        <v>-2.5569999999999998E-3</v>
      </c>
    </row>
    <row r="126" spans="1:3" x14ac:dyDescent="0.25">
      <c r="A126" s="233" t="s">
        <v>822</v>
      </c>
      <c r="B126" s="233" t="s">
        <v>803</v>
      </c>
      <c r="C126" s="233">
        <v>-5.8100000000000003E-4</v>
      </c>
    </row>
    <row r="127" spans="1:3" x14ac:dyDescent="0.25">
      <c r="A127" s="233" t="s">
        <v>822</v>
      </c>
      <c r="B127" s="233" t="s">
        <v>804</v>
      </c>
      <c r="C127" s="233">
        <v>-5.8E-4</v>
      </c>
    </row>
    <row r="128" spans="1:3" x14ac:dyDescent="0.25">
      <c r="A128" s="233" t="s">
        <v>822</v>
      </c>
      <c r="B128" s="233" t="s">
        <v>805</v>
      </c>
      <c r="C128" s="233">
        <v>-3.1250000000000002E-3</v>
      </c>
    </row>
    <row r="129" spans="1:3" x14ac:dyDescent="0.25">
      <c r="A129" s="233" t="s">
        <v>823</v>
      </c>
      <c r="B129" s="233" t="s">
        <v>799</v>
      </c>
      <c r="C129" s="233">
        <v>-8.5800000000000004E-4</v>
      </c>
    </row>
    <row r="130" spans="1:3" x14ac:dyDescent="0.25">
      <c r="A130" s="233" t="s">
        <v>823</v>
      </c>
      <c r="B130" s="233" t="s">
        <v>800</v>
      </c>
      <c r="C130" s="233">
        <v>-3.124E-3</v>
      </c>
    </row>
    <row r="131" spans="1:3" x14ac:dyDescent="0.25">
      <c r="A131" s="233" t="s">
        <v>823</v>
      </c>
      <c r="B131" s="233" t="s">
        <v>801</v>
      </c>
      <c r="C131" s="233">
        <v>-1.2149999999999999E-3</v>
      </c>
    </row>
    <row r="132" spans="1:3" x14ac:dyDescent="0.25">
      <c r="A132" s="233" t="s">
        <v>823</v>
      </c>
      <c r="B132" s="233" t="s">
        <v>802</v>
      </c>
      <c r="C132" s="233">
        <v>-2.137E-3</v>
      </c>
    </row>
    <row r="133" spans="1:3" x14ac:dyDescent="0.25">
      <c r="A133" s="233" t="s">
        <v>823</v>
      </c>
      <c r="B133" s="233" t="s">
        <v>803</v>
      </c>
      <c r="C133" s="233">
        <v>-8.7799999999999998E-4</v>
      </c>
    </row>
    <row r="134" spans="1:3" x14ac:dyDescent="0.25">
      <c r="A134" s="233" t="s">
        <v>823</v>
      </c>
      <c r="B134" s="233" t="s">
        <v>804</v>
      </c>
      <c r="C134" s="233">
        <v>-8.7699999999999996E-4</v>
      </c>
    </row>
    <row r="135" spans="1:3" x14ac:dyDescent="0.25">
      <c r="A135" s="233" t="s">
        <v>823</v>
      </c>
      <c r="B135" s="233" t="s">
        <v>805</v>
      </c>
      <c r="C135" s="233">
        <v>-2.954E-3</v>
      </c>
    </row>
    <row r="136" spans="1:3" x14ac:dyDescent="0.25">
      <c r="A136" s="233" t="s">
        <v>824</v>
      </c>
      <c r="B136" s="233" t="s">
        <v>799</v>
      </c>
      <c r="C136" s="233">
        <v>-4.2180000000000004E-3</v>
      </c>
    </row>
    <row r="137" spans="1:3" x14ac:dyDescent="0.25">
      <c r="A137" s="233" t="s">
        <v>824</v>
      </c>
      <c r="B137" s="233" t="s">
        <v>800</v>
      </c>
      <c r="C137" s="233">
        <v>-2.643E-3</v>
      </c>
    </row>
    <row r="138" spans="1:3" x14ac:dyDescent="0.25">
      <c r="A138" s="233" t="s">
        <v>824</v>
      </c>
      <c r="B138" s="233" t="s">
        <v>801</v>
      </c>
      <c r="C138" s="233">
        <v>-2.0539999999999998E-3</v>
      </c>
    </row>
    <row r="139" spans="1:3" x14ac:dyDescent="0.25">
      <c r="A139" s="233" t="s">
        <v>824</v>
      </c>
      <c r="B139" s="233" t="s">
        <v>802</v>
      </c>
      <c r="C139" s="233">
        <v>-2.6350000000000002E-3</v>
      </c>
    </row>
    <row r="140" spans="1:3" x14ac:dyDescent="0.25">
      <c r="A140" s="233" t="s">
        <v>824</v>
      </c>
      <c r="B140" s="233" t="s">
        <v>803</v>
      </c>
      <c r="C140" s="233">
        <v>-4.411E-3</v>
      </c>
    </row>
    <row r="141" spans="1:3" x14ac:dyDescent="0.25">
      <c r="A141" s="233" t="s">
        <v>824</v>
      </c>
      <c r="B141" s="233" t="s">
        <v>804</v>
      </c>
      <c r="C141" s="233">
        <v>-4.398E-3</v>
      </c>
    </row>
    <row r="142" spans="1:3" x14ac:dyDescent="0.25">
      <c r="A142" s="233" t="s">
        <v>824</v>
      </c>
      <c r="B142" s="233" t="s">
        <v>805</v>
      </c>
      <c r="C142" s="233">
        <v>-6.45E-3</v>
      </c>
    </row>
    <row r="143" spans="1:3" x14ac:dyDescent="0.25">
      <c r="A143" s="233" t="s">
        <v>825</v>
      </c>
      <c r="B143" s="233" t="s">
        <v>799</v>
      </c>
      <c r="C143" s="233">
        <v>-5.3030000000000004E-3</v>
      </c>
    </row>
    <row r="144" spans="1:3" x14ac:dyDescent="0.25">
      <c r="A144" s="233" t="s">
        <v>825</v>
      </c>
      <c r="B144" s="233" t="s">
        <v>800</v>
      </c>
      <c r="C144" s="233">
        <v>-4.4190000000000002E-3</v>
      </c>
    </row>
    <row r="145" spans="1:3" x14ac:dyDescent="0.25">
      <c r="A145" s="233" t="s">
        <v>825</v>
      </c>
      <c r="B145" s="233" t="s">
        <v>801</v>
      </c>
      <c r="C145" s="233">
        <v>-2.6150000000000001E-3</v>
      </c>
    </row>
    <row r="146" spans="1:3" x14ac:dyDescent="0.25">
      <c r="A146" s="233" t="s">
        <v>825</v>
      </c>
      <c r="B146" s="233" t="s">
        <v>802</v>
      </c>
      <c r="C146" s="233">
        <v>-4.019E-3</v>
      </c>
    </row>
    <row r="147" spans="1:3" x14ac:dyDescent="0.25">
      <c r="A147" s="233" t="s">
        <v>825</v>
      </c>
      <c r="B147" s="233" t="s">
        <v>803</v>
      </c>
      <c r="C147" s="233">
        <v>-5.5519999999999996E-3</v>
      </c>
    </row>
    <row r="148" spans="1:3" x14ac:dyDescent="0.25">
      <c r="A148" s="233" t="s">
        <v>825</v>
      </c>
      <c r="B148" s="233" t="s">
        <v>804</v>
      </c>
      <c r="C148" s="233">
        <v>-5.5360000000000001E-3</v>
      </c>
    </row>
    <row r="149" spans="1:3" x14ac:dyDescent="0.25">
      <c r="A149" s="233" t="s">
        <v>825</v>
      </c>
      <c r="B149" s="233" t="s">
        <v>805</v>
      </c>
      <c r="C149" s="233">
        <v>-8.8000000000000005E-3</v>
      </c>
    </row>
    <row r="150" spans="1:3" x14ac:dyDescent="0.25">
      <c r="A150" s="233" t="s">
        <v>826</v>
      </c>
      <c r="B150" s="233" t="s">
        <v>799</v>
      </c>
      <c r="C150" s="233">
        <v>-7.0800000000000004E-3</v>
      </c>
    </row>
    <row r="151" spans="1:3" x14ac:dyDescent="0.25">
      <c r="A151" s="233" t="s">
        <v>826</v>
      </c>
      <c r="B151" s="233" t="s">
        <v>800</v>
      </c>
      <c r="C151" s="233">
        <v>-9.4219999999999998E-3</v>
      </c>
    </row>
    <row r="152" spans="1:3" x14ac:dyDescent="0.25">
      <c r="A152" s="233" t="s">
        <v>826</v>
      </c>
      <c r="B152" s="233" t="s">
        <v>801</v>
      </c>
      <c r="C152" s="233">
        <v>-3.8600000000000001E-3</v>
      </c>
    </row>
    <row r="153" spans="1:3" x14ac:dyDescent="0.25">
      <c r="A153" s="233" t="s">
        <v>826</v>
      </c>
      <c r="B153" s="233" t="s">
        <v>802</v>
      </c>
      <c r="C153" s="233">
        <v>-7.5979999999999997E-3</v>
      </c>
    </row>
    <row r="154" spans="1:3" x14ac:dyDescent="0.25">
      <c r="A154" s="233" t="s">
        <v>826</v>
      </c>
      <c r="B154" s="233" t="s">
        <v>803</v>
      </c>
      <c r="C154" s="233">
        <v>-7.43E-3</v>
      </c>
    </row>
    <row r="155" spans="1:3" x14ac:dyDescent="0.25">
      <c r="A155" s="233" t="s">
        <v>826</v>
      </c>
      <c r="B155" s="233" t="s">
        <v>804</v>
      </c>
      <c r="C155" s="233">
        <v>-7.4060000000000003E-3</v>
      </c>
    </row>
    <row r="156" spans="1:3" x14ac:dyDescent="0.25">
      <c r="A156" s="233" t="s">
        <v>826</v>
      </c>
      <c r="B156" s="233" t="s">
        <v>805</v>
      </c>
      <c r="C156" s="233">
        <v>-1.3946E-2</v>
      </c>
    </row>
    <row r="157" spans="1:3" x14ac:dyDescent="0.25">
      <c r="A157" s="233" t="s">
        <v>827</v>
      </c>
      <c r="B157" s="233" t="s">
        <v>799</v>
      </c>
      <c r="C157" s="233">
        <v>-8.8360000000000001E-3</v>
      </c>
    </row>
    <row r="158" spans="1:3" x14ac:dyDescent="0.25">
      <c r="A158" s="233" t="s">
        <v>827</v>
      </c>
      <c r="B158" s="233" t="s">
        <v>800</v>
      </c>
      <c r="C158" s="233">
        <v>-1.6840000000000001E-2</v>
      </c>
    </row>
    <row r="159" spans="1:3" x14ac:dyDescent="0.25">
      <c r="A159" s="233" t="s">
        <v>827</v>
      </c>
      <c r="B159" s="233" t="s">
        <v>801</v>
      </c>
      <c r="C159" s="233">
        <v>-5.4089999999999997E-3</v>
      </c>
    </row>
    <row r="160" spans="1:3" x14ac:dyDescent="0.25">
      <c r="A160" s="233" t="s">
        <v>827</v>
      </c>
      <c r="B160" s="233" t="s">
        <v>802</v>
      </c>
      <c r="C160" s="233">
        <v>-1.2659E-2</v>
      </c>
    </row>
    <row r="161" spans="1:3" x14ac:dyDescent="0.25">
      <c r="A161" s="233" t="s">
        <v>827</v>
      </c>
      <c r="B161" s="233" t="s">
        <v>803</v>
      </c>
      <c r="C161" s="233">
        <v>-9.306E-3</v>
      </c>
    </row>
    <row r="162" spans="1:3" x14ac:dyDescent="0.25">
      <c r="A162" s="233" t="s">
        <v>827</v>
      </c>
      <c r="B162" s="233" t="s">
        <v>804</v>
      </c>
      <c r="C162" s="233">
        <v>-9.2739999999999993E-3</v>
      </c>
    </row>
    <row r="163" spans="1:3" x14ac:dyDescent="0.25">
      <c r="A163" s="233" t="s">
        <v>827</v>
      </c>
      <c r="B163" s="233" t="s">
        <v>805</v>
      </c>
      <c r="C163" s="233">
        <v>-2.0511999999999999E-2</v>
      </c>
    </row>
    <row r="164" spans="1:3" x14ac:dyDescent="0.25">
      <c r="A164" s="233" t="s">
        <v>828</v>
      </c>
      <c r="B164" s="233" t="s">
        <v>799</v>
      </c>
      <c r="C164" s="233">
        <v>-1.0173E-2</v>
      </c>
    </row>
    <row r="165" spans="1:3" x14ac:dyDescent="0.25">
      <c r="A165" s="233" t="s">
        <v>828</v>
      </c>
      <c r="B165" s="233" t="s">
        <v>800</v>
      </c>
      <c r="C165" s="233">
        <v>-2.7480000000000001E-2</v>
      </c>
    </row>
    <row r="166" spans="1:3" x14ac:dyDescent="0.25">
      <c r="A166" s="233" t="s">
        <v>828</v>
      </c>
      <c r="B166" s="233" t="s">
        <v>801</v>
      </c>
      <c r="C166" s="233">
        <v>-7.3759999999999997E-3</v>
      </c>
    </row>
    <row r="167" spans="1:3" x14ac:dyDescent="0.25">
      <c r="A167" s="233" t="s">
        <v>828</v>
      </c>
      <c r="B167" s="233" t="s">
        <v>802</v>
      </c>
      <c r="C167" s="233">
        <v>-1.9560999999999999E-2</v>
      </c>
    </row>
    <row r="168" spans="1:3" x14ac:dyDescent="0.25">
      <c r="A168" s="233" t="s">
        <v>828</v>
      </c>
      <c r="B168" s="233" t="s">
        <v>803</v>
      </c>
      <c r="C168" s="233">
        <v>-1.0841999999999999E-2</v>
      </c>
    </row>
    <row r="169" spans="1:3" x14ac:dyDescent="0.25">
      <c r="A169" s="233" t="s">
        <v>828</v>
      </c>
      <c r="B169" s="233" t="s">
        <v>804</v>
      </c>
      <c r="C169" s="233">
        <v>-1.0796999999999999E-2</v>
      </c>
    </row>
    <row r="170" spans="1:3" x14ac:dyDescent="0.25">
      <c r="A170" s="233" t="s">
        <v>828</v>
      </c>
      <c r="B170" s="233" t="s">
        <v>805</v>
      </c>
      <c r="C170" s="233">
        <v>-2.8334000000000002E-2</v>
      </c>
    </row>
    <row r="171" spans="1:3" x14ac:dyDescent="0.25">
      <c r="A171" s="233" t="s">
        <v>829</v>
      </c>
      <c r="B171" s="233" t="s">
        <v>799</v>
      </c>
      <c r="C171" s="233">
        <v>-7.9319999999999998E-3</v>
      </c>
    </row>
    <row r="172" spans="1:3" x14ac:dyDescent="0.25">
      <c r="A172" s="233" t="s">
        <v>829</v>
      </c>
      <c r="B172" s="233" t="s">
        <v>800</v>
      </c>
      <c r="C172" s="233">
        <v>-2.3473000000000001E-2</v>
      </c>
    </row>
    <row r="173" spans="1:3" x14ac:dyDescent="0.25">
      <c r="A173" s="233" t="s">
        <v>829</v>
      </c>
      <c r="B173" s="233" t="s">
        <v>801</v>
      </c>
      <c r="C173" s="233">
        <v>-6.1919999999999996E-3</v>
      </c>
    </row>
    <row r="174" spans="1:3" x14ac:dyDescent="0.25">
      <c r="A174" s="233" t="s">
        <v>829</v>
      </c>
      <c r="B174" s="233" t="s">
        <v>802</v>
      </c>
      <c r="C174" s="233">
        <v>-1.6413000000000001E-2</v>
      </c>
    </row>
    <row r="175" spans="1:3" x14ac:dyDescent="0.25">
      <c r="A175" s="233" t="s">
        <v>829</v>
      </c>
      <c r="B175" s="233" t="s">
        <v>803</v>
      </c>
      <c r="C175" s="233">
        <v>-8.6400000000000001E-3</v>
      </c>
    </row>
    <row r="176" spans="1:3" x14ac:dyDescent="0.25">
      <c r="A176" s="233" t="s">
        <v>829</v>
      </c>
      <c r="B176" s="233" t="s">
        <v>804</v>
      </c>
      <c r="C176" s="233">
        <v>-8.5929999999999999E-3</v>
      </c>
    </row>
    <row r="177" spans="1:3" x14ac:dyDescent="0.25">
      <c r="A177" s="233" t="s">
        <v>829</v>
      </c>
      <c r="B177" s="233" t="s">
        <v>805</v>
      </c>
      <c r="C177" s="233">
        <v>-2.2866000000000001E-2</v>
      </c>
    </row>
    <row r="178" spans="1:3" x14ac:dyDescent="0.25">
      <c r="A178" s="233" t="s">
        <v>830</v>
      </c>
      <c r="B178" s="233" t="s">
        <v>799</v>
      </c>
      <c r="C178" s="233">
        <v>-5.9649999999999998E-3</v>
      </c>
    </row>
    <row r="179" spans="1:3" x14ac:dyDescent="0.25">
      <c r="A179" s="233" t="s">
        <v>830</v>
      </c>
      <c r="B179" s="233" t="s">
        <v>800</v>
      </c>
      <c r="C179" s="233">
        <v>-1.7193E-2</v>
      </c>
    </row>
    <row r="180" spans="1:3" x14ac:dyDescent="0.25">
      <c r="A180" s="233" t="s">
        <v>830</v>
      </c>
      <c r="B180" s="233" t="s">
        <v>801</v>
      </c>
      <c r="C180" s="233">
        <v>-4.7749999999999997E-3</v>
      </c>
    </row>
    <row r="181" spans="1:3" x14ac:dyDescent="0.25">
      <c r="A181" s="233" t="s">
        <v>830</v>
      </c>
      <c r="B181" s="233" t="s">
        <v>802</v>
      </c>
      <c r="C181" s="233">
        <v>-1.1986E-2</v>
      </c>
    </row>
    <row r="182" spans="1:3" x14ac:dyDescent="0.25">
      <c r="A182" s="233" t="s">
        <v>830</v>
      </c>
      <c r="B182" s="233" t="s">
        <v>803</v>
      </c>
      <c r="C182" s="233">
        <v>-6.6030000000000004E-3</v>
      </c>
    </row>
    <row r="183" spans="1:3" x14ac:dyDescent="0.25">
      <c r="A183" s="233" t="s">
        <v>830</v>
      </c>
      <c r="B183" s="233" t="s">
        <v>804</v>
      </c>
      <c r="C183" s="233">
        <v>-6.561E-3</v>
      </c>
    </row>
    <row r="184" spans="1:3" x14ac:dyDescent="0.25">
      <c r="A184" s="233" t="s">
        <v>830</v>
      </c>
      <c r="B184" s="233" t="s">
        <v>805</v>
      </c>
      <c r="C184" s="233">
        <v>-1.6618000000000001E-2</v>
      </c>
    </row>
    <row r="185" spans="1:3" x14ac:dyDescent="0.25">
      <c r="A185" s="233" t="s">
        <v>831</v>
      </c>
      <c r="B185" s="233" t="s">
        <v>799</v>
      </c>
      <c r="C185" s="233">
        <v>-4.1999999999999997E-3</v>
      </c>
    </row>
    <row r="186" spans="1:3" x14ac:dyDescent="0.25">
      <c r="A186" s="233" t="s">
        <v>831</v>
      </c>
      <c r="B186" s="233" t="s">
        <v>800</v>
      </c>
      <c r="C186" s="233">
        <v>-1.1391E-2</v>
      </c>
    </row>
    <row r="187" spans="1:3" x14ac:dyDescent="0.25">
      <c r="A187" s="233" t="s">
        <v>831</v>
      </c>
      <c r="B187" s="233" t="s">
        <v>801</v>
      </c>
      <c r="C187" s="233">
        <v>-3.4399999999999999E-3</v>
      </c>
    </row>
    <row r="188" spans="1:3" x14ac:dyDescent="0.25">
      <c r="A188" s="233" t="s">
        <v>831</v>
      </c>
      <c r="B188" s="233" t="s">
        <v>802</v>
      </c>
      <c r="C188" s="233">
        <v>-7.9290000000000003E-3</v>
      </c>
    </row>
    <row r="189" spans="1:3" x14ac:dyDescent="0.25">
      <c r="A189" s="233" t="s">
        <v>831</v>
      </c>
      <c r="B189" s="233" t="s">
        <v>803</v>
      </c>
      <c r="C189" s="233">
        <v>-4.7270000000000003E-3</v>
      </c>
    </row>
    <row r="190" spans="1:3" x14ac:dyDescent="0.25">
      <c r="A190" s="233" t="s">
        <v>831</v>
      </c>
      <c r="B190" s="233" t="s">
        <v>804</v>
      </c>
      <c r="C190" s="233">
        <v>-4.692E-3</v>
      </c>
    </row>
    <row r="191" spans="1:3" x14ac:dyDescent="0.25">
      <c r="A191" s="233" t="s">
        <v>831</v>
      </c>
      <c r="B191" s="233" t="s">
        <v>805</v>
      </c>
      <c r="C191" s="233">
        <v>-1.1030999999999999E-2</v>
      </c>
    </row>
    <row r="192" spans="1:3" x14ac:dyDescent="0.25">
      <c r="A192" s="233" t="s">
        <v>832</v>
      </c>
      <c r="B192" s="233" t="s">
        <v>799</v>
      </c>
      <c r="C192" s="233">
        <v>-3.2169999999999998E-3</v>
      </c>
    </row>
    <row r="193" spans="1:3" x14ac:dyDescent="0.25">
      <c r="A193" s="233" t="s">
        <v>832</v>
      </c>
      <c r="B193" s="233" t="s">
        <v>800</v>
      </c>
      <c r="C193" s="233">
        <v>-8.3870000000000004E-3</v>
      </c>
    </row>
    <row r="194" spans="1:3" x14ac:dyDescent="0.25">
      <c r="A194" s="233" t="s">
        <v>832</v>
      </c>
      <c r="B194" s="233" t="s">
        <v>801</v>
      </c>
      <c r="C194" s="233">
        <v>-2.7230000000000002E-3</v>
      </c>
    </row>
    <row r="195" spans="1:3" x14ac:dyDescent="0.25">
      <c r="A195" s="233" t="s">
        <v>832</v>
      </c>
      <c r="B195" s="233" t="s">
        <v>802</v>
      </c>
      <c r="C195" s="233">
        <v>-5.8310000000000002E-3</v>
      </c>
    </row>
    <row r="196" spans="1:3" x14ac:dyDescent="0.25">
      <c r="A196" s="233" t="s">
        <v>832</v>
      </c>
      <c r="B196" s="233" t="s">
        <v>803</v>
      </c>
      <c r="C196" s="233">
        <v>-3.653E-3</v>
      </c>
    </row>
    <row r="197" spans="1:3" x14ac:dyDescent="0.25">
      <c r="A197" s="233" t="s">
        <v>832</v>
      </c>
      <c r="B197" s="233" t="s">
        <v>804</v>
      </c>
      <c r="C197" s="233">
        <v>-3.6240000000000001E-3</v>
      </c>
    </row>
    <row r="198" spans="1:3" x14ac:dyDescent="0.25">
      <c r="A198" s="233" t="s">
        <v>832</v>
      </c>
      <c r="B198" s="233" t="s">
        <v>805</v>
      </c>
      <c r="C198" s="233">
        <v>-8.1390000000000004E-3</v>
      </c>
    </row>
    <row r="199" spans="1:3" x14ac:dyDescent="0.25">
      <c r="A199" s="233" t="s">
        <v>833</v>
      </c>
      <c r="B199" s="233" t="s">
        <v>799</v>
      </c>
      <c r="C199" s="233">
        <v>-6.9999999999999999E-4</v>
      </c>
    </row>
    <row r="200" spans="1:3" x14ac:dyDescent="0.25">
      <c r="A200" s="233" t="s">
        <v>833</v>
      </c>
      <c r="B200" s="233" t="s">
        <v>800</v>
      </c>
      <c r="C200" s="233">
        <v>-3.0379999999999999E-3</v>
      </c>
    </row>
    <row r="201" spans="1:3" x14ac:dyDescent="0.25">
      <c r="A201" s="233" t="s">
        <v>833</v>
      </c>
      <c r="B201" s="233" t="s">
        <v>801</v>
      </c>
      <c r="C201" s="233">
        <v>-1.1119999999999999E-3</v>
      </c>
    </row>
    <row r="202" spans="1:3" x14ac:dyDescent="0.25">
      <c r="A202" s="233" t="s">
        <v>833</v>
      </c>
      <c r="B202" s="233" t="s">
        <v>802</v>
      </c>
      <c r="C202" s="233">
        <v>-2.068E-3</v>
      </c>
    </row>
    <row r="203" spans="1:3" x14ac:dyDescent="0.25">
      <c r="A203" s="233" t="s">
        <v>833</v>
      </c>
      <c r="B203" s="233" t="s">
        <v>803</v>
      </c>
      <c r="C203" s="233">
        <v>-7.3499999999999998E-4</v>
      </c>
    </row>
    <row r="204" spans="1:3" x14ac:dyDescent="0.25">
      <c r="A204" s="233" t="s">
        <v>833</v>
      </c>
      <c r="B204" s="233" t="s">
        <v>804</v>
      </c>
      <c r="C204" s="233">
        <v>-7.3200000000000001E-4</v>
      </c>
    </row>
    <row r="205" spans="1:3" x14ac:dyDescent="0.25">
      <c r="A205" s="233" t="s">
        <v>833</v>
      </c>
      <c r="B205" s="233" t="s">
        <v>805</v>
      </c>
      <c r="C205" s="233">
        <v>-2.6940000000000002E-3</v>
      </c>
    </row>
    <row r="206" spans="1:3" x14ac:dyDescent="0.25">
      <c r="A206" s="233" t="s">
        <v>834</v>
      </c>
      <c r="B206" s="233" t="s">
        <v>799</v>
      </c>
      <c r="C206" s="233">
        <v>-5.5099999999999995E-4</v>
      </c>
    </row>
    <row r="207" spans="1:3" x14ac:dyDescent="0.25">
      <c r="A207" s="233" t="s">
        <v>834</v>
      </c>
      <c r="B207" s="233" t="s">
        <v>800</v>
      </c>
      <c r="C207" s="233">
        <v>-3.1059999999999998E-3</v>
      </c>
    </row>
    <row r="208" spans="1:3" x14ac:dyDescent="0.25">
      <c r="A208" s="233" t="s">
        <v>834</v>
      </c>
      <c r="B208" s="233" t="s">
        <v>801</v>
      </c>
      <c r="C208" s="233">
        <v>-1.1130000000000001E-3</v>
      </c>
    </row>
    <row r="209" spans="1:3" x14ac:dyDescent="0.25">
      <c r="A209" s="233" t="s">
        <v>834</v>
      </c>
      <c r="B209" s="233" t="s">
        <v>802</v>
      </c>
      <c r="C209" s="233">
        <v>-2.1050000000000001E-3</v>
      </c>
    </row>
    <row r="210" spans="1:3" x14ac:dyDescent="0.25">
      <c r="A210" s="233" t="s">
        <v>834</v>
      </c>
      <c r="B210" s="233" t="s">
        <v>803</v>
      </c>
      <c r="C210" s="233">
        <v>-5.3799999999999996E-4</v>
      </c>
    </row>
    <row r="211" spans="1:3" x14ac:dyDescent="0.25">
      <c r="A211" s="233" t="s">
        <v>834</v>
      </c>
      <c r="B211" s="233" t="s">
        <v>804</v>
      </c>
      <c r="C211" s="233">
        <v>-5.3899999999999998E-4</v>
      </c>
    </row>
    <row r="212" spans="1:3" x14ac:dyDescent="0.25">
      <c r="A212" s="233" t="s">
        <v>834</v>
      </c>
      <c r="B212" s="233" t="s">
        <v>805</v>
      </c>
      <c r="C212" s="233">
        <v>-2.6819999999999999E-3</v>
      </c>
    </row>
    <row r="213" spans="1:3" x14ac:dyDescent="0.25">
      <c r="A213" s="233" t="s">
        <v>835</v>
      </c>
      <c r="B213" s="233" t="s">
        <v>799</v>
      </c>
      <c r="C213" s="233">
        <v>-1.7780000000000001E-3</v>
      </c>
    </row>
    <row r="214" spans="1:3" x14ac:dyDescent="0.25">
      <c r="A214" s="233" t="s">
        <v>835</v>
      </c>
      <c r="B214" s="233" t="s">
        <v>800</v>
      </c>
      <c r="C214" s="233">
        <v>-1.9824999999999999E-2</v>
      </c>
    </row>
    <row r="215" spans="1:3" x14ac:dyDescent="0.25">
      <c r="A215" s="233" t="s">
        <v>835</v>
      </c>
      <c r="B215" s="233" t="s">
        <v>801</v>
      </c>
      <c r="C215" s="233">
        <v>-4.1599999999999996E-3</v>
      </c>
    </row>
    <row r="216" spans="1:3" x14ac:dyDescent="0.25">
      <c r="A216" s="233" t="s">
        <v>835</v>
      </c>
      <c r="B216" s="233" t="s">
        <v>802</v>
      </c>
      <c r="C216" s="233">
        <v>-1.3134E-2</v>
      </c>
    </row>
    <row r="217" spans="1:3" x14ac:dyDescent="0.25">
      <c r="A217" s="233" t="s">
        <v>835</v>
      </c>
      <c r="B217" s="233" t="s">
        <v>803</v>
      </c>
      <c r="C217" s="233">
        <v>-1.09E-3</v>
      </c>
    </row>
    <row r="218" spans="1:3" x14ac:dyDescent="0.25">
      <c r="A218" s="233" t="s">
        <v>835</v>
      </c>
      <c r="B218" s="233" t="s">
        <v>804</v>
      </c>
      <c r="C218" s="233">
        <v>-1.1360000000000001E-3</v>
      </c>
    </row>
    <row r="219" spans="1:3" x14ac:dyDescent="0.25">
      <c r="A219" s="233" t="s">
        <v>835</v>
      </c>
      <c r="B219" s="233" t="s">
        <v>805</v>
      </c>
      <c r="C219" s="233">
        <v>-1.6337000000000001E-2</v>
      </c>
    </row>
    <row r="220" spans="1:3" x14ac:dyDescent="0.25">
      <c r="A220" s="233" t="s">
        <v>836</v>
      </c>
      <c r="B220" s="233" t="s">
        <v>799</v>
      </c>
      <c r="C220" s="233">
        <v>-3.578E-3</v>
      </c>
    </row>
    <row r="221" spans="1:3" x14ac:dyDescent="0.25">
      <c r="A221" s="233" t="s">
        <v>836</v>
      </c>
      <c r="B221" s="233" t="s">
        <v>800</v>
      </c>
      <c r="C221" s="233">
        <v>-3.6186000000000003E-2</v>
      </c>
    </row>
    <row r="222" spans="1:3" x14ac:dyDescent="0.25">
      <c r="A222" s="233" t="s">
        <v>836</v>
      </c>
      <c r="B222" s="233" t="s">
        <v>801</v>
      </c>
      <c r="C222" s="233">
        <v>-7.156E-3</v>
      </c>
    </row>
    <row r="223" spans="1:3" x14ac:dyDescent="0.25">
      <c r="A223" s="233" t="s">
        <v>836</v>
      </c>
      <c r="B223" s="233" t="s">
        <v>802</v>
      </c>
      <c r="C223" s="233">
        <v>-2.4115999999999999E-2</v>
      </c>
    </row>
    <row r="224" spans="1:3" x14ac:dyDescent="0.25">
      <c r="A224" s="233" t="s">
        <v>836</v>
      </c>
      <c r="B224" s="233" t="s">
        <v>803</v>
      </c>
      <c r="C224" s="233">
        <v>-2.3370000000000001E-3</v>
      </c>
    </row>
    <row r="225" spans="1:3" x14ac:dyDescent="0.25">
      <c r="A225" s="233" t="s">
        <v>836</v>
      </c>
      <c r="B225" s="233" t="s">
        <v>804</v>
      </c>
      <c r="C225" s="233">
        <v>-2.421E-3</v>
      </c>
    </row>
    <row r="226" spans="1:3" x14ac:dyDescent="0.25">
      <c r="A226" s="233" t="s">
        <v>836</v>
      </c>
      <c r="B226" s="233" t="s">
        <v>805</v>
      </c>
      <c r="C226" s="233">
        <v>-3.0259000000000001E-2</v>
      </c>
    </row>
    <row r="227" spans="1:3" x14ac:dyDescent="0.25">
      <c r="A227" s="233" t="s">
        <v>837</v>
      </c>
      <c r="B227" s="233" t="s">
        <v>799</v>
      </c>
      <c r="C227" s="233">
        <v>-5.0619999999999997E-3</v>
      </c>
    </row>
    <row r="228" spans="1:3" x14ac:dyDescent="0.25">
      <c r="A228" s="233" t="s">
        <v>837</v>
      </c>
      <c r="B228" s="233" t="s">
        <v>800</v>
      </c>
      <c r="C228" s="233">
        <v>-4.8003999999999998E-2</v>
      </c>
    </row>
    <row r="229" spans="1:3" x14ac:dyDescent="0.25">
      <c r="A229" s="233" t="s">
        <v>837</v>
      </c>
      <c r="B229" s="233" t="s">
        <v>801</v>
      </c>
      <c r="C229" s="233">
        <v>-9.2350000000000002E-3</v>
      </c>
    </row>
    <row r="230" spans="1:3" x14ac:dyDescent="0.25">
      <c r="A230" s="233" t="s">
        <v>837</v>
      </c>
      <c r="B230" s="233" t="s">
        <v>802</v>
      </c>
      <c r="C230" s="233">
        <v>-3.2108999999999999E-2</v>
      </c>
    </row>
    <row r="231" spans="1:3" x14ac:dyDescent="0.25">
      <c r="A231" s="233" t="s">
        <v>837</v>
      </c>
      <c r="B231" s="233" t="s">
        <v>803</v>
      </c>
      <c r="C231" s="233">
        <v>-3.3769999999999998E-3</v>
      </c>
    </row>
    <row r="232" spans="1:3" x14ac:dyDescent="0.25">
      <c r="A232" s="233" t="s">
        <v>837</v>
      </c>
      <c r="B232" s="233" t="s">
        <v>804</v>
      </c>
      <c r="C232" s="233">
        <v>-3.49E-3</v>
      </c>
    </row>
    <row r="233" spans="1:3" x14ac:dyDescent="0.25">
      <c r="A233" s="233" t="s">
        <v>837</v>
      </c>
      <c r="B233" s="233" t="s">
        <v>805</v>
      </c>
      <c r="C233" s="233">
        <v>-4.0647000000000003E-2</v>
      </c>
    </row>
    <row r="234" spans="1:3" x14ac:dyDescent="0.25">
      <c r="A234" s="233" t="s">
        <v>838</v>
      </c>
      <c r="B234" s="233" t="s">
        <v>799</v>
      </c>
      <c r="C234" s="233">
        <v>-6.424E-3</v>
      </c>
    </row>
    <row r="235" spans="1:3" x14ac:dyDescent="0.25">
      <c r="A235" s="233" t="s">
        <v>838</v>
      </c>
      <c r="B235" s="233" t="s">
        <v>800</v>
      </c>
      <c r="C235" s="233">
        <v>-5.7090000000000002E-2</v>
      </c>
    </row>
    <row r="236" spans="1:3" x14ac:dyDescent="0.25">
      <c r="A236" s="233" t="s">
        <v>838</v>
      </c>
      <c r="B236" s="233" t="s">
        <v>801</v>
      </c>
      <c r="C236" s="233">
        <v>-1.095E-2</v>
      </c>
    </row>
    <row r="237" spans="1:3" x14ac:dyDescent="0.25">
      <c r="A237" s="233" t="s">
        <v>838</v>
      </c>
      <c r="B237" s="233" t="s">
        <v>802</v>
      </c>
      <c r="C237" s="233">
        <v>-3.8411000000000001E-2</v>
      </c>
    </row>
    <row r="238" spans="1:3" x14ac:dyDescent="0.25">
      <c r="A238" s="233" t="s">
        <v>838</v>
      </c>
      <c r="B238" s="233" t="s">
        <v>803</v>
      </c>
      <c r="C238" s="233">
        <v>-4.1200000000000004E-3</v>
      </c>
    </row>
    <row r="239" spans="1:3" x14ac:dyDescent="0.25">
      <c r="A239" s="233" t="s">
        <v>838</v>
      </c>
      <c r="B239" s="233" t="s">
        <v>804</v>
      </c>
      <c r="C239" s="233">
        <v>-4.2760000000000003E-3</v>
      </c>
    </row>
    <row r="240" spans="1:3" x14ac:dyDescent="0.25">
      <c r="A240" s="233" t="s">
        <v>838</v>
      </c>
      <c r="B240" s="233" t="s">
        <v>805</v>
      </c>
      <c r="C240" s="233">
        <v>-4.9572999999999999E-2</v>
      </c>
    </row>
    <row r="241" spans="1:3" x14ac:dyDescent="0.25">
      <c r="A241" s="233" t="s">
        <v>839</v>
      </c>
      <c r="B241" s="233" t="s">
        <v>799</v>
      </c>
      <c r="C241" s="233">
        <v>-5.0980000000000001E-3</v>
      </c>
    </row>
    <row r="242" spans="1:3" x14ac:dyDescent="0.25">
      <c r="A242" s="233" t="s">
        <v>839</v>
      </c>
      <c r="B242" s="233" t="s">
        <v>800</v>
      </c>
      <c r="C242" s="233">
        <v>-4.4340999999999998E-2</v>
      </c>
    </row>
    <row r="243" spans="1:3" x14ac:dyDescent="0.25">
      <c r="A243" s="233" t="s">
        <v>839</v>
      </c>
      <c r="B243" s="233" t="s">
        <v>801</v>
      </c>
      <c r="C243" s="233">
        <v>-8.7510000000000001E-3</v>
      </c>
    </row>
    <row r="244" spans="1:3" x14ac:dyDescent="0.25">
      <c r="A244" s="233" t="s">
        <v>839</v>
      </c>
      <c r="B244" s="233" t="s">
        <v>802</v>
      </c>
      <c r="C244" s="233">
        <v>-3.0077E-2</v>
      </c>
    </row>
    <row r="245" spans="1:3" x14ac:dyDescent="0.25">
      <c r="A245" s="233" t="s">
        <v>839</v>
      </c>
      <c r="B245" s="233" t="s">
        <v>803</v>
      </c>
      <c r="C245" s="233">
        <v>-2.7049999999999999E-3</v>
      </c>
    </row>
    <row r="246" spans="1:3" x14ac:dyDescent="0.25">
      <c r="A246" s="233" t="s">
        <v>839</v>
      </c>
      <c r="B246" s="233" t="s">
        <v>804</v>
      </c>
      <c r="C246" s="233">
        <v>-2.8670000000000002E-3</v>
      </c>
    </row>
    <row r="247" spans="1:3" x14ac:dyDescent="0.25">
      <c r="A247" s="233" t="s">
        <v>839</v>
      </c>
      <c r="B247" s="233" t="s">
        <v>805</v>
      </c>
      <c r="C247" s="233">
        <v>-4.0073999999999999E-2</v>
      </c>
    </row>
    <row r="248" spans="1:3" x14ac:dyDescent="0.25">
      <c r="A248" s="233" t="s">
        <v>840</v>
      </c>
      <c r="B248" s="233" t="s">
        <v>799</v>
      </c>
      <c r="C248" s="233">
        <v>-3.8709999999999999E-3</v>
      </c>
    </row>
    <row r="249" spans="1:3" x14ac:dyDescent="0.25">
      <c r="A249" s="233" t="s">
        <v>840</v>
      </c>
      <c r="B249" s="233" t="s">
        <v>800</v>
      </c>
      <c r="C249" s="233">
        <v>-3.3778000000000002E-2</v>
      </c>
    </row>
    <row r="250" spans="1:3" x14ac:dyDescent="0.25">
      <c r="A250" s="233" t="s">
        <v>840</v>
      </c>
      <c r="B250" s="233" t="s">
        <v>801</v>
      </c>
      <c r="C250" s="233">
        <v>-6.9040000000000004E-3</v>
      </c>
    </row>
    <row r="251" spans="1:3" x14ac:dyDescent="0.25">
      <c r="A251" s="233" t="s">
        <v>840</v>
      </c>
      <c r="B251" s="233" t="s">
        <v>802</v>
      </c>
      <c r="C251" s="233">
        <v>-2.3022000000000001E-2</v>
      </c>
    </row>
    <row r="252" spans="1:3" x14ac:dyDescent="0.25">
      <c r="A252" s="233" t="s">
        <v>840</v>
      </c>
      <c r="B252" s="233" t="s">
        <v>803</v>
      </c>
      <c r="C252" s="233">
        <v>-1.7099999999999999E-3</v>
      </c>
    </row>
    <row r="253" spans="1:3" x14ac:dyDescent="0.25">
      <c r="A253" s="233" t="s">
        <v>840</v>
      </c>
      <c r="B253" s="233" t="s">
        <v>804</v>
      </c>
      <c r="C253" s="233">
        <v>-1.8569999999999999E-3</v>
      </c>
    </row>
    <row r="254" spans="1:3" x14ac:dyDescent="0.25">
      <c r="A254" s="233" t="s">
        <v>840</v>
      </c>
      <c r="B254" s="233" t="s">
        <v>805</v>
      </c>
      <c r="C254" s="233">
        <v>-3.1308000000000002E-2</v>
      </c>
    </row>
    <row r="255" spans="1:3" x14ac:dyDescent="0.25">
      <c r="A255" s="233" t="s">
        <v>841</v>
      </c>
      <c r="B255" s="233" t="s">
        <v>799</v>
      </c>
      <c r="C255" s="233">
        <v>-2.676E-3</v>
      </c>
    </row>
    <row r="256" spans="1:3" x14ac:dyDescent="0.25">
      <c r="A256" s="233" t="s">
        <v>841</v>
      </c>
      <c r="B256" s="233" t="s">
        <v>800</v>
      </c>
      <c r="C256" s="233">
        <v>-2.3479E-2</v>
      </c>
    </row>
    <row r="257" spans="1:3" x14ac:dyDescent="0.25">
      <c r="A257" s="233" t="s">
        <v>841</v>
      </c>
      <c r="B257" s="233" t="s">
        <v>801</v>
      </c>
      <c r="C257" s="233">
        <v>-5.0530000000000002E-3</v>
      </c>
    </row>
    <row r="258" spans="1:3" x14ac:dyDescent="0.25">
      <c r="A258" s="233" t="s">
        <v>841</v>
      </c>
      <c r="B258" s="233" t="s">
        <v>802</v>
      </c>
      <c r="C258" s="233">
        <v>-1.6073E-2</v>
      </c>
    </row>
    <row r="259" spans="1:3" x14ac:dyDescent="0.25">
      <c r="A259" s="233" t="s">
        <v>841</v>
      </c>
      <c r="B259" s="233" t="s">
        <v>803</v>
      </c>
      <c r="C259" s="233">
        <v>-8.9400000000000005E-4</v>
      </c>
    </row>
    <row r="260" spans="1:3" x14ac:dyDescent="0.25">
      <c r="A260" s="233" t="s">
        <v>841</v>
      </c>
      <c r="B260" s="233" t="s">
        <v>804</v>
      </c>
      <c r="C260" s="233">
        <v>-1.0150000000000001E-3</v>
      </c>
    </row>
    <row r="261" spans="1:3" x14ac:dyDescent="0.25">
      <c r="A261" s="233" t="s">
        <v>841</v>
      </c>
      <c r="B261" s="233" t="s">
        <v>805</v>
      </c>
      <c r="C261" s="233">
        <v>-2.2381999999999999E-2</v>
      </c>
    </row>
    <row r="262" spans="1:3" x14ac:dyDescent="0.25">
      <c r="A262" s="233" t="s">
        <v>842</v>
      </c>
      <c r="B262" s="233" t="s">
        <v>799</v>
      </c>
      <c r="C262" s="233">
        <v>-2.0240000000000002E-3</v>
      </c>
    </row>
    <row r="263" spans="1:3" x14ac:dyDescent="0.25">
      <c r="A263" s="233" t="s">
        <v>842</v>
      </c>
      <c r="B263" s="233" t="s">
        <v>800</v>
      </c>
      <c r="C263" s="233">
        <v>-1.7801999999999998E-2</v>
      </c>
    </row>
    <row r="264" spans="1:3" x14ac:dyDescent="0.25">
      <c r="A264" s="233" t="s">
        <v>842</v>
      </c>
      <c r="B264" s="233" t="s">
        <v>801</v>
      </c>
      <c r="C264" s="233">
        <v>-4.0140000000000002E-3</v>
      </c>
    </row>
    <row r="265" spans="1:3" x14ac:dyDescent="0.25">
      <c r="A265" s="233" t="s">
        <v>842</v>
      </c>
      <c r="B265" s="233" t="s">
        <v>802</v>
      </c>
      <c r="C265" s="233">
        <v>-1.2213E-2</v>
      </c>
    </row>
    <row r="266" spans="1:3" x14ac:dyDescent="0.25">
      <c r="A266" s="233" t="s">
        <v>842</v>
      </c>
      <c r="B266" s="233" t="s">
        <v>803</v>
      </c>
      <c r="C266" s="233">
        <v>-5.4900000000000001E-4</v>
      </c>
    </row>
    <row r="267" spans="1:3" x14ac:dyDescent="0.25">
      <c r="A267" s="233" t="s">
        <v>842</v>
      </c>
      <c r="B267" s="233" t="s">
        <v>804</v>
      </c>
      <c r="C267" s="233">
        <v>-6.4999999999999997E-4</v>
      </c>
    </row>
    <row r="268" spans="1:3" x14ac:dyDescent="0.25">
      <c r="A268" s="233" t="s">
        <v>842</v>
      </c>
      <c r="B268" s="233" t="s">
        <v>805</v>
      </c>
      <c r="C268" s="233">
        <v>-1.7242E-2</v>
      </c>
    </row>
    <row r="269" spans="1:3" x14ac:dyDescent="0.25">
      <c r="A269" s="233" t="s">
        <v>843</v>
      </c>
      <c r="B269" s="233" t="s">
        <v>799</v>
      </c>
      <c r="C269" s="233">
        <v>-5.6999999999999998E-4</v>
      </c>
    </row>
    <row r="270" spans="1:3" x14ac:dyDescent="0.25">
      <c r="A270" s="233" t="s">
        <v>843</v>
      </c>
      <c r="B270" s="233" t="s">
        <v>800</v>
      </c>
      <c r="C270" s="233">
        <v>-3.5149999999999999E-3</v>
      </c>
    </row>
    <row r="271" spans="1:3" x14ac:dyDescent="0.25">
      <c r="A271" s="233" t="s">
        <v>843</v>
      </c>
      <c r="B271" s="233" t="s">
        <v>801</v>
      </c>
      <c r="C271" s="233">
        <v>-1.1410000000000001E-3</v>
      </c>
    </row>
    <row r="272" spans="1:3" x14ac:dyDescent="0.25">
      <c r="A272" s="233" t="s">
        <v>843</v>
      </c>
      <c r="B272" s="233" t="s">
        <v>802</v>
      </c>
      <c r="C272" s="233">
        <v>-2.3609999999999998E-3</v>
      </c>
    </row>
    <row r="273" spans="1:3" x14ac:dyDescent="0.25">
      <c r="A273" s="233" t="s">
        <v>843</v>
      </c>
      <c r="B273" s="233" t="s">
        <v>803</v>
      </c>
      <c r="C273" s="233">
        <v>-6.2100000000000002E-4</v>
      </c>
    </row>
    <row r="274" spans="1:3" x14ac:dyDescent="0.25">
      <c r="A274" s="233" t="s">
        <v>843</v>
      </c>
      <c r="B274" s="233" t="s">
        <v>804</v>
      </c>
      <c r="C274" s="233">
        <v>-6.1799999999999995E-4</v>
      </c>
    </row>
    <row r="275" spans="1:3" x14ac:dyDescent="0.25">
      <c r="A275" s="233" t="s">
        <v>843</v>
      </c>
      <c r="B275" s="233" t="s">
        <v>805</v>
      </c>
      <c r="C275" s="233">
        <v>-2.8289999999999999E-3</v>
      </c>
    </row>
    <row r="276" spans="1:3" x14ac:dyDescent="0.25">
      <c r="A276" s="233" t="s">
        <v>844</v>
      </c>
      <c r="B276" s="233" t="s">
        <v>799</v>
      </c>
      <c r="C276" s="233">
        <v>-6.2100000000000002E-4</v>
      </c>
    </row>
    <row r="277" spans="1:3" x14ac:dyDescent="0.25">
      <c r="A277" s="233" t="s">
        <v>844</v>
      </c>
      <c r="B277" s="233" t="s">
        <v>800</v>
      </c>
      <c r="C277" s="233">
        <v>-3.398E-3</v>
      </c>
    </row>
    <row r="278" spans="1:3" x14ac:dyDescent="0.25">
      <c r="A278" s="233" t="s">
        <v>844</v>
      </c>
      <c r="B278" s="233" t="s">
        <v>801</v>
      </c>
      <c r="C278" s="233">
        <v>-1.158E-3</v>
      </c>
    </row>
    <row r="279" spans="1:3" x14ac:dyDescent="0.25">
      <c r="A279" s="233" t="s">
        <v>844</v>
      </c>
      <c r="B279" s="233" t="s">
        <v>802</v>
      </c>
      <c r="C279" s="233">
        <v>-2.251E-3</v>
      </c>
    </row>
    <row r="280" spans="1:3" x14ac:dyDescent="0.25">
      <c r="A280" s="233" t="s">
        <v>844</v>
      </c>
      <c r="B280" s="233" t="s">
        <v>803</v>
      </c>
      <c r="C280" s="233">
        <v>-8.4699999999999999E-4</v>
      </c>
    </row>
    <row r="281" spans="1:3" x14ac:dyDescent="0.25">
      <c r="A281" s="233" t="s">
        <v>844</v>
      </c>
      <c r="B281" s="233" t="s">
        <v>804</v>
      </c>
      <c r="C281" s="233">
        <v>-8.3199999999999995E-4</v>
      </c>
    </row>
    <row r="282" spans="1:3" x14ac:dyDescent="0.25">
      <c r="A282" s="233" t="s">
        <v>844</v>
      </c>
      <c r="B282" s="233" t="s">
        <v>805</v>
      </c>
      <c r="C282" s="233">
        <v>-2.4130000000000002E-3</v>
      </c>
    </row>
    <row r="283" spans="1:3" x14ac:dyDescent="0.25">
      <c r="A283" s="233" t="s">
        <v>845</v>
      </c>
      <c r="B283" s="233" t="s">
        <v>799</v>
      </c>
      <c r="C283" s="233">
        <v>-2.1510000000000001E-3</v>
      </c>
    </row>
    <row r="284" spans="1:3" x14ac:dyDescent="0.25">
      <c r="A284" s="233" t="s">
        <v>845</v>
      </c>
      <c r="B284" s="233" t="s">
        <v>800</v>
      </c>
      <c r="C284" s="233">
        <v>-9.2750000000000003E-3</v>
      </c>
    </row>
    <row r="285" spans="1:3" x14ac:dyDescent="0.25">
      <c r="A285" s="233" t="s">
        <v>845</v>
      </c>
      <c r="B285" s="233" t="s">
        <v>801</v>
      </c>
      <c r="C285" s="233">
        <v>-3.0130000000000001E-3</v>
      </c>
    </row>
    <row r="286" spans="1:3" x14ac:dyDescent="0.25">
      <c r="A286" s="233" t="s">
        <v>845</v>
      </c>
      <c r="B286" s="233" t="s">
        <v>802</v>
      </c>
      <c r="C286" s="233">
        <v>-5.875E-3</v>
      </c>
    </row>
    <row r="287" spans="1:3" x14ac:dyDescent="0.25">
      <c r="A287" s="233" t="s">
        <v>845</v>
      </c>
      <c r="B287" s="233" t="s">
        <v>803</v>
      </c>
      <c r="C287" s="233">
        <v>-4.3569999999999998E-3</v>
      </c>
    </row>
    <row r="288" spans="1:3" x14ac:dyDescent="0.25">
      <c r="A288" s="233" t="s">
        <v>845</v>
      </c>
      <c r="B288" s="233" t="s">
        <v>804</v>
      </c>
      <c r="C288" s="233">
        <v>-4.2059999999999997E-3</v>
      </c>
    </row>
    <row r="289" spans="1:3" x14ac:dyDescent="0.25">
      <c r="A289" s="233" t="s">
        <v>845</v>
      </c>
      <c r="B289" s="233" t="s">
        <v>805</v>
      </c>
      <c r="C289" s="233">
        <v>-3.5660000000000002E-3</v>
      </c>
    </row>
    <row r="290" spans="1:3" x14ac:dyDescent="0.25">
      <c r="A290" s="233" t="s">
        <v>846</v>
      </c>
      <c r="B290" s="233" t="s">
        <v>799</v>
      </c>
      <c r="C290" s="233">
        <v>-3.1870000000000002E-3</v>
      </c>
    </row>
    <row r="291" spans="1:3" x14ac:dyDescent="0.25">
      <c r="A291" s="233" t="s">
        <v>846</v>
      </c>
      <c r="B291" s="233" t="s">
        <v>800</v>
      </c>
      <c r="C291" s="233">
        <v>-1.4526000000000001E-2</v>
      </c>
    </row>
    <row r="292" spans="1:3" x14ac:dyDescent="0.25">
      <c r="A292" s="233" t="s">
        <v>846</v>
      </c>
      <c r="B292" s="233" t="s">
        <v>801</v>
      </c>
      <c r="C292" s="233">
        <v>-4.2059999999999997E-3</v>
      </c>
    </row>
    <row r="293" spans="1:3" x14ac:dyDescent="0.25">
      <c r="A293" s="233" t="s">
        <v>846</v>
      </c>
      <c r="B293" s="233" t="s">
        <v>802</v>
      </c>
      <c r="C293" s="233">
        <v>-9.2639999999999997E-3</v>
      </c>
    </row>
    <row r="294" spans="1:3" x14ac:dyDescent="0.25">
      <c r="A294" s="233" t="s">
        <v>846</v>
      </c>
      <c r="B294" s="233" t="s">
        <v>803</v>
      </c>
      <c r="C294" s="233">
        <v>-6.3350000000000004E-3</v>
      </c>
    </row>
    <row r="295" spans="1:3" x14ac:dyDescent="0.25">
      <c r="A295" s="233" t="s">
        <v>846</v>
      </c>
      <c r="B295" s="233" t="s">
        <v>804</v>
      </c>
      <c r="C295" s="233">
        <v>-6.1199999999999996E-3</v>
      </c>
    </row>
    <row r="296" spans="1:3" x14ac:dyDescent="0.25">
      <c r="A296" s="233" t="s">
        <v>846</v>
      </c>
      <c r="B296" s="233" t="s">
        <v>805</v>
      </c>
      <c r="C296" s="233">
        <v>-6.0930000000000003E-3</v>
      </c>
    </row>
    <row r="297" spans="1:3" x14ac:dyDescent="0.25">
      <c r="A297" s="233" t="s">
        <v>847</v>
      </c>
      <c r="B297" s="233" t="s">
        <v>799</v>
      </c>
      <c r="C297" s="233">
        <v>-4.071E-3</v>
      </c>
    </row>
    <row r="298" spans="1:3" x14ac:dyDescent="0.25">
      <c r="A298" s="233" t="s">
        <v>847</v>
      </c>
      <c r="B298" s="233" t="s">
        <v>800</v>
      </c>
      <c r="C298" s="233">
        <v>-1.9251999999999998E-2</v>
      </c>
    </row>
    <row r="299" spans="1:3" x14ac:dyDescent="0.25">
      <c r="A299" s="233" t="s">
        <v>847</v>
      </c>
      <c r="B299" s="233" t="s">
        <v>801</v>
      </c>
      <c r="C299" s="233">
        <v>-5.2259999999999997E-3</v>
      </c>
    </row>
    <row r="300" spans="1:3" x14ac:dyDescent="0.25">
      <c r="A300" s="233" t="s">
        <v>847</v>
      </c>
      <c r="B300" s="233" t="s">
        <v>802</v>
      </c>
      <c r="C300" s="233">
        <v>-1.2338999999999999E-2</v>
      </c>
    </row>
    <row r="301" spans="1:3" x14ac:dyDescent="0.25">
      <c r="A301" s="233" t="s">
        <v>847</v>
      </c>
      <c r="B301" s="233" t="s">
        <v>803</v>
      </c>
      <c r="C301" s="233">
        <v>-7.9769999999999997E-3</v>
      </c>
    </row>
    <row r="302" spans="1:3" x14ac:dyDescent="0.25">
      <c r="A302" s="233" t="s">
        <v>847</v>
      </c>
      <c r="B302" s="233" t="s">
        <v>804</v>
      </c>
      <c r="C302" s="233">
        <v>-7.7099999999999998E-3</v>
      </c>
    </row>
    <row r="303" spans="1:3" x14ac:dyDescent="0.25">
      <c r="A303" s="233" t="s">
        <v>847</v>
      </c>
      <c r="B303" s="233" t="s">
        <v>805</v>
      </c>
      <c r="C303" s="233">
        <v>-8.5349999999999992E-3</v>
      </c>
    </row>
    <row r="304" spans="1:3" x14ac:dyDescent="0.25">
      <c r="A304" s="233" t="s">
        <v>848</v>
      </c>
      <c r="B304" s="233" t="s">
        <v>799</v>
      </c>
      <c r="C304" s="233">
        <v>-6.4949999999999999E-3</v>
      </c>
    </row>
    <row r="305" spans="1:3" x14ac:dyDescent="0.25">
      <c r="A305" s="233" t="s">
        <v>848</v>
      </c>
      <c r="B305" s="233" t="s">
        <v>800</v>
      </c>
      <c r="C305" s="233">
        <v>-3.2710000000000003E-2</v>
      </c>
    </row>
    <row r="306" spans="1:3" x14ac:dyDescent="0.25">
      <c r="A306" s="233" t="s">
        <v>848</v>
      </c>
      <c r="B306" s="233" t="s">
        <v>801</v>
      </c>
      <c r="C306" s="233">
        <v>-7.9410000000000001E-3</v>
      </c>
    </row>
    <row r="307" spans="1:3" x14ac:dyDescent="0.25">
      <c r="A307" s="233" t="s">
        <v>848</v>
      </c>
      <c r="B307" s="233" t="s">
        <v>802</v>
      </c>
      <c r="C307" s="233">
        <v>-2.1183E-2</v>
      </c>
    </row>
    <row r="308" spans="1:3" x14ac:dyDescent="0.25">
      <c r="A308" s="233" t="s">
        <v>848</v>
      </c>
      <c r="B308" s="233" t="s">
        <v>803</v>
      </c>
      <c r="C308" s="233">
        <v>-1.2638999999999999E-2</v>
      </c>
    </row>
    <row r="309" spans="1:3" x14ac:dyDescent="0.25">
      <c r="A309" s="233" t="s">
        <v>848</v>
      </c>
      <c r="B309" s="233" t="s">
        <v>804</v>
      </c>
      <c r="C309" s="233">
        <v>-1.2219000000000001E-2</v>
      </c>
    </row>
    <row r="310" spans="1:3" x14ac:dyDescent="0.25">
      <c r="A310" s="233" t="s">
        <v>848</v>
      </c>
      <c r="B310" s="233" t="s">
        <v>805</v>
      </c>
      <c r="C310" s="233">
        <v>-1.5358999999999999E-2</v>
      </c>
    </row>
    <row r="311" spans="1:3" x14ac:dyDescent="0.25">
      <c r="A311" s="233" t="s">
        <v>849</v>
      </c>
      <c r="B311" s="233" t="s">
        <v>799</v>
      </c>
      <c r="C311" s="233">
        <v>-7.2439999999999996E-3</v>
      </c>
    </row>
    <row r="312" spans="1:3" x14ac:dyDescent="0.25">
      <c r="A312" s="233" t="s">
        <v>849</v>
      </c>
      <c r="B312" s="233" t="s">
        <v>800</v>
      </c>
      <c r="C312" s="233">
        <v>-3.6846999999999998E-2</v>
      </c>
    </row>
    <row r="313" spans="1:3" x14ac:dyDescent="0.25">
      <c r="A313" s="233" t="s">
        <v>849</v>
      </c>
      <c r="B313" s="233" t="s">
        <v>801</v>
      </c>
      <c r="C313" s="233">
        <v>-8.6739999999999994E-3</v>
      </c>
    </row>
    <row r="314" spans="1:3" x14ac:dyDescent="0.25">
      <c r="A314" s="233" t="s">
        <v>849</v>
      </c>
      <c r="B314" s="233" t="s">
        <v>802</v>
      </c>
      <c r="C314" s="233">
        <v>-2.3982E-2</v>
      </c>
    </row>
    <row r="315" spans="1:3" x14ac:dyDescent="0.25">
      <c r="A315" s="233" t="s">
        <v>849</v>
      </c>
      <c r="B315" s="233" t="s">
        <v>803</v>
      </c>
      <c r="C315" s="233">
        <v>-1.4534999999999999E-2</v>
      </c>
    </row>
    <row r="316" spans="1:3" x14ac:dyDescent="0.25">
      <c r="A316" s="233" t="s">
        <v>849</v>
      </c>
      <c r="B316" s="233" t="s">
        <v>804</v>
      </c>
      <c r="C316" s="233">
        <v>-1.4036E-2</v>
      </c>
    </row>
    <row r="317" spans="1:3" x14ac:dyDescent="0.25">
      <c r="A317" s="233" t="s">
        <v>849</v>
      </c>
      <c r="B317" s="233" t="s">
        <v>805</v>
      </c>
      <c r="C317" s="233">
        <v>-1.6677000000000001E-2</v>
      </c>
    </row>
    <row r="318" spans="1:3" x14ac:dyDescent="0.25">
      <c r="A318" s="233" t="s">
        <v>850</v>
      </c>
      <c r="B318" s="233" t="s">
        <v>799</v>
      </c>
      <c r="C318" s="233">
        <v>-7.0270000000000003E-3</v>
      </c>
    </row>
    <row r="319" spans="1:3" x14ac:dyDescent="0.25">
      <c r="A319" s="233" t="s">
        <v>850</v>
      </c>
      <c r="B319" s="233" t="s">
        <v>800</v>
      </c>
      <c r="C319" s="233">
        <v>-3.5407000000000001E-2</v>
      </c>
    </row>
    <row r="320" spans="1:3" x14ac:dyDescent="0.25">
      <c r="A320" s="233" t="s">
        <v>850</v>
      </c>
      <c r="B320" s="233" t="s">
        <v>801</v>
      </c>
      <c r="C320" s="233">
        <v>-8.3560000000000006E-3</v>
      </c>
    </row>
    <row r="321" spans="1:3" x14ac:dyDescent="0.25">
      <c r="A321" s="233" t="s">
        <v>850</v>
      </c>
      <c r="B321" s="233" t="s">
        <v>802</v>
      </c>
      <c r="C321" s="233">
        <v>-2.3108E-2</v>
      </c>
    </row>
    <row r="322" spans="1:3" x14ac:dyDescent="0.25">
      <c r="A322" s="233" t="s">
        <v>850</v>
      </c>
      <c r="B322" s="233" t="s">
        <v>803</v>
      </c>
      <c r="C322" s="233">
        <v>-1.4772E-2</v>
      </c>
    </row>
    <row r="323" spans="1:3" x14ac:dyDescent="0.25">
      <c r="A323" s="233" t="s">
        <v>850</v>
      </c>
      <c r="B323" s="233" t="s">
        <v>804</v>
      </c>
      <c r="C323" s="233">
        <v>-1.4241E-2</v>
      </c>
    </row>
    <row r="324" spans="1:3" x14ac:dyDescent="0.25">
      <c r="A324" s="233" t="s">
        <v>850</v>
      </c>
      <c r="B324" s="233" t="s">
        <v>805</v>
      </c>
      <c r="C324" s="233">
        <v>-1.4749E-2</v>
      </c>
    </row>
    <row r="325" spans="1:3" x14ac:dyDescent="0.25">
      <c r="A325" s="233" t="s">
        <v>851</v>
      </c>
      <c r="B325" s="233" t="s">
        <v>799</v>
      </c>
      <c r="C325" s="233">
        <v>-4.7840000000000001E-3</v>
      </c>
    </row>
    <row r="326" spans="1:3" x14ac:dyDescent="0.25">
      <c r="A326" s="233" t="s">
        <v>851</v>
      </c>
      <c r="B326" s="233" t="s">
        <v>800</v>
      </c>
      <c r="C326" s="233">
        <v>-2.2706E-2</v>
      </c>
    </row>
    <row r="327" spans="1:3" x14ac:dyDescent="0.25">
      <c r="A327" s="233" t="s">
        <v>851</v>
      </c>
      <c r="B327" s="233" t="s">
        <v>801</v>
      </c>
      <c r="C327" s="233">
        <v>-5.6550000000000003E-3</v>
      </c>
    </row>
    <row r="328" spans="1:3" x14ac:dyDescent="0.25">
      <c r="A328" s="233" t="s">
        <v>851</v>
      </c>
      <c r="B328" s="233" t="s">
        <v>802</v>
      </c>
      <c r="C328" s="233">
        <v>-1.4917E-2</v>
      </c>
    </row>
    <row r="329" spans="1:3" x14ac:dyDescent="0.25">
      <c r="A329" s="233" t="s">
        <v>851</v>
      </c>
      <c r="B329" s="233" t="s">
        <v>803</v>
      </c>
      <c r="C329" s="233">
        <v>-1.1623E-2</v>
      </c>
    </row>
    <row r="330" spans="1:3" x14ac:dyDescent="0.25">
      <c r="A330" s="233" t="s">
        <v>851</v>
      </c>
      <c r="B330" s="233" t="s">
        <v>804</v>
      </c>
      <c r="C330" s="233">
        <v>-1.1153E-2</v>
      </c>
    </row>
    <row r="331" spans="1:3" x14ac:dyDescent="0.25">
      <c r="A331" s="233" t="s">
        <v>851</v>
      </c>
      <c r="B331" s="233" t="s">
        <v>805</v>
      </c>
      <c r="C331" s="233">
        <v>-6.2519999999999997E-3</v>
      </c>
    </row>
    <row r="332" spans="1:3" x14ac:dyDescent="0.25">
      <c r="A332" s="233" t="s">
        <v>852</v>
      </c>
      <c r="B332" s="233" t="s">
        <v>799</v>
      </c>
      <c r="C332" s="233">
        <v>-4.2490000000000002E-3</v>
      </c>
    </row>
    <row r="333" spans="1:3" x14ac:dyDescent="0.25">
      <c r="A333" s="233" t="s">
        <v>852</v>
      </c>
      <c r="B333" s="233" t="s">
        <v>800</v>
      </c>
      <c r="C333" s="233">
        <v>-1.9852999999999999E-2</v>
      </c>
    </row>
    <row r="334" spans="1:3" x14ac:dyDescent="0.25">
      <c r="A334" s="233" t="s">
        <v>852</v>
      </c>
      <c r="B334" s="233" t="s">
        <v>801</v>
      </c>
      <c r="C334" s="233">
        <v>-5.0350000000000004E-3</v>
      </c>
    </row>
    <row r="335" spans="1:3" x14ac:dyDescent="0.25">
      <c r="A335" s="233" t="s">
        <v>852</v>
      </c>
      <c r="B335" s="233" t="s">
        <v>802</v>
      </c>
      <c r="C335" s="233">
        <v>-1.3062000000000001E-2</v>
      </c>
    </row>
    <row r="336" spans="1:3" x14ac:dyDescent="0.25">
      <c r="A336" s="233" t="s">
        <v>852</v>
      </c>
      <c r="B336" s="233" t="s">
        <v>803</v>
      </c>
      <c r="C336" s="233">
        <v>-1.0652E-2</v>
      </c>
    </row>
    <row r="337" spans="1:3" x14ac:dyDescent="0.25">
      <c r="A337" s="233" t="s">
        <v>852</v>
      </c>
      <c r="B337" s="233" t="s">
        <v>804</v>
      </c>
      <c r="C337" s="233">
        <v>-1.0212000000000001E-2</v>
      </c>
    </row>
    <row r="338" spans="1:3" x14ac:dyDescent="0.25">
      <c r="A338" s="233" t="s">
        <v>852</v>
      </c>
      <c r="B338" s="233" t="s">
        <v>805</v>
      </c>
      <c r="C338" s="233">
        <v>-4.7470000000000004E-3</v>
      </c>
    </row>
    <row r="339" spans="1:3" x14ac:dyDescent="0.25">
      <c r="A339" s="233" t="s">
        <v>853</v>
      </c>
      <c r="B339" s="233" t="s">
        <v>799</v>
      </c>
      <c r="C339" s="233">
        <v>-3.81E-3</v>
      </c>
    </row>
    <row r="340" spans="1:3" x14ac:dyDescent="0.25">
      <c r="A340" s="233" t="s">
        <v>853</v>
      </c>
      <c r="B340" s="233" t="s">
        <v>800</v>
      </c>
      <c r="C340" s="233">
        <v>-1.7559999999999999E-2</v>
      </c>
    </row>
    <row r="341" spans="1:3" x14ac:dyDescent="0.25">
      <c r="A341" s="233" t="s">
        <v>853</v>
      </c>
      <c r="B341" s="233" t="s">
        <v>801</v>
      </c>
      <c r="C341" s="233">
        <v>-4.5539999999999999E-3</v>
      </c>
    </row>
    <row r="342" spans="1:3" x14ac:dyDescent="0.25">
      <c r="A342" s="233" t="s">
        <v>853</v>
      </c>
      <c r="B342" s="233" t="s">
        <v>802</v>
      </c>
      <c r="C342" s="233">
        <v>-1.1568E-2</v>
      </c>
    </row>
    <row r="343" spans="1:3" x14ac:dyDescent="0.25">
      <c r="A343" s="233" t="s">
        <v>853</v>
      </c>
      <c r="B343" s="233" t="s">
        <v>803</v>
      </c>
      <c r="C343" s="233">
        <v>-9.7970000000000002E-3</v>
      </c>
    </row>
    <row r="344" spans="1:3" x14ac:dyDescent="0.25">
      <c r="A344" s="233" t="s">
        <v>853</v>
      </c>
      <c r="B344" s="233" t="s">
        <v>804</v>
      </c>
      <c r="C344" s="233">
        <v>-9.3849999999999992E-3</v>
      </c>
    </row>
    <row r="345" spans="1:3" x14ac:dyDescent="0.25">
      <c r="A345" s="233" t="s">
        <v>853</v>
      </c>
      <c r="B345" s="233" t="s">
        <v>805</v>
      </c>
      <c r="C345" s="233">
        <v>-3.6540000000000001E-3</v>
      </c>
    </row>
    <row r="346" spans="1:3" x14ac:dyDescent="0.25">
      <c r="A346" s="233" t="s">
        <v>854</v>
      </c>
      <c r="B346" s="233" t="s">
        <v>799</v>
      </c>
      <c r="C346" s="233">
        <v>-3.0149999999999999E-3</v>
      </c>
    </row>
    <row r="347" spans="1:3" x14ac:dyDescent="0.25">
      <c r="A347" s="233" t="s">
        <v>854</v>
      </c>
      <c r="B347" s="233" t="s">
        <v>800</v>
      </c>
      <c r="C347" s="233">
        <v>-1.3578E-2</v>
      </c>
    </row>
    <row r="348" spans="1:3" x14ac:dyDescent="0.25">
      <c r="A348" s="233" t="s">
        <v>854</v>
      </c>
      <c r="B348" s="233" t="s">
        <v>801</v>
      </c>
      <c r="C348" s="233">
        <v>-3.699E-3</v>
      </c>
    </row>
    <row r="349" spans="1:3" x14ac:dyDescent="0.25">
      <c r="A349" s="233" t="s">
        <v>854</v>
      </c>
      <c r="B349" s="233" t="s">
        <v>802</v>
      </c>
      <c r="C349" s="233">
        <v>-8.9599999999999992E-3</v>
      </c>
    </row>
    <row r="350" spans="1:3" x14ac:dyDescent="0.25">
      <c r="A350" s="233" t="s">
        <v>854</v>
      </c>
      <c r="B350" s="233" t="s">
        <v>803</v>
      </c>
      <c r="C350" s="233">
        <v>-8.0850000000000002E-3</v>
      </c>
    </row>
    <row r="351" spans="1:3" x14ac:dyDescent="0.25">
      <c r="A351" s="233" t="s">
        <v>854</v>
      </c>
      <c r="B351" s="233" t="s">
        <v>804</v>
      </c>
      <c r="C351" s="233">
        <v>-7.7359999999999998E-3</v>
      </c>
    </row>
    <row r="352" spans="1:3" x14ac:dyDescent="0.25">
      <c r="A352" s="233" t="s">
        <v>854</v>
      </c>
      <c r="B352" s="233" t="s">
        <v>805</v>
      </c>
      <c r="C352" s="233">
        <v>-2.085E-3</v>
      </c>
    </row>
    <row r="353" spans="1:3" x14ac:dyDescent="0.25">
      <c r="A353" s="233" t="s">
        <v>855</v>
      </c>
      <c r="B353" s="233" t="s">
        <v>799</v>
      </c>
      <c r="C353" s="233">
        <v>-8.7799999999999998E-4</v>
      </c>
    </row>
    <row r="354" spans="1:3" x14ac:dyDescent="0.25">
      <c r="A354" s="233" t="s">
        <v>855</v>
      </c>
      <c r="B354" s="233" t="s">
        <v>800</v>
      </c>
      <c r="C354" s="233">
        <v>-4.2960000000000003E-3</v>
      </c>
    </row>
    <row r="355" spans="1:3" x14ac:dyDescent="0.25">
      <c r="A355" s="233" t="s">
        <v>855</v>
      </c>
      <c r="B355" s="233" t="s">
        <v>801</v>
      </c>
      <c r="C355" s="233">
        <v>-1.369E-3</v>
      </c>
    </row>
    <row r="356" spans="1:3" x14ac:dyDescent="0.25">
      <c r="A356" s="233" t="s">
        <v>855</v>
      </c>
      <c r="B356" s="233" t="s">
        <v>802</v>
      </c>
      <c r="C356" s="233">
        <v>-2.8180000000000002E-3</v>
      </c>
    </row>
    <row r="357" spans="1:3" x14ac:dyDescent="0.25">
      <c r="A357" s="233" t="s">
        <v>855</v>
      </c>
      <c r="B357" s="233" t="s">
        <v>803</v>
      </c>
      <c r="C357" s="233">
        <v>-1.8979999999999999E-3</v>
      </c>
    </row>
    <row r="358" spans="1:3" x14ac:dyDescent="0.25">
      <c r="A358" s="233" t="s">
        <v>855</v>
      </c>
      <c r="B358" s="233" t="s">
        <v>804</v>
      </c>
      <c r="C358" s="233">
        <v>-1.828E-3</v>
      </c>
    </row>
    <row r="359" spans="1:3" x14ac:dyDescent="0.25">
      <c r="A359" s="233" t="s">
        <v>855</v>
      </c>
      <c r="B359" s="233" t="s">
        <v>805</v>
      </c>
      <c r="C359" s="233">
        <v>-1.8140000000000001E-3</v>
      </c>
    </row>
    <row r="360" spans="1:3" x14ac:dyDescent="0.25">
      <c r="A360" s="233" t="s">
        <v>856</v>
      </c>
      <c r="B360" s="233" t="s">
        <v>799</v>
      </c>
      <c r="C360" s="233">
        <v>-5.6400000000000005E-4</v>
      </c>
    </row>
    <row r="361" spans="1:3" x14ac:dyDescent="0.25">
      <c r="A361" s="233" t="s">
        <v>856</v>
      </c>
      <c r="B361" s="233" t="s">
        <v>800</v>
      </c>
      <c r="C361" s="233">
        <v>-3.4610000000000001E-3</v>
      </c>
    </row>
    <row r="362" spans="1:3" x14ac:dyDescent="0.25">
      <c r="A362" s="233" t="s">
        <v>856</v>
      </c>
      <c r="B362" s="233" t="s">
        <v>801</v>
      </c>
      <c r="C362" s="233">
        <v>-1.1349999999999999E-3</v>
      </c>
    </row>
    <row r="363" spans="1:3" x14ac:dyDescent="0.25">
      <c r="A363" s="233" t="s">
        <v>856</v>
      </c>
      <c r="B363" s="233" t="s">
        <v>802</v>
      </c>
      <c r="C363" s="233">
        <v>-2.2460000000000002E-3</v>
      </c>
    </row>
    <row r="364" spans="1:3" x14ac:dyDescent="0.25">
      <c r="A364" s="233" t="s">
        <v>856</v>
      </c>
      <c r="B364" s="233" t="s">
        <v>803</v>
      </c>
      <c r="C364" s="233">
        <v>-3.7100000000000002E-4</v>
      </c>
    </row>
    <row r="365" spans="1:3" x14ac:dyDescent="0.25">
      <c r="A365" s="233" t="s">
        <v>856</v>
      </c>
      <c r="B365" s="233" t="s">
        <v>804</v>
      </c>
      <c r="C365" s="233">
        <v>-3.8400000000000001E-4</v>
      </c>
    </row>
    <row r="366" spans="1:3" x14ac:dyDescent="0.25">
      <c r="A366" s="233" t="s">
        <v>856</v>
      </c>
      <c r="B366" s="233" t="s">
        <v>805</v>
      </c>
      <c r="C366" s="233">
        <v>-3.3050000000000002E-3</v>
      </c>
    </row>
    <row r="367" spans="1:3" x14ac:dyDescent="0.25">
      <c r="A367" s="233" t="s">
        <v>857</v>
      </c>
      <c r="B367" s="233" t="s">
        <v>799</v>
      </c>
      <c r="C367" s="233">
        <v>-1.0920000000000001E-3</v>
      </c>
    </row>
    <row r="368" spans="1:3" x14ac:dyDescent="0.25">
      <c r="A368" s="233" t="s">
        <v>857</v>
      </c>
      <c r="B368" s="233" t="s">
        <v>800</v>
      </c>
      <c r="C368" s="233">
        <v>-1.2789999999999999E-2</v>
      </c>
    </row>
    <row r="369" spans="1:3" x14ac:dyDescent="0.25">
      <c r="A369" s="233" t="s">
        <v>857</v>
      </c>
      <c r="B369" s="233" t="s">
        <v>801</v>
      </c>
      <c r="C369" s="233">
        <v>-3.6189999999999998E-3</v>
      </c>
    </row>
    <row r="370" spans="1:3" x14ac:dyDescent="0.25">
      <c r="A370" s="233" t="s">
        <v>857</v>
      </c>
      <c r="B370" s="233" t="s">
        <v>802</v>
      </c>
      <c r="C370" s="233">
        <v>-8.1980000000000004E-3</v>
      </c>
    </row>
    <row r="371" spans="1:3" x14ac:dyDescent="0.25">
      <c r="A371" s="233" t="s">
        <v>857</v>
      </c>
      <c r="B371" s="233" t="s">
        <v>803</v>
      </c>
      <c r="C371" s="233">
        <v>6.8110000000000002E-3</v>
      </c>
    </row>
    <row r="372" spans="1:3" x14ac:dyDescent="0.25">
      <c r="A372" s="233" t="s">
        <v>857</v>
      </c>
      <c r="B372" s="233" t="s">
        <v>804</v>
      </c>
      <c r="C372" s="233">
        <v>6.2639999999999996E-3</v>
      </c>
    </row>
    <row r="373" spans="1:3" x14ac:dyDescent="0.25">
      <c r="A373" s="233" t="s">
        <v>857</v>
      </c>
      <c r="B373" s="233" t="s">
        <v>805</v>
      </c>
      <c r="C373" s="233">
        <v>-2.4649000000000001E-2</v>
      </c>
    </row>
    <row r="374" spans="1:3" x14ac:dyDescent="0.25">
      <c r="A374" s="233" t="s">
        <v>858</v>
      </c>
      <c r="B374" s="233" t="s">
        <v>799</v>
      </c>
      <c r="C374" s="233">
        <v>-1.977E-3</v>
      </c>
    </row>
    <row r="375" spans="1:3" x14ac:dyDescent="0.25">
      <c r="A375" s="233" t="s">
        <v>858</v>
      </c>
      <c r="B375" s="233" t="s">
        <v>800</v>
      </c>
      <c r="C375" s="233">
        <v>-2.1669000000000001E-2</v>
      </c>
    </row>
    <row r="376" spans="1:3" x14ac:dyDescent="0.25">
      <c r="A376" s="233" t="s">
        <v>858</v>
      </c>
      <c r="B376" s="233" t="s">
        <v>801</v>
      </c>
      <c r="C376" s="233">
        <v>-5.5510000000000004E-3</v>
      </c>
    </row>
    <row r="377" spans="1:3" x14ac:dyDescent="0.25">
      <c r="A377" s="233" t="s">
        <v>858</v>
      </c>
      <c r="B377" s="233" t="s">
        <v>802</v>
      </c>
      <c r="C377" s="233">
        <v>-1.3899E-2</v>
      </c>
    </row>
    <row r="378" spans="1:3" x14ac:dyDescent="0.25">
      <c r="A378" s="233" t="s">
        <v>858</v>
      </c>
      <c r="B378" s="233" t="s">
        <v>803</v>
      </c>
      <c r="C378" s="233">
        <v>1.0788000000000001E-2</v>
      </c>
    </row>
    <row r="379" spans="1:3" x14ac:dyDescent="0.25">
      <c r="A379" s="233" t="s">
        <v>858</v>
      </c>
      <c r="B379" s="233" t="s">
        <v>804</v>
      </c>
      <c r="C379" s="233">
        <v>9.9030000000000003E-3</v>
      </c>
    </row>
    <row r="380" spans="1:3" x14ac:dyDescent="0.25">
      <c r="A380" s="233" t="s">
        <v>858</v>
      </c>
      <c r="B380" s="233" t="s">
        <v>805</v>
      </c>
      <c r="C380" s="233">
        <v>-3.9773999999999997E-2</v>
      </c>
    </row>
    <row r="381" spans="1:3" x14ac:dyDescent="0.25">
      <c r="A381" s="233" t="s">
        <v>859</v>
      </c>
      <c r="B381" s="233" t="s">
        <v>799</v>
      </c>
      <c r="C381" s="233">
        <v>-2.9380000000000001E-3</v>
      </c>
    </row>
    <row r="382" spans="1:3" x14ac:dyDescent="0.25">
      <c r="A382" s="233" t="s">
        <v>859</v>
      </c>
      <c r="B382" s="233" t="s">
        <v>800</v>
      </c>
      <c r="C382" s="233">
        <v>-3.0533000000000001E-2</v>
      </c>
    </row>
    <row r="383" spans="1:3" x14ac:dyDescent="0.25">
      <c r="A383" s="233" t="s">
        <v>859</v>
      </c>
      <c r="B383" s="233" t="s">
        <v>801</v>
      </c>
      <c r="C383" s="233">
        <v>-7.3629999999999998E-3</v>
      </c>
    </row>
    <row r="384" spans="1:3" x14ac:dyDescent="0.25">
      <c r="A384" s="233" t="s">
        <v>859</v>
      </c>
      <c r="B384" s="233" t="s">
        <v>802</v>
      </c>
      <c r="C384" s="233">
        <v>-1.9545E-2</v>
      </c>
    </row>
    <row r="385" spans="1:3" x14ac:dyDescent="0.25">
      <c r="A385" s="233" t="s">
        <v>859</v>
      </c>
      <c r="B385" s="233" t="s">
        <v>803</v>
      </c>
      <c r="C385" s="233">
        <v>1.511E-2</v>
      </c>
    </row>
    <row r="386" spans="1:3" x14ac:dyDescent="0.25">
      <c r="A386" s="233" t="s">
        <v>859</v>
      </c>
      <c r="B386" s="233" t="s">
        <v>804</v>
      </c>
      <c r="C386" s="233">
        <v>1.3853000000000001E-2</v>
      </c>
    </row>
    <row r="387" spans="1:3" x14ac:dyDescent="0.25">
      <c r="A387" s="233" t="s">
        <v>859</v>
      </c>
      <c r="B387" s="233" t="s">
        <v>805</v>
      </c>
      <c r="C387" s="233">
        <v>-5.4024999999999997E-2</v>
      </c>
    </row>
    <row r="388" spans="1:3" x14ac:dyDescent="0.25">
      <c r="A388" s="233" t="s">
        <v>860</v>
      </c>
      <c r="B388" s="233" t="s">
        <v>799</v>
      </c>
      <c r="C388" s="233">
        <v>-3.4009999999999999E-3</v>
      </c>
    </row>
    <row r="389" spans="1:3" x14ac:dyDescent="0.25">
      <c r="A389" s="233" t="s">
        <v>860</v>
      </c>
      <c r="B389" s="233" t="s">
        <v>800</v>
      </c>
      <c r="C389" s="233">
        <v>-3.5062999999999997E-2</v>
      </c>
    </row>
    <row r="390" spans="1:3" x14ac:dyDescent="0.25">
      <c r="A390" s="233" t="s">
        <v>860</v>
      </c>
      <c r="B390" s="233" t="s">
        <v>801</v>
      </c>
      <c r="C390" s="233">
        <v>-8.352E-3</v>
      </c>
    </row>
    <row r="391" spans="1:3" x14ac:dyDescent="0.25">
      <c r="A391" s="233" t="s">
        <v>860</v>
      </c>
      <c r="B391" s="233" t="s">
        <v>802</v>
      </c>
      <c r="C391" s="233">
        <v>-2.2348E-2</v>
      </c>
    </row>
    <row r="392" spans="1:3" x14ac:dyDescent="0.25">
      <c r="A392" s="233" t="s">
        <v>860</v>
      </c>
      <c r="B392" s="233" t="s">
        <v>803</v>
      </c>
      <c r="C392" s="233">
        <v>2.0424999999999999E-2</v>
      </c>
    </row>
    <row r="393" spans="1:3" x14ac:dyDescent="0.25">
      <c r="A393" s="233" t="s">
        <v>860</v>
      </c>
      <c r="B393" s="233" t="s">
        <v>804</v>
      </c>
      <c r="C393" s="233">
        <v>1.8755999999999998E-2</v>
      </c>
    </row>
    <row r="394" spans="1:3" x14ac:dyDescent="0.25">
      <c r="A394" s="233" t="s">
        <v>860</v>
      </c>
      <c r="B394" s="233" t="s">
        <v>805</v>
      </c>
      <c r="C394" s="233">
        <v>-6.1637999999999998E-2</v>
      </c>
    </row>
    <row r="395" spans="1:3" x14ac:dyDescent="0.25">
      <c r="A395" s="233" t="s">
        <v>861</v>
      </c>
      <c r="B395" s="233" t="s">
        <v>799</v>
      </c>
      <c r="C395" s="233">
        <v>-3.2599999999999999E-3</v>
      </c>
    </row>
    <row r="396" spans="1:3" x14ac:dyDescent="0.25">
      <c r="A396" s="233" t="s">
        <v>861</v>
      </c>
      <c r="B396" s="233" t="s">
        <v>800</v>
      </c>
      <c r="C396" s="233">
        <v>-3.3994000000000003E-2</v>
      </c>
    </row>
    <row r="397" spans="1:3" x14ac:dyDescent="0.25">
      <c r="A397" s="233" t="s">
        <v>861</v>
      </c>
      <c r="B397" s="233" t="s">
        <v>801</v>
      </c>
      <c r="C397" s="233">
        <v>-8.1910000000000004E-3</v>
      </c>
    </row>
    <row r="398" spans="1:3" x14ac:dyDescent="0.25">
      <c r="A398" s="233" t="s">
        <v>861</v>
      </c>
      <c r="B398" s="233" t="s">
        <v>802</v>
      </c>
      <c r="C398" s="233">
        <v>-2.1621999999999999E-2</v>
      </c>
    </row>
    <row r="399" spans="1:3" x14ac:dyDescent="0.25">
      <c r="A399" s="233" t="s">
        <v>861</v>
      </c>
      <c r="B399" s="233" t="s">
        <v>803</v>
      </c>
      <c r="C399" s="233">
        <v>2.1468999999999999E-2</v>
      </c>
    </row>
    <row r="400" spans="1:3" x14ac:dyDescent="0.25">
      <c r="A400" s="233" t="s">
        <v>861</v>
      </c>
      <c r="B400" s="233" t="s">
        <v>804</v>
      </c>
      <c r="C400" s="233">
        <v>1.9733000000000001E-2</v>
      </c>
    </row>
    <row r="401" spans="1:3" x14ac:dyDescent="0.25">
      <c r="A401" s="233" t="s">
        <v>861</v>
      </c>
      <c r="B401" s="233" t="s">
        <v>805</v>
      </c>
      <c r="C401" s="233">
        <v>-6.0229999999999999E-2</v>
      </c>
    </row>
    <row r="402" spans="1:3" x14ac:dyDescent="0.25">
      <c r="A402" s="233" t="s">
        <v>862</v>
      </c>
      <c r="B402" s="233" t="s">
        <v>799</v>
      </c>
      <c r="C402" s="233">
        <v>-1.524E-3</v>
      </c>
    </row>
    <row r="403" spans="1:3" x14ac:dyDescent="0.25">
      <c r="A403" s="233" t="s">
        <v>862</v>
      </c>
      <c r="B403" s="233" t="s">
        <v>800</v>
      </c>
      <c r="C403" s="233">
        <v>-1.9158999999999999E-2</v>
      </c>
    </row>
    <row r="404" spans="1:3" x14ac:dyDescent="0.25">
      <c r="A404" s="233" t="s">
        <v>862</v>
      </c>
      <c r="B404" s="233" t="s">
        <v>801</v>
      </c>
      <c r="C404" s="233">
        <v>-5.1269999999999996E-3</v>
      </c>
    </row>
    <row r="405" spans="1:3" x14ac:dyDescent="0.25">
      <c r="A405" s="233" t="s">
        <v>862</v>
      </c>
      <c r="B405" s="233" t="s">
        <v>802</v>
      </c>
      <c r="C405" s="233">
        <v>-1.2043999999999999E-2</v>
      </c>
    </row>
    <row r="406" spans="1:3" x14ac:dyDescent="0.25">
      <c r="A406" s="233" t="s">
        <v>862</v>
      </c>
      <c r="B406" s="233" t="s">
        <v>803</v>
      </c>
      <c r="C406" s="233">
        <v>2.1080000000000002E-2</v>
      </c>
    </row>
    <row r="407" spans="1:3" x14ac:dyDescent="0.25">
      <c r="A407" s="233" t="s">
        <v>862</v>
      </c>
      <c r="B407" s="233" t="s">
        <v>804</v>
      </c>
      <c r="C407" s="233">
        <v>1.9470999999999999E-2</v>
      </c>
    </row>
    <row r="408" spans="1:3" x14ac:dyDescent="0.25">
      <c r="A408" s="233" t="s">
        <v>862</v>
      </c>
      <c r="B408" s="233" t="s">
        <v>805</v>
      </c>
      <c r="C408" s="233">
        <v>-3.789E-2</v>
      </c>
    </row>
    <row r="409" spans="1:3" x14ac:dyDescent="0.25">
      <c r="A409" s="233" t="s">
        <v>863</v>
      </c>
      <c r="B409" s="233" t="s">
        <v>799</v>
      </c>
      <c r="C409" s="233">
        <v>-1.3450000000000001E-3</v>
      </c>
    </row>
    <row r="410" spans="1:3" x14ac:dyDescent="0.25">
      <c r="A410" s="233" t="s">
        <v>863</v>
      </c>
      <c r="B410" s="233" t="s">
        <v>800</v>
      </c>
      <c r="C410" s="233">
        <v>-1.7509E-2</v>
      </c>
    </row>
    <row r="411" spans="1:3" x14ac:dyDescent="0.25">
      <c r="A411" s="233" t="s">
        <v>863</v>
      </c>
      <c r="B411" s="233" t="s">
        <v>801</v>
      </c>
      <c r="C411" s="233">
        <v>-4.7689999999999998E-3</v>
      </c>
    </row>
    <row r="412" spans="1:3" x14ac:dyDescent="0.25">
      <c r="A412" s="233" t="s">
        <v>863</v>
      </c>
      <c r="B412" s="233" t="s">
        <v>802</v>
      </c>
      <c r="C412" s="233">
        <v>-1.0995E-2</v>
      </c>
    </row>
    <row r="413" spans="1:3" x14ac:dyDescent="0.25">
      <c r="A413" s="233" t="s">
        <v>863</v>
      </c>
      <c r="B413" s="233" t="s">
        <v>803</v>
      </c>
      <c r="C413" s="233">
        <v>2.0483999999999999E-2</v>
      </c>
    </row>
    <row r="414" spans="1:3" x14ac:dyDescent="0.25">
      <c r="A414" s="233" t="s">
        <v>863</v>
      </c>
      <c r="B414" s="233" t="s">
        <v>804</v>
      </c>
      <c r="C414" s="233">
        <v>1.8928E-2</v>
      </c>
    </row>
    <row r="415" spans="1:3" x14ac:dyDescent="0.25">
      <c r="A415" s="233" t="s">
        <v>863</v>
      </c>
      <c r="B415" s="233" t="s">
        <v>805</v>
      </c>
      <c r="C415" s="233">
        <v>-3.5220000000000001E-2</v>
      </c>
    </row>
    <row r="416" spans="1:3" x14ac:dyDescent="0.25">
      <c r="A416" s="233" t="s">
        <v>864</v>
      </c>
      <c r="B416" s="233" t="s">
        <v>799</v>
      </c>
      <c r="C416" s="233">
        <v>-7.6800000000000002E-4</v>
      </c>
    </row>
    <row r="417" spans="1:3" x14ac:dyDescent="0.25">
      <c r="A417" s="233" t="s">
        <v>864</v>
      </c>
      <c r="B417" s="233" t="s">
        <v>800</v>
      </c>
      <c r="C417" s="233">
        <v>-1.1618E-2</v>
      </c>
    </row>
    <row r="418" spans="1:3" x14ac:dyDescent="0.25">
      <c r="A418" s="233" t="s">
        <v>864</v>
      </c>
      <c r="B418" s="233" t="s">
        <v>801</v>
      </c>
      <c r="C418" s="233">
        <v>-3.4629999999999999E-3</v>
      </c>
    </row>
    <row r="419" spans="1:3" x14ac:dyDescent="0.25">
      <c r="A419" s="233" t="s">
        <v>864</v>
      </c>
      <c r="B419" s="233" t="s">
        <v>802</v>
      </c>
      <c r="C419" s="233">
        <v>-7.2620000000000002E-3</v>
      </c>
    </row>
    <row r="420" spans="1:3" x14ac:dyDescent="0.25">
      <c r="A420" s="233" t="s">
        <v>864</v>
      </c>
      <c r="B420" s="233" t="s">
        <v>803</v>
      </c>
      <c r="C420" s="233">
        <v>1.7094000000000002E-2</v>
      </c>
    </row>
    <row r="421" spans="1:3" x14ac:dyDescent="0.25">
      <c r="A421" s="233" t="s">
        <v>864</v>
      </c>
      <c r="B421" s="233" t="s">
        <v>804</v>
      </c>
      <c r="C421" s="233">
        <v>1.5809E-2</v>
      </c>
    </row>
    <row r="422" spans="1:3" x14ac:dyDescent="0.25">
      <c r="A422" s="233" t="s">
        <v>864</v>
      </c>
      <c r="B422" s="233" t="s">
        <v>805</v>
      </c>
      <c r="C422" s="233">
        <v>-2.5100000000000001E-2</v>
      </c>
    </row>
    <row r="423" spans="1:3" x14ac:dyDescent="0.25">
      <c r="A423" s="233" t="s">
        <v>865</v>
      </c>
      <c r="B423" s="233" t="s">
        <v>799</v>
      </c>
      <c r="C423" s="233">
        <v>-5.2899999999999996E-4</v>
      </c>
    </row>
    <row r="424" spans="1:3" x14ac:dyDescent="0.25">
      <c r="A424" s="233" t="s">
        <v>865</v>
      </c>
      <c r="B424" s="233" t="s">
        <v>800</v>
      </c>
      <c r="C424" s="233">
        <v>-8.5909999999999997E-3</v>
      </c>
    </row>
    <row r="425" spans="1:3" x14ac:dyDescent="0.25">
      <c r="A425" s="233" t="s">
        <v>865</v>
      </c>
      <c r="B425" s="233" t="s">
        <v>801</v>
      </c>
      <c r="C425" s="233">
        <v>-2.738E-3</v>
      </c>
    </row>
    <row r="426" spans="1:3" x14ac:dyDescent="0.25">
      <c r="A426" s="233" t="s">
        <v>865</v>
      </c>
      <c r="B426" s="233" t="s">
        <v>802</v>
      </c>
      <c r="C426" s="233">
        <v>-5.359E-3</v>
      </c>
    </row>
    <row r="427" spans="1:3" x14ac:dyDescent="0.25">
      <c r="A427" s="233" t="s">
        <v>865</v>
      </c>
      <c r="B427" s="233" t="s">
        <v>803</v>
      </c>
      <c r="C427" s="233">
        <v>1.4036E-2</v>
      </c>
    </row>
    <row r="428" spans="1:3" x14ac:dyDescent="0.25">
      <c r="A428" s="233" t="s">
        <v>865</v>
      </c>
      <c r="B428" s="233" t="s">
        <v>804</v>
      </c>
      <c r="C428" s="233">
        <v>1.2978999999999999E-2</v>
      </c>
    </row>
    <row r="429" spans="1:3" x14ac:dyDescent="0.25">
      <c r="A429" s="233" t="s">
        <v>865</v>
      </c>
      <c r="B429" s="233" t="s">
        <v>805</v>
      </c>
      <c r="C429" s="233">
        <v>-1.9245000000000002E-2</v>
      </c>
    </row>
    <row r="430" spans="1:3" x14ac:dyDescent="0.25">
      <c r="A430" s="233" t="s">
        <v>866</v>
      </c>
      <c r="B430" s="233" t="s">
        <v>799</v>
      </c>
      <c r="C430" s="233">
        <v>-3.6299999999999999E-4</v>
      </c>
    </row>
    <row r="431" spans="1:3" x14ac:dyDescent="0.25">
      <c r="A431" s="233" t="s">
        <v>866</v>
      </c>
      <c r="B431" s="233" t="s">
        <v>800</v>
      </c>
      <c r="C431" s="233">
        <v>-4.7419999999999997E-3</v>
      </c>
    </row>
    <row r="432" spans="1:3" x14ac:dyDescent="0.25">
      <c r="A432" s="233" t="s">
        <v>866</v>
      </c>
      <c r="B432" s="233" t="s">
        <v>801</v>
      </c>
      <c r="C432" s="233">
        <v>-1.691E-3</v>
      </c>
    </row>
    <row r="433" spans="1:3" x14ac:dyDescent="0.25">
      <c r="A433" s="233" t="s">
        <v>866</v>
      </c>
      <c r="B433" s="233" t="s">
        <v>802</v>
      </c>
      <c r="C433" s="233">
        <v>-2.9780000000000002E-3</v>
      </c>
    </row>
    <row r="434" spans="1:3" x14ac:dyDescent="0.25">
      <c r="A434" s="233" t="s">
        <v>866</v>
      </c>
      <c r="B434" s="233" t="s">
        <v>803</v>
      </c>
      <c r="C434" s="233">
        <v>7.3499999999999998E-3</v>
      </c>
    </row>
    <row r="435" spans="1:3" x14ac:dyDescent="0.25">
      <c r="A435" s="233" t="s">
        <v>866</v>
      </c>
      <c r="B435" s="233" t="s">
        <v>804</v>
      </c>
      <c r="C435" s="233">
        <v>6.7710000000000001E-3</v>
      </c>
    </row>
    <row r="436" spans="1:3" x14ac:dyDescent="0.25">
      <c r="A436" s="233" t="s">
        <v>866</v>
      </c>
      <c r="B436" s="233" t="s">
        <v>805</v>
      </c>
      <c r="C436" s="233">
        <v>-1.0378E-2</v>
      </c>
    </row>
    <row r="437" spans="1:3" x14ac:dyDescent="0.25">
      <c r="A437" s="233" t="s">
        <v>867</v>
      </c>
      <c r="B437" s="233" t="s">
        <v>799</v>
      </c>
      <c r="C437" s="233">
        <v>-6.8499999999999995E-4</v>
      </c>
    </row>
    <row r="438" spans="1:3" x14ac:dyDescent="0.25">
      <c r="A438" s="233" t="s">
        <v>867</v>
      </c>
      <c r="B438" s="233" t="s">
        <v>800</v>
      </c>
      <c r="C438" s="233">
        <v>-3.6310000000000001E-3</v>
      </c>
    </row>
    <row r="439" spans="1:3" x14ac:dyDescent="0.25">
      <c r="A439" s="233" t="s">
        <v>867</v>
      </c>
      <c r="B439" s="233" t="s">
        <v>801</v>
      </c>
      <c r="C439" s="233">
        <v>-1.1900000000000001E-3</v>
      </c>
    </row>
    <row r="440" spans="1:3" x14ac:dyDescent="0.25">
      <c r="A440" s="233" t="s">
        <v>867</v>
      </c>
      <c r="B440" s="233" t="s">
        <v>802</v>
      </c>
      <c r="C440" s="233">
        <v>-2.395E-3</v>
      </c>
    </row>
    <row r="441" spans="1:3" x14ac:dyDescent="0.25">
      <c r="A441" s="233" t="s">
        <v>867</v>
      </c>
      <c r="B441" s="233" t="s">
        <v>803</v>
      </c>
      <c r="C441" s="233">
        <v>-1.5009999999999999E-3</v>
      </c>
    </row>
    <row r="442" spans="1:3" x14ac:dyDescent="0.25">
      <c r="A442" s="233" t="s">
        <v>867</v>
      </c>
      <c r="B442" s="233" t="s">
        <v>804</v>
      </c>
      <c r="C442" s="233">
        <v>-1.4829999999999999E-3</v>
      </c>
    </row>
    <row r="443" spans="1:3" x14ac:dyDescent="0.25">
      <c r="A443" s="233" t="s">
        <v>867</v>
      </c>
      <c r="B443" s="233" t="s">
        <v>805</v>
      </c>
      <c r="C443" s="233">
        <v>-4.2770000000000004E-3</v>
      </c>
    </row>
    <row r="444" spans="1:3" x14ac:dyDescent="0.25">
      <c r="A444" s="233" t="s">
        <v>868</v>
      </c>
      <c r="B444" s="233" t="s">
        <v>799</v>
      </c>
      <c r="C444" s="233">
        <v>-2.7680000000000001E-3</v>
      </c>
    </row>
    <row r="445" spans="1:3" x14ac:dyDescent="0.25">
      <c r="A445" s="233" t="s">
        <v>868</v>
      </c>
      <c r="B445" s="233" t="s">
        <v>800</v>
      </c>
      <c r="C445" s="233">
        <v>-1.1356E-2</v>
      </c>
    </row>
    <row r="446" spans="1:3" x14ac:dyDescent="0.25">
      <c r="A446" s="233" t="s">
        <v>868</v>
      </c>
      <c r="B446" s="233" t="s">
        <v>801</v>
      </c>
      <c r="C446" s="233">
        <v>-2.99E-3</v>
      </c>
    </row>
    <row r="447" spans="1:3" x14ac:dyDescent="0.25">
      <c r="A447" s="233" t="s">
        <v>868</v>
      </c>
      <c r="B447" s="233" t="s">
        <v>802</v>
      </c>
      <c r="C447" s="233">
        <v>-7.6379999999999998E-3</v>
      </c>
    </row>
    <row r="448" spans="1:3" x14ac:dyDescent="0.25">
      <c r="A448" s="233" t="s">
        <v>868</v>
      </c>
      <c r="B448" s="233" t="s">
        <v>803</v>
      </c>
      <c r="C448" s="233">
        <v>-1.823E-2</v>
      </c>
    </row>
    <row r="449" spans="1:3" x14ac:dyDescent="0.25">
      <c r="A449" s="233" t="s">
        <v>868</v>
      </c>
      <c r="B449" s="233" t="s">
        <v>804</v>
      </c>
      <c r="C449" s="233">
        <v>-1.7187000000000001E-2</v>
      </c>
    </row>
    <row r="450" spans="1:3" x14ac:dyDescent="0.25">
      <c r="A450" s="233" t="s">
        <v>868</v>
      </c>
      <c r="B450" s="233" t="s">
        <v>805</v>
      </c>
      <c r="C450" s="233">
        <v>-6.6039999999999996E-3</v>
      </c>
    </row>
    <row r="451" spans="1:3" x14ac:dyDescent="0.25">
      <c r="A451" s="233" t="s">
        <v>869</v>
      </c>
      <c r="B451" s="233" t="s">
        <v>799</v>
      </c>
      <c r="C451" s="233">
        <v>-6.1209999999999997E-3</v>
      </c>
    </row>
    <row r="452" spans="1:3" x14ac:dyDescent="0.25">
      <c r="A452" s="233" t="s">
        <v>869</v>
      </c>
      <c r="B452" s="233" t="s">
        <v>800</v>
      </c>
      <c r="C452" s="233">
        <v>-2.6696000000000001E-2</v>
      </c>
    </row>
    <row r="453" spans="1:3" x14ac:dyDescent="0.25">
      <c r="A453" s="233" t="s">
        <v>869</v>
      </c>
      <c r="B453" s="233" t="s">
        <v>801</v>
      </c>
      <c r="C453" s="233">
        <v>-6.2859999999999999E-3</v>
      </c>
    </row>
    <row r="454" spans="1:3" x14ac:dyDescent="0.25">
      <c r="A454" s="233" t="s">
        <v>869</v>
      </c>
      <c r="B454" s="233" t="s">
        <v>802</v>
      </c>
      <c r="C454" s="233">
        <v>-1.7840000000000002E-2</v>
      </c>
    </row>
    <row r="455" spans="1:3" x14ac:dyDescent="0.25">
      <c r="A455" s="233" t="s">
        <v>869</v>
      </c>
      <c r="B455" s="233" t="s">
        <v>803</v>
      </c>
      <c r="C455" s="233">
        <v>-3.9330999999999998E-2</v>
      </c>
    </row>
    <row r="456" spans="1:3" x14ac:dyDescent="0.25">
      <c r="A456" s="233" t="s">
        <v>869</v>
      </c>
      <c r="B456" s="233" t="s">
        <v>804</v>
      </c>
      <c r="C456" s="233">
        <v>-3.6812999999999999E-2</v>
      </c>
    </row>
    <row r="457" spans="1:3" x14ac:dyDescent="0.25">
      <c r="A457" s="233" t="s">
        <v>869</v>
      </c>
      <c r="B457" s="233" t="s">
        <v>805</v>
      </c>
      <c r="C457" s="233">
        <v>-1.8370000000000001E-2</v>
      </c>
    </row>
    <row r="458" spans="1:3" x14ac:dyDescent="0.25">
      <c r="A458" s="233" t="s">
        <v>870</v>
      </c>
      <c r="B458" s="233" t="s">
        <v>799</v>
      </c>
      <c r="C458" s="233">
        <v>-8.1320000000000003E-3</v>
      </c>
    </row>
    <row r="459" spans="1:3" x14ac:dyDescent="0.25">
      <c r="A459" s="233" t="s">
        <v>870</v>
      </c>
      <c r="B459" s="233" t="s">
        <v>800</v>
      </c>
      <c r="C459" s="233">
        <v>-3.6576999999999998E-2</v>
      </c>
    </row>
    <row r="460" spans="1:3" x14ac:dyDescent="0.25">
      <c r="A460" s="233" t="s">
        <v>870</v>
      </c>
      <c r="B460" s="233" t="s">
        <v>801</v>
      </c>
      <c r="C460" s="233">
        <v>-8.2229999999999994E-3</v>
      </c>
    </row>
    <row r="461" spans="1:3" x14ac:dyDescent="0.25">
      <c r="A461" s="233" t="s">
        <v>870</v>
      </c>
      <c r="B461" s="233" t="s">
        <v>802</v>
      </c>
      <c r="C461" s="233">
        <v>-2.4354000000000001E-2</v>
      </c>
    </row>
    <row r="462" spans="1:3" x14ac:dyDescent="0.25">
      <c r="A462" s="233" t="s">
        <v>870</v>
      </c>
      <c r="B462" s="233" t="s">
        <v>803</v>
      </c>
      <c r="C462" s="233">
        <v>-5.0922000000000002E-2</v>
      </c>
    </row>
    <row r="463" spans="1:3" x14ac:dyDescent="0.25">
      <c r="A463" s="233" t="s">
        <v>870</v>
      </c>
      <c r="B463" s="233" t="s">
        <v>804</v>
      </c>
      <c r="C463" s="233">
        <v>-4.7336999999999997E-2</v>
      </c>
    </row>
    <row r="464" spans="1:3" x14ac:dyDescent="0.25">
      <c r="A464" s="233" t="s">
        <v>870</v>
      </c>
      <c r="B464" s="233" t="s">
        <v>805</v>
      </c>
      <c r="C464" s="233">
        <v>-2.7319E-2</v>
      </c>
    </row>
    <row r="465" spans="1:3" x14ac:dyDescent="0.25">
      <c r="A465" s="233" t="s">
        <v>871</v>
      </c>
      <c r="B465" s="233" t="s">
        <v>799</v>
      </c>
      <c r="C465" s="233">
        <v>-1.0518E-2</v>
      </c>
    </row>
    <row r="466" spans="1:3" x14ac:dyDescent="0.25">
      <c r="A466" s="233" t="s">
        <v>871</v>
      </c>
      <c r="B466" s="233" t="s">
        <v>800</v>
      </c>
      <c r="C466" s="233">
        <v>-4.9131000000000001E-2</v>
      </c>
    </row>
    <row r="467" spans="1:3" x14ac:dyDescent="0.25">
      <c r="A467" s="233" t="s">
        <v>871</v>
      </c>
      <c r="B467" s="233" t="s">
        <v>801</v>
      </c>
      <c r="C467" s="233">
        <v>-1.0682000000000001E-2</v>
      </c>
    </row>
    <row r="468" spans="1:3" x14ac:dyDescent="0.25">
      <c r="A468" s="233" t="s">
        <v>871</v>
      </c>
      <c r="B468" s="233" t="s">
        <v>802</v>
      </c>
      <c r="C468" s="233">
        <v>-3.2529000000000002E-2</v>
      </c>
    </row>
    <row r="469" spans="1:3" x14ac:dyDescent="0.25">
      <c r="A469" s="233" t="s">
        <v>871</v>
      </c>
      <c r="B469" s="233" t="s">
        <v>803</v>
      </c>
      <c r="C469" s="233">
        <v>-6.4472000000000002E-2</v>
      </c>
    </row>
    <row r="470" spans="1:3" x14ac:dyDescent="0.25">
      <c r="A470" s="233" t="s">
        <v>871</v>
      </c>
      <c r="B470" s="233" t="s">
        <v>804</v>
      </c>
      <c r="C470" s="233">
        <v>-5.8541999999999997E-2</v>
      </c>
    </row>
    <row r="471" spans="1:3" x14ac:dyDescent="0.25">
      <c r="A471" s="233" t="s">
        <v>871</v>
      </c>
      <c r="B471" s="233" t="s">
        <v>805</v>
      </c>
      <c r="C471" s="233">
        <v>-3.9091000000000001E-2</v>
      </c>
    </row>
    <row r="472" spans="1:3" x14ac:dyDescent="0.25">
      <c r="A472" s="233" t="s">
        <v>872</v>
      </c>
      <c r="B472" s="233" t="s">
        <v>799</v>
      </c>
      <c r="C472" s="233">
        <v>-1.0621999999999999E-2</v>
      </c>
    </row>
    <row r="473" spans="1:3" x14ac:dyDescent="0.25">
      <c r="A473" s="233" t="s">
        <v>872</v>
      </c>
      <c r="B473" s="233" t="s">
        <v>800</v>
      </c>
      <c r="C473" s="233">
        <v>-4.9903999999999997E-2</v>
      </c>
    </row>
    <row r="474" spans="1:3" x14ac:dyDescent="0.25">
      <c r="A474" s="233" t="s">
        <v>872</v>
      </c>
      <c r="B474" s="233" t="s">
        <v>801</v>
      </c>
      <c r="C474" s="233">
        <v>-1.0831E-2</v>
      </c>
    </row>
    <row r="475" spans="1:3" x14ac:dyDescent="0.25">
      <c r="A475" s="233" t="s">
        <v>872</v>
      </c>
      <c r="B475" s="233" t="s">
        <v>802</v>
      </c>
      <c r="C475" s="233">
        <v>-3.3000000000000002E-2</v>
      </c>
    </row>
    <row r="476" spans="1:3" x14ac:dyDescent="0.25">
      <c r="A476" s="233" t="s">
        <v>872</v>
      </c>
      <c r="B476" s="233" t="s">
        <v>803</v>
      </c>
      <c r="C476" s="233">
        <v>-6.5226999999999993E-2</v>
      </c>
    </row>
    <row r="477" spans="1:3" x14ac:dyDescent="0.25">
      <c r="A477" s="233" t="s">
        <v>872</v>
      </c>
      <c r="B477" s="233" t="s">
        <v>804</v>
      </c>
      <c r="C477" s="233">
        <v>-5.8689999999999999E-2</v>
      </c>
    </row>
    <row r="478" spans="1:3" x14ac:dyDescent="0.25">
      <c r="A478" s="233" t="s">
        <v>872</v>
      </c>
      <c r="B478" s="233" t="s">
        <v>805</v>
      </c>
      <c r="C478" s="233">
        <v>-3.9944E-2</v>
      </c>
    </row>
    <row r="479" spans="1:3" x14ac:dyDescent="0.25">
      <c r="A479" s="233" t="s">
        <v>873</v>
      </c>
      <c r="B479" s="233" t="s">
        <v>799</v>
      </c>
      <c r="C479" s="233">
        <v>-7.6639999999999998E-3</v>
      </c>
    </row>
    <row r="480" spans="1:3" x14ac:dyDescent="0.25">
      <c r="A480" s="233" t="s">
        <v>873</v>
      </c>
      <c r="B480" s="233" t="s">
        <v>800</v>
      </c>
      <c r="C480" s="233">
        <v>-3.6713999999999997E-2</v>
      </c>
    </row>
    <row r="481" spans="1:3" x14ac:dyDescent="0.25">
      <c r="A481" s="233" t="s">
        <v>873</v>
      </c>
      <c r="B481" s="233" t="s">
        <v>801</v>
      </c>
      <c r="C481" s="233">
        <v>-8.3280000000000003E-3</v>
      </c>
    </row>
    <row r="482" spans="1:3" x14ac:dyDescent="0.25">
      <c r="A482" s="233" t="s">
        <v>873</v>
      </c>
      <c r="B482" s="233" t="s">
        <v>802</v>
      </c>
      <c r="C482" s="233">
        <v>-2.4095999999999999E-2</v>
      </c>
    </row>
    <row r="483" spans="1:3" x14ac:dyDescent="0.25">
      <c r="A483" s="233" t="s">
        <v>873</v>
      </c>
      <c r="B483" s="233" t="s">
        <v>803</v>
      </c>
      <c r="C483" s="233">
        <v>-5.1691000000000001E-2</v>
      </c>
    </row>
    <row r="484" spans="1:3" x14ac:dyDescent="0.25">
      <c r="A484" s="233" t="s">
        <v>873</v>
      </c>
      <c r="B484" s="233" t="s">
        <v>804</v>
      </c>
      <c r="C484" s="233">
        <v>-4.1938999999999997E-2</v>
      </c>
    </row>
    <row r="485" spans="1:3" x14ac:dyDescent="0.25">
      <c r="A485" s="233" t="s">
        <v>873</v>
      </c>
      <c r="B485" s="233" t="s">
        <v>805</v>
      </c>
      <c r="C485" s="233">
        <v>-2.9756000000000001E-2</v>
      </c>
    </row>
    <row r="486" spans="1:3" x14ac:dyDescent="0.25">
      <c r="A486" s="233" t="s">
        <v>874</v>
      </c>
      <c r="B486" s="233" t="s">
        <v>799</v>
      </c>
      <c r="C486" s="233">
        <v>1.2E-4</v>
      </c>
    </row>
    <row r="487" spans="1:3" x14ac:dyDescent="0.25">
      <c r="A487" s="233" t="s">
        <v>874</v>
      </c>
      <c r="B487" s="233" t="s">
        <v>800</v>
      </c>
      <c r="C487" s="233">
        <v>3.0800000000000001E-4</v>
      </c>
    </row>
    <row r="488" spans="1:3" x14ac:dyDescent="0.25">
      <c r="A488" s="233" t="s">
        <v>874</v>
      </c>
      <c r="B488" s="233" t="s">
        <v>801</v>
      </c>
      <c r="C488" s="233">
        <v>-8.0800000000000002E-4</v>
      </c>
    </row>
    <row r="489" spans="1:3" x14ac:dyDescent="0.25">
      <c r="A489" s="233" t="s">
        <v>874</v>
      </c>
      <c r="B489" s="233" t="s">
        <v>802</v>
      </c>
      <c r="C489" s="233">
        <v>3.8499999999999998E-4</v>
      </c>
    </row>
    <row r="490" spans="1:3" x14ac:dyDescent="0.25">
      <c r="A490" s="233" t="s">
        <v>874</v>
      </c>
      <c r="B490" s="233" t="s">
        <v>803</v>
      </c>
      <c r="C490" s="233">
        <v>-1.5032E-2</v>
      </c>
    </row>
    <row r="491" spans="1:3" x14ac:dyDescent="0.25">
      <c r="A491" s="233" t="s">
        <v>874</v>
      </c>
      <c r="B491" s="233" t="s">
        <v>804</v>
      </c>
      <c r="C491" s="233">
        <v>-2.0309999999999998E-3</v>
      </c>
    </row>
    <row r="492" spans="1:3" x14ac:dyDescent="0.25">
      <c r="A492" s="233" t="s">
        <v>874</v>
      </c>
      <c r="B492" s="233" t="s">
        <v>805</v>
      </c>
      <c r="C492" s="233">
        <v>9.3000000000000005E-4</v>
      </c>
    </row>
    <row r="493" spans="1:3" x14ac:dyDescent="0.25">
      <c r="A493" s="233" t="s">
        <v>875</v>
      </c>
      <c r="B493" s="233" t="s">
        <v>799</v>
      </c>
      <c r="C493" s="233">
        <v>2.0820000000000001E-3</v>
      </c>
    </row>
    <row r="494" spans="1:3" x14ac:dyDescent="0.25">
      <c r="A494" s="233" t="s">
        <v>875</v>
      </c>
      <c r="B494" s="233" t="s">
        <v>800</v>
      </c>
      <c r="C494" s="233">
        <v>9.6670000000000002E-3</v>
      </c>
    </row>
    <row r="495" spans="1:3" x14ac:dyDescent="0.25">
      <c r="A495" s="233" t="s">
        <v>875</v>
      </c>
      <c r="B495" s="233" t="s">
        <v>801</v>
      </c>
      <c r="C495" s="233">
        <v>1.1119999999999999E-3</v>
      </c>
    </row>
    <row r="496" spans="1:3" x14ac:dyDescent="0.25">
      <c r="A496" s="233" t="s">
        <v>875</v>
      </c>
      <c r="B496" s="233" t="s">
        <v>802</v>
      </c>
      <c r="C496" s="233">
        <v>6.548E-3</v>
      </c>
    </row>
    <row r="497" spans="1:3" x14ac:dyDescent="0.25">
      <c r="A497" s="233" t="s">
        <v>875</v>
      </c>
      <c r="B497" s="233" t="s">
        <v>803</v>
      </c>
      <c r="C497" s="233">
        <v>-5.8329999999999996E-3</v>
      </c>
    </row>
    <row r="498" spans="1:3" x14ac:dyDescent="0.25">
      <c r="A498" s="233" t="s">
        <v>875</v>
      </c>
      <c r="B498" s="233" t="s">
        <v>804</v>
      </c>
      <c r="C498" s="233">
        <v>7.8449999999999995E-3</v>
      </c>
    </row>
    <row r="499" spans="1:3" x14ac:dyDescent="0.25">
      <c r="A499" s="233" t="s">
        <v>875</v>
      </c>
      <c r="B499" s="233" t="s">
        <v>805</v>
      </c>
      <c r="C499" s="233">
        <v>8.7899999999999992E-3</v>
      </c>
    </row>
    <row r="500" spans="1:3" x14ac:dyDescent="0.25">
      <c r="A500" s="233" t="s">
        <v>876</v>
      </c>
      <c r="B500" s="233" t="s">
        <v>799</v>
      </c>
      <c r="C500" s="233">
        <v>1.748E-3</v>
      </c>
    </row>
    <row r="501" spans="1:3" x14ac:dyDescent="0.25">
      <c r="A501" s="233" t="s">
        <v>876</v>
      </c>
      <c r="B501" s="233" t="s">
        <v>800</v>
      </c>
      <c r="C501" s="233">
        <v>8.0979999999999993E-3</v>
      </c>
    </row>
    <row r="502" spans="1:3" x14ac:dyDescent="0.25">
      <c r="A502" s="233" t="s">
        <v>876</v>
      </c>
      <c r="B502" s="233" t="s">
        <v>801</v>
      </c>
      <c r="C502" s="233">
        <v>8.5999999999999998E-4</v>
      </c>
    </row>
    <row r="503" spans="1:3" x14ac:dyDescent="0.25">
      <c r="A503" s="233" t="s">
        <v>876</v>
      </c>
      <c r="B503" s="233" t="s">
        <v>802</v>
      </c>
      <c r="C503" s="233">
        <v>5.489E-3</v>
      </c>
    </row>
    <row r="504" spans="1:3" x14ac:dyDescent="0.25">
      <c r="A504" s="233" t="s">
        <v>876</v>
      </c>
      <c r="B504" s="233" t="s">
        <v>803</v>
      </c>
      <c r="C504" s="233">
        <v>-5.2050000000000004E-3</v>
      </c>
    </row>
    <row r="505" spans="1:3" x14ac:dyDescent="0.25">
      <c r="A505" s="233" t="s">
        <v>876</v>
      </c>
      <c r="B505" s="233" t="s">
        <v>804</v>
      </c>
      <c r="C505" s="233">
        <v>6.5469999999999999E-3</v>
      </c>
    </row>
    <row r="506" spans="1:3" x14ac:dyDescent="0.25">
      <c r="A506" s="233" t="s">
        <v>876</v>
      </c>
      <c r="B506" s="233" t="s">
        <v>805</v>
      </c>
      <c r="C506" s="233">
        <v>7.3889999999999997E-3</v>
      </c>
    </row>
    <row r="507" spans="1:3" x14ac:dyDescent="0.25">
      <c r="A507" s="233" t="s">
        <v>877</v>
      </c>
      <c r="B507" s="233" t="s">
        <v>799</v>
      </c>
      <c r="C507" s="233">
        <v>-5.0100000000000003E-4</v>
      </c>
    </row>
    <row r="508" spans="1:3" x14ac:dyDescent="0.25">
      <c r="A508" s="233" t="s">
        <v>877</v>
      </c>
      <c r="B508" s="233" t="s">
        <v>800</v>
      </c>
      <c r="C508" s="233">
        <v>-2.5010000000000002E-3</v>
      </c>
    </row>
    <row r="509" spans="1:3" x14ac:dyDescent="0.25">
      <c r="A509" s="233" t="s">
        <v>877</v>
      </c>
      <c r="B509" s="233" t="s">
        <v>801</v>
      </c>
      <c r="C509" s="233">
        <v>-8.5599999999999999E-4</v>
      </c>
    </row>
    <row r="510" spans="1:3" x14ac:dyDescent="0.25">
      <c r="A510" s="233" t="s">
        <v>877</v>
      </c>
      <c r="B510" s="233" t="s">
        <v>802</v>
      </c>
      <c r="C510" s="233">
        <v>-1.6620000000000001E-3</v>
      </c>
    </row>
    <row r="511" spans="1:3" x14ac:dyDescent="0.25">
      <c r="A511" s="233" t="s">
        <v>877</v>
      </c>
      <c r="B511" s="233" t="s">
        <v>803</v>
      </c>
      <c r="C511" s="233">
        <v>-1.3489999999999999E-3</v>
      </c>
    </row>
    <row r="512" spans="1:3" x14ac:dyDescent="0.25">
      <c r="A512" s="233" t="s">
        <v>877</v>
      </c>
      <c r="B512" s="233" t="s">
        <v>804</v>
      </c>
      <c r="C512" s="233">
        <v>-2.2490000000000001E-3</v>
      </c>
    </row>
    <row r="513" spans="1:3" x14ac:dyDescent="0.25">
      <c r="A513" s="233" t="s">
        <v>877</v>
      </c>
      <c r="B513" s="233" t="s">
        <v>805</v>
      </c>
      <c r="C513" s="233">
        <v>-2.0720000000000001E-3</v>
      </c>
    </row>
    <row r="514" spans="1:3" x14ac:dyDescent="0.25">
      <c r="A514" s="233" t="s">
        <v>878</v>
      </c>
      <c r="B514" s="233" t="s">
        <v>799</v>
      </c>
      <c r="C514" s="233">
        <v>-3.4580000000000001E-3</v>
      </c>
    </row>
    <row r="515" spans="1:3" x14ac:dyDescent="0.25">
      <c r="A515" s="233" t="s">
        <v>878</v>
      </c>
      <c r="B515" s="233" t="s">
        <v>800</v>
      </c>
      <c r="C515" s="233">
        <v>-1.6546999999999999E-2</v>
      </c>
    </row>
    <row r="516" spans="1:3" x14ac:dyDescent="0.25">
      <c r="A516" s="233" t="s">
        <v>878</v>
      </c>
      <c r="B516" s="233" t="s">
        <v>801</v>
      </c>
      <c r="C516" s="233">
        <v>-3.581E-3</v>
      </c>
    </row>
    <row r="517" spans="1:3" x14ac:dyDescent="0.25">
      <c r="A517" s="233" t="s">
        <v>878</v>
      </c>
      <c r="B517" s="233" t="s">
        <v>802</v>
      </c>
      <c r="C517" s="233">
        <v>-1.1083000000000001E-2</v>
      </c>
    </row>
    <row r="518" spans="1:3" x14ac:dyDescent="0.25">
      <c r="A518" s="233" t="s">
        <v>878</v>
      </c>
      <c r="B518" s="233" t="s">
        <v>803</v>
      </c>
      <c r="C518" s="233">
        <v>6.7299999999999999E-4</v>
      </c>
    </row>
    <row r="519" spans="1:3" x14ac:dyDescent="0.25">
      <c r="A519" s="233" t="s">
        <v>878</v>
      </c>
      <c r="B519" s="233" t="s">
        <v>804</v>
      </c>
      <c r="C519" s="233">
        <v>-1.4135999999999999E-2</v>
      </c>
    </row>
    <row r="520" spans="1:3" x14ac:dyDescent="0.25">
      <c r="A520" s="233" t="s">
        <v>878</v>
      </c>
      <c r="B520" s="233" t="s">
        <v>805</v>
      </c>
      <c r="C520" s="233">
        <v>-1.4454E-2</v>
      </c>
    </row>
    <row r="521" spans="1:3" x14ac:dyDescent="0.25">
      <c r="A521" s="233" t="s">
        <v>879</v>
      </c>
      <c r="B521" s="233" t="s">
        <v>799</v>
      </c>
      <c r="C521" s="233">
        <v>-9.2010000000000008E-3</v>
      </c>
    </row>
    <row r="522" spans="1:3" x14ac:dyDescent="0.25">
      <c r="A522" s="233" t="s">
        <v>879</v>
      </c>
      <c r="B522" s="233" t="s">
        <v>800</v>
      </c>
      <c r="C522" s="233">
        <v>-4.3868999999999998E-2</v>
      </c>
    </row>
    <row r="523" spans="1:3" x14ac:dyDescent="0.25">
      <c r="A523" s="233" t="s">
        <v>879</v>
      </c>
      <c r="B523" s="233" t="s">
        <v>801</v>
      </c>
      <c r="C523" s="233">
        <v>-9.0139999999999994E-3</v>
      </c>
    </row>
    <row r="524" spans="1:3" x14ac:dyDescent="0.25">
      <c r="A524" s="233" t="s">
        <v>879</v>
      </c>
      <c r="B524" s="233" t="s">
        <v>802</v>
      </c>
      <c r="C524" s="233">
        <v>-2.9408E-2</v>
      </c>
    </row>
    <row r="525" spans="1:3" x14ac:dyDescent="0.25">
      <c r="A525" s="233" t="s">
        <v>879</v>
      </c>
      <c r="B525" s="233" t="s">
        <v>803</v>
      </c>
      <c r="C525" s="233">
        <v>1.2639999999999999E-3</v>
      </c>
    </row>
    <row r="526" spans="1:3" x14ac:dyDescent="0.25">
      <c r="A526" s="233" t="s">
        <v>879</v>
      </c>
      <c r="B526" s="233" t="s">
        <v>804</v>
      </c>
      <c r="C526" s="233">
        <v>-3.7586000000000001E-2</v>
      </c>
    </row>
    <row r="527" spans="1:3" x14ac:dyDescent="0.25">
      <c r="A527" s="233" t="s">
        <v>879</v>
      </c>
      <c r="B527" s="233" t="s">
        <v>805</v>
      </c>
      <c r="C527" s="233">
        <v>-3.8521E-2</v>
      </c>
    </row>
    <row r="528" spans="1:3" x14ac:dyDescent="0.25">
      <c r="A528" s="233" t="s">
        <v>880</v>
      </c>
      <c r="B528" s="233" t="s">
        <v>799</v>
      </c>
      <c r="C528" s="233">
        <v>-9.8029999999999992E-3</v>
      </c>
    </row>
    <row r="529" spans="1:3" x14ac:dyDescent="0.25">
      <c r="A529" s="233" t="s">
        <v>880</v>
      </c>
      <c r="B529" s="233" t="s">
        <v>800</v>
      </c>
      <c r="C529" s="233">
        <v>-4.6720999999999999E-2</v>
      </c>
    </row>
    <row r="530" spans="1:3" x14ac:dyDescent="0.25">
      <c r="A530" s="233" t="s">
        <v>880</v>
      </c>
      <c r="B530" s="233" t="s">
        <v>801</v>
      </c>
      <c r="C530" s="233">
        <v>-9.5709999999999996E-3</v>
      </c>
    </row>
    <row r="531" spans="1:3" x14ac:dyDescent="0.25">
      <c r="A531" s="233" t="s">
        <v>880</v>
      </c>
      <c r="B531" s="233" t="s">
        <v>802</v>
      </c>
      <c r="C531" s="233">
        <v>-3.1324999999999999E-2</v>
      </c>
    </row>
    <row r="532" spans="1:3" x14ac:dyDescent="0.25">
      <c r="A532" s="233" t="s">
        <v>880</v>
      </c>
      <c r="B532" s="233" t="s">
        <v>803</v>
      </c>
      <c r="C532" s="233">
        <v>1.134E-3</v>
      </c>
    </row>
    <row r="533" spans="1:3" x14ac:dyDescent="0.25">
      <c r="A533" s="233" t="s">
        <v>880</v>
      </c>
      <c r="B533" s="233" t="s">
        <v>804</v>
      </c>
      <c r="C533" s="233">
        <v>-4.0059999999999998E-2</v>
      </c>
    </row>
    <row r="534" spans="1:3" x14ac:dyDescent="0.25">
      <c r="A534" s="233" t="s">
        <v>880</v>
      </c>
      <c r="B534" s="233" t="s">
        <v>805</v>
      </c>
      <c r="C534" s="233">
        <v>-4.1043000000000003E-2</v>
      </c>
    </row>
    <row r="535" spans="1:3" x14ac:dyDescent="0.25">
      <c r="A535" s="233" t="s">
        <v>881</v>
      </c>
      <c r="B535" s="233" t="s">
        <v>799</v>
      </c>
      <c r="C535" s="233">
        <v>-1.2853E-2</v>
      </c>
    </row>
    <row r="536" spans="1:3" x14ac:dyDescent="0.25">
      <c r="A536" s="233" t="s">
        <v>881</v>
      </c>
      <c r="B536" s="233" t="s">
        <v>800</v>
      </c>
      <c r="C536" s="233">
        <v>-6.0918E-2</v>
      </c>
    </row>
    <row r="537" spans="1:3" x14ac:dyDescent="0.25">
      <c r="A537" s="233" t="s">
        <v>881</v>
      </c>
      <c r="B537" s="233" t="s">
        <v>801</v>
      </c>
      <c r="C537" s="233">
        <v>-1.2414E-2</v>
      </c>
    </row>
    <row r="538" spans="1:3" x14ac:dyDescent="0.25">
      <c r="A538" s="233" t="s">
        <v>881</v>
      </c>
      <c r="B538" s="233" t="s">
        <v>802</v>
      </c>
      <c r="C538" s="233">
        <v>-4.0973999999999997E-2</v>
      </c>
    </row>
    <row r="539" spans="1:3" x14ac:dyDescent="0.25">
      <c r="A539" s="233" t="s">
        <v>881</v>
      </c>
      <c r="B539" s="233" t="s">
        <v>803</v>
      </c>
      <c r="C539" s="233">
        <v>-5.3799999999999996E-4</v>
      </c>
    </row>
    <row r="540" spans="1:3" x14ac:dyDescent="0.25">
      <c r="A540" s="233" t="s">
        <v>881</v>
      </c>
      <c r="B540" s="233" t="s">
        <v>804</v>
      </c>
      <c r="C540" s="233">
        <v>-5.2630999999999997E-2</v>
      </c>
    </row>
    <row r="541" spans="1:3" x14ac:dyDescent="0.25">
      <c r="A541" s="233" t="s">
        <v>881</v>
      </c>
      <c r="B541" s="233" t="s">
        <v>805</v>
      </c>
      <c r="C541" s="233">
        <v>-5.3751E-2</v>
      </c>
    </row>
    <row r="542" spans="1:3" x14ac:dyDescent="0.25">
      <c r="A542" s="233" t="s">
        <v>882</v>
      </c>
      <c r="B542" s="233" t="s">
        <v>799</v>
      </c>
      <c r="C542" s="233">
        <v>-1.274E-2</v>
      </c>
    </row>
    <row r="543" spans="1:3" x14ac:dyDescent="0.25">
      <c r="A543" s="233" t="s">
        <v>882</v>
      </c>
      <c r="B543" s="233" t="s">
        <v>800</v>
      </c>
      <c r="C543" s="233">
        <v>-6.0149000000000001E-2</v>
      </c>
    </row>
    <row r="544" spans="1:3" x14ac:dyDescent="0.25">
      <c r="A544" s="233" t="s">
        <v>882</v>
      </c>
      <c r="B544" s="233" t="s">
        <v>801</v>
      </c>
      <c r="C544" s="233">
        <v>-1.2317E-2</v>
      </c>
    </row>
    <row r="545" spans="1:3" x14ac:dyDescent="0.25">
      <c r="A545" s="233" t="s">
        <v>882</v>
      </c>
      <c r="B545" s="233" t="s">
        <v>802</v>
      </c>
      <c r="C545" s="233">
        <v>-4.0536999999999997E-2</v>
      </c>
    </row>
    <row r="546" spans="1:3" x14ac:dyDescent="0.25">
      <c r="A546" s="233" t="s">
        <v>882</v>
      </c>
      <c r="B546" s="233" t="s">
        <v>803</v>
      </c>
      <c r="C546" s="233">
        <v>-1.041E-3</v>
      </c>
    </row>
    <row r="547" spans="1:3" x14ac:dyDescent="0.25">
      <c r="A547" s="233" t="s">
        <v>882</v>
      </c>
      <c r="B547" s="233" t="s">
        <v>804</v>
      </c>
      <c r="C547" s="233">
        <v>-5.2142000000000001E-2</v>
      </c>
    </row>
    <row r="548" spans="1:3" x14ac:dyDescent="0.25">
      <c r="A548" s="233" t="s">
        <v>882</v>
      </c>
      <c r="B548" s="233" t="s">
        <v>805</v>
      </c>
      <c r="C548" s="233">
        <v>-5.3213000000000003E-2</v>
      </c>
    </row>
    <row r="549" spans="1:3" x14ac:dyDescent="0.25">
      <c r="A549" s="233" t="s">
        <v>883</v>
      </c>
      <c r="B549" s="233" t="s">
        <v>799</v>
      </c>
      <c r="C549" s="233">
        <v>-1.0697999999999999E-2</v>
      </c>
    </row>
    <row r="550" spans="1:3" x14ac:dyDescent="0.25">
      <c r="A550" s="233" t="s">
        <v>883</v>
      </c>
      <c r="B550" s="233" t="s">
        <v>800</v>
      </c>
      <c r="C550" s="233">
        <v>-4.9858E-2</v>
      </c>
    </row>
    <row r="551" spans="1:3" x14ac:dyDescent="0.25">
      <c r="A551" s="233" t="s">
        <v>883</v>
      </c>
      <c r="B551" s="233" t="s">
        <v>801</v>
      </c>
      <c r="C551" s="233">
        <v>-1.0442E-2</v>
      </c>
    </row>
    <row r="552" spans="1:3" x14ac:dyDescent="0.25">
      <c r="A552" s="233" t="s">
        <v>883</v>
      </c>
      <c r="B552" s="233" t="s">
        <v>802</v>
      </c>
      <c r="C552" s="233">
        <v>-3.3767999999999999E-2</v>
      </c>
    </row>
    <row r="553" spans="1:3" x14ac:dyDescent="0.25">
      <c r="A553" s="233" t="s">
        <v>883</v>
      </c>
      <c r="B553" s="233" t="s">
        <v>803</v>
      </c>
      <c r="C553" s="233">
        <v>-1.3209999999999999E-3</v>
      </c>
    </row>
    <row r="554" spans="1:3" x14ac:dyDescent="0.25">
      <c r="A554" s="233" t="s">
        <v>883</v>
      </c>
      <c r="B554" s="233" t="s">
        <v>804</v>
      </c>
      <c r="C554" s="233">
        <v>-4.3560000000000001E-2</v>
      </c>
    </row>
    <row r="555" spans="1:3" x14ac:dyDescent="0.25">
      <c r="A555" s="233" t="s">
        <v>883</v>
      </c>
      <c r="B555" s="233" t="s">
        <v>805</v>
      </c>
      <c r="C555" s="233">
        <v>-4.4422000000000003E-2</v>
      </c>
    </row>
    <row r="556" spans="1:3" x14ac:dyDescent="0.25">
      <c r="A556" s="233" t="s">
        <v>884</v>
      </c>
      <c r="B556" s="233" t="s">
        <v>799</v>
      </c>
      <c r="C556" s="233">
        <v>-7.2750000000000002E-3</v>
      </c>
    </row>
    <row r="557" spans="1:3" x14ac:dyDescent="0.25">
      <c r="A557" s="233" t="s">
        <v>884</v>
      </c>
      <c r="B557" s="233" t="s">
        <v>800</v>
      </c>
      <c r="C557" s="233">
        <v>-3.3208000000000001E-2</v>
      </c>
    </row>
    <row r="558" spans="1:3" x14ac:dyDescent="0.25">
      <c r="A558" s="233" t="s">
        <v>884</v>
      </c>
      <c r="B558" s="233" t="s">
        <v>801</v>
      </c>
      <c r="C558" s="233">
        <v>-7.2570000000000004E-3</v>
      </c>
    </row>
    <row r="559" spans="1:3" x14ac:dyDescent="0.25">
      <c r="A559" s="233" t="s">
        <v>884</v>
      </c>
      <c r="B559" s="233" t="s">
        <v>802</v>
      </c>
      <c r="C559" s="233">
        <v>-2.2662999999999999E-2</v>
      </c>
    </row>
    <row r="560" spans="1:3" x14ac:dyDescent="0.25">
      <c r="A560" s="233" t="s">
        <v>884</v>
      </c>
      <c r="B560" s="233" t="s">
        <v>803</v>
      </c>
      <c r="C560" s="233">
        <v>-8.7900000000000001E-4</v>
      </c>
    </row>
    <row r="561" spans="1:3" x14ac:dyDescent="0.25">
      <c r="A561" s="233" t="s">
        <v>884</v>
      </c>
      <c r="B561" s="233" t="s">
        <v>804</v>
      </c>
      <c r="C561" s="233">
        <v>-2.9321E-2</v>
      </c>
    </row>
    <row r="562" spans="1:3" x14ac:dyDescent="0.25">
      <c r="A562" s="233" t="s">
        <v>884</v>
      </c>
      <c r="B562" s="233" t="s">
        <v>805</v>
      </c>
      <c r="C562" s="233">
        <v>-2.9912000000000001E-2</v>
      </c>
    </row>
    <row r="563" spans="1:3" x14ac:dyDescent="0.25">
      <c r="A563" s="233" t="s">
        <v>885</v>
      </c>
      <c r="B563" s="233" t="s">
        <v>799</v>
      </c>
      <c r="C563" s="233">
        <v>-4.705E-3</v>
      </c>
    </row>
    <row r="564" spans="1:3" x14ac:dyDescent="0.25">
      <c r="A564" s="233" t="s">
        <v>885</v>
      </c>
      <c r="B564" s="233" t="s">
        <v>800</v>
      </c>
      <c r="C564" s="233">
        <v>-2.1009E-2</v>
      </c>
    </row>
    <row r="565" spans="1:3" x14ac:dyDescent="0.25">
      <c r="A565" s="233" t="s">
        <v>885</v>
      </c>
      <c r="B565" s="233" t="s">
        <v>801</v>
      </c>
      <c r="C565" s="233">
        <v>-4.8269999999999997E-3</v>
      </c>
    </row>
    <row r="566" spans="1:3" x14ac:dyDescent="0.25">
      <c r="A566" s="233" t="s">
        <v>885</v>
      </c>
      <c r="B566" s="233" t="s">
        <v>802</v>
      </c>
      <c r="C566" s="233">
        <v>-1.4449E-2</v>
      </c>
    </row>
    <row r="567" spans="1:3" x14ac:dyDescent="0.25">
      <c r="A567" s="233" t="s">
        <v>885</v>
      </c>
      <c r="B567" s="233" t="s">
        <v>803</v>
      </c>
      <c r="C567" s="233">
        <v>-4.4999999999999999E-4</v>
      </c>
    </row>
    <row r="568" spans="1:3" x14ac:dyDescent="0.25">
      <c r="A568" s="233" t="s">
        <v>885</v>
      </c>
      <c r="B568" s="233" t="s">
        <v>804</v>
      </c>
      <c r="C568" s="233">
        <v>-1.8744E-2</v>
      </c>
    </row>
    <row r="569" spans="1:3" x14ac:dyDescent="0.25">
      <c r="A569" s="233" t="s">
        <v>885</v>
      </c>
      <c r="B569" s="233" t="s">
        <v>805</v>
      </c>
      <c r="C569" s="233">
        <v>-1.9140999999999998E-2</v>
      </c>
    </row>
    <row r="570" spans="1:3" x14ac:dyDescent="0.25">
      <c r="A570" s="233" t="s">
        <v>886</v>
      </c>
      <c r="B570" s="233" t="s">
        <v>799</v>
      </c>
      <c r="C570" s="233">
        <v>-2.4949999999999998E-3</v>
      </c>
    </row>
    <row r="571" spans="1:3" x14ac:dyDescent="0.25">
      <c r="A571" s="233" t="s">
        <v>886</v>
      </c>
      <c r="B571" s="233" t="s">
        <v>800</v>
      </c>
      <c r="C571" s="233">
        <v>-1.0893999999999999E-2</v>
      </c>
    </row>
    <row r="572" spans="1:3" x14ac:dyDescent="0.25">
      <c r="A572" s="233" t="s">
        <v>886</v>
      </c>
      <c r="B572" s="233" t="s">
        <v>801</v>
      </c>
      <c r="C572" s="233">
        <v>-2.728E-3</v>
      </c>
    </row>
    <row r="573" spans="1:3" x14ac:dyDescent="0.25">
      <c r="A573" s="233" t="s">
        <v>886</v>
      </c>
      <c r="B573" s="233" t="s">
        <v>802</v>
      </c>
      <c r="C573" s="233">
        <v>-7.5420000000000001E-3</v>
      </c>
    </row>
    <row r="574" spans="1:3" x14ac:dyDescent="0.25">
      <c r="A574" s="233" t="s">
        <v>886</v>
      </c>
      <c r="B574" s="233" t="s">
        <v>803</v>
      </c>
      <c r="C574" s="233">
        <v>-2.2599999999999999E-4</v>
      </c>
    </row>
    <row r="575" spans="1:3" x14ac:dyDescent="0.25">
      <c r="A575" s="233" t="s">
        <v>886</v>
      </c>
      <c r="B575" s="233" t="s">
        <v>804</v>
      </c>
      <c r="C575" s="233">
        <v>-9.8189999999999996E-3</v>
      </c>
    </row>
    <row r="576" spans="1:3" x14ac:dyDescent="0.25">
      <c r="A576" s="233" t="s">
        <v>886</v>
      </c>
      <c r="B576" s="233" t="s">
        <v>805</v>
      </c>
      <c r="C576" s="233">
        <v>-1.0034E-2</v>
      </c>
    </row>
    <row r="577" spans="1:3" x14ac:dyDescent="0.25">
      <c r="A577" s="233" t="s">
        <v>887</v>
      </c>
      <c r="B577" s="233" t="s">
        <v>799</v>
      </c>
      <c r="C577" s="233">
        <v>-5.9299999999999999E-4</v>
      </c>
    </row>
    <row r="578" spans="1:3" x14ac:dyDescent="0.25">
      <c r="A578" s="233" t="s">
        <v>887</v>
      </c>
      <c r="B578" s="233" t="s">
        <v>800</v>
      </c>
      <c r="C578" s="233">
        <v>-2.905E-3</v>
      </c>
    </row>
    <row r="579" spans="1:3" x14ac:dyDescent="0.25">
      <c r="A579" s="233" t="s">
        <v>887</v>
      </c>
      <c r="B579" s="233" t="s">
        <v>801</v>
      </c>
      <c r="C579" s="233">
        <v>-1.018E-3</v>
      </c>
    </row>
    <row r="580" spans="1:3" x14ac:dyDescent="0.25">
      <c r="A580" s="233" t="s">
        <v>887</v>
      </c>
      <c r="B580" s="233" t="s">
        <v>802</v>
      </c>
      <c r="C580" s="233">
        <v>-1.9059999999999999E-3</v>
      </c>
    </row>
    <row r="581" spans="1:3" x14ac:dyDescent="0.25">
      <c r="A581" s="233" t="s">
        <v>887</v>
      </c>
      <c r="B581" s="233" t="s">
        <v>803</v>
      </c>
      <c r="C581" s="233">
        <v>-5.0199999999999995E-4</v>
      </c>
    </row>
    <row r="582" spans="1:3" x14ac:dyDescent="0.25">
      <c r="A582" s="233" t="s">
        <v>887</v>
      </c>
      <c r="B582" s="233" t="s">
        <v>804</v>
      </c>
      <c r="C582" s="233">
        <v>-2.49E-3</v>
      </c>
    </row>
    <row r="583" spans="1:3" x14ac:dyDescent="0.25">
      <c r="A583" s="233" t="s">
        <v>887</v>
      </c>
      <c r="B583" s="233" t="s">
        <v>805</v>
      </c>
      <c r="C583" s="233">
        <v>-2.5070000000000001E-3</v>
      </c>
    </row>
    <row r="584" spans="1:3" x14ac:dyDescent="0.25">
      <c r="A584" s="233" t="s">
        <v>888</v>
      </c>
      <c r="B584" s="233" t="s">
        <v>799</v>
      </c>
      <c r="C584" s="233">
        <v>-3.6600000000000001E-4</v>
      </c>
    </row>
    <row r="585" spans="1:3" x14ac:dyDescent="0.25">
      <c r="A585" s="233" t="s">
        <v>888</v>
      </c>
      <c r="B585" s="233" t="s">
        <v>800</v>
      </c>
      <c r="C585" s="233">
        <v>-2.3159999999999999E-3</v>
      </c>
    </row>
    <row r="586" spans="1:3" x14ac:dyDescent="0.25">
      <c r="A586" s="233" t="s">
        <v>888</v>
      </c>
      <c r="B586" s="233" t="s">
        <v>801</v>
      </c>
      <c r="C586" s="233">
        <v>-1.026E-3</v>
      </c>
    </row>
    <row r="587" spans="1:3" x14ac:dyDescent="0.25">
      <c r="A587" s="233" t="s">
        <v>888</v>
      </c>
      <c r="B587" s="233" t="s">
        <v>802</v>
      </c>
      <c r="C587" s="233">
        <v>-1.3799999999999999E-3</v>
      </c>
    </row>
    <row r="588" spans="1:3" x14ac:dyDescent="0.25">
      <c r="A588" s="233" t="s">
        <v>888</v>
      </c>
      <c r="B588" s="233" t="s">
        <v>803</v>
      </c>
      <c r="C588" s="233">
        <v>-8.83E-4</v>
      </c>
    </row>
    <row r="589" spans="1:3" x14ac:dyDescent="0.25">
      <c r="A589" s="233" t="s">
        <v>888</v>
      </c>
      <c r="B589" s="233" t="s">
        <v>804</v>
      </c>
      <c r="C589" s="233">
        <v>-1.7960000000000001E-3</v>
      </c>
    </row>
    <row r="590" spans="1:3" x14ac:dyDescent="0.25">
      <c r="A590" s="233" t="s">
        <v>888</v>
      </c>
      <c r="B590" s="233" t="s">
        <v>805</v>
      </c>
      <c r="C590" s="233">
        <v>-1.761E-3</v>
      </c>
    </row>
    <row r="591" spans="1:3" x14ac:dyDescent="0.25">
      <c r="A591" s="233" t="s">
        <v>889</v>
      </c>
      <c r="B591" s="233" t="s">
        <v>799</v>
      </c>
      <c r="C591" s="233">
        <v>-3.6699999999999998E-4</v>
      </c>
    </row>
    <row r="592" spans="1:3" x14ac:dyDescent="0.25">
      <c r="A592" s="233" t="s">
        <v>889</v>
      </c>
      <c r="B592" s="233" t="s">
        <v>800</v>
      </c>
      <c r="C592" s="233">
        <v>-4.4559999999999999E-3</v>
      </c>
    </row>
    <row r="593" spans="1:3" x14ac:dyDescent="0.25">
      <c r="A593" s="233" t="s">
        <v>889</v>
      </c>
      <c r="B593" s="233" t="s">
        <v>801</v>
      </c>
      <c r="C593" s="233">
        <v>-1.9940000000000001E-3</v>
      </c>
    </row>
    <row r="594" spans="1:3" x14ac:dyDescent="0.25">
      <c r="A594" s="233" t="s">
        <v>889</v>
      </c>
      <c r="B594" s="233" t="s">
        <v>802</v>
      </c>
      <c r="C594" s="233">
        <v>-2.2799999999999999E-3</v>
      </c>
    </row>
    <row r="595" spans="1:3" x14ac:dyDescent="0.25">
      <c r="A595" s="233" t="s">
        <v>889</v>
      </c>
      <c r="B595" s="233" t="s">
        <v>803</v>
      </c>
      <c r="C595" s="233">
        <v>-2.696E-3</v>
      </c>
    </row>
    <row r="596" spans="1:3" x14ac:dyDescent="0.25">
      <c r="A596" s="233" t="s">
        <v>889</v>
      </c>
      <c r="B596" s="233" t="s">
        <v>804</v>
      </c>
      <c r="C596" s="233">
        <v>-2.8700000000000002E-3</v>
      </c>
    </row>
    <row r="597" spans="1:3" x14ac:dyDescent="0.25">
      <c r="A597" s="233" t="s">
        <v>889</v>
      </c>
      <c r="B597" s="233" t="s">
        <v>805</v>
      </c>
      <c r="C597" s="233">
        <v>-2.686E-3</v>
      </c>
    </row>
    <row r="598" spans="1:3" x14ac:dyDescent="0.25">
      <c r="A598" s="233" t="s">
        <v>890</v>
      </c>
      <c r="B598" s="233" t="s">
        <v>799</v>
      </c>
      <c r="C598" s="233">
        <v>-7.8700000000000005E-4</v>
      </c>
    </row>
    <row r="599" spans="1:3" x14ac:dyDescent="0.25">
      <c r="A599" s="233" t="s">
        <v>890</v>
      </c>
      <c r="B599" s="233" t="s">
        <v>800</v>
      </c>
      <c r="C599" s="233">
        <v>-7.9159999999999994E-3</v>
      </c>
    </row>
    <row r="600" spans="1:3" x14ac:dyDescent="0.25">
      <c r="A600" s="233" t="s">
        <v>890</v>
      </c>
      <c r="B600" s="233" t="s">
        <v>801</v>
      </c>
      <c r="C600" s="233">
        <v>-2.931E-3</v>
      </c>
    </row>
    <row r="601" spans="1:3" x14ac:dyDescent="0.25">
      <c r="A601" s="233" t="s">
        <v>890</v>
      </c>
      <c r="B601" s="233" t="s">
        <v>802</v>
      </c>
      <c r="C601" s="233">
        <v>-4.2500000000000003E-3</v>
      </c>
    </row>
    <row r="602" spans="1:3" x14ac:dyDescent="0.25">
      <c r="A602" s="233" t="s">
        <v>890</v>
      </c>
      <c r="B602" s="233" t="s">
        <v>803</v>
      </c>
      <c r="C602" s="233">
        <v>-3.9490000000000003E-3</v>
      </c>
    </row>
    <row r="603" spans="1:3" x14ac:dyDescent="0.25">
      <c r="A603" s="233" t="s">
        <v>890</v>
      </c>
      <c r="B603" s="233" t="s">
        <v>804</v>
      </c>
      <c r="C603" s="233">
        <v>-5.3400000000000001E-3</v>
      </c>
    </row>
    <row r="604" spans="1:3" x14ac:dyDescent="0.25">
      <c r="A604" s="233" t="s">
        <v>890</v>
      </c>
      <c r="B604" s="233" t="s">
        <v>805</v>
      </c>
      <c r="C604" s="233">
        <v>-5.0879999999999996E-3</v>
      </c>
    </row>
    <row r="605" spans="1:3" x14ac:dyDescent="0.25">
      <c r="A605" s="233" t="s">
        <v>891</v>
      </c>
      <c r="B605" s="233" t="s">
        <v>799</v>
      </c>
      <c r="C605" s="233">
        <v>-1.1709999999999999E-3</v>
      </c>
    </row>
    <row r="606" spans="1:3" x14ac:dyDescent="0.25">
      <c r="A606" s="233" t="s">
        <v>891</v>
      </c>
      <c r="B606" s="233" t="s">
        <v>800</v>
      </c>
      <c r="C606" s="233">
        <v>-1.0673E-2</v>
      </c>
    </row>
    <row r="607" spans="1:3" x14ac:dyDescent="0.25">
      <c r="A607" s="233" t="s">
        <v>891</v>
      </c>
      <c r="B607" s="233" t="s">
        <v>801</v>
      </c>
      <c r="C607" s="233">
        <v>-3.5920000000000001E-3</v>
      </c>
    </row>
    <row r="608" spans="1:3" x14ac:dyDescent="0.25">
      <c r="A608" s="233" t="s">
        <v>891</v>
      </c>
      <c r="B608" s="233" t="s">
        <v>802</v>
      </c>
      <c r="C608" s="233">
        <v>-5.875E-3</v>
      </c>
    </row>
    <row r="609" spans="1:3" x14ac:dyDescent="0.25">
      <c r="A609" s="233" t="s">
        <v>891</v>
      </c>
      <c r="B609" s="233" t="s">
        <v>803</v>
      </c>
      <c r="C609" s="233">
        <v>-4.7349999999999996E-3</v>
      </c>
    </row>
    <row r="610" spans="1:3" x14ac:dyDescent="0.25">
      <c r="A610" s="233" t="s">
        <v>891</v>
      </c>
      <c r="B610" s="233" t="s">
        <v>804</v>
      </c>
      <c r="C610" s="233">
        <v>-7.3870000000000003E-3</v>
      </c>
    </row>
    <row r="611" spans="1:3" x14ac:dyDescent="0.25">
      <c r="A611" s="233" t="s">
        <v>891</v>
      </c>
      <c r="B611" s="233" t="s">
        <v>805</v>
      </c>
      <c r="C611" s="233">
        <v>-7.1029999999999999E-3</v>
      </c>
    </row>
    <row r="612" spans="1:3" x14ac:dyDescent="0.25">
      <c r="A612" s="233" t="s">
        <v>892</v>
      </c>
      <c r="B612" s="233" t="s">
        <v>799</v>
      </c>
      <c r="C612" s="233">
        <v>-1.4120000000000001E-3</v>
      </c>
    </row>
    <row r="613" spans="1:3" x14ac:dyDescent="0.25">
      <c r="A613" s="233" t="s">
        <v>892</v>
      </c>
      <c r="B613" s="233" t="s">
        <v>800</v>
      </c>
      <c r="C613" s="233">
        <v>-1.2307E-2</v>
      </c>
    </row>
    <row r="614" spans="1:3" x14ac:dyDescent="0.25">
      <c r="A614" s="233" t="s">
        <v>892</v>
      </c>
      <c r="B614" s="233" t="s">
        <v>801</v>
      </c>
      <c r="C614" s="233">
        <v>-3.9830000000000004E-3</v>
      </c>
    </row>
    <row r="615" spans="1:3" x14ac:dyDescent="0.25">
      <c r="A615" s="233" t="s">
        <v>892</v>
      </c>
      <c r="B615" s="233" t="s">
        <v>802</v>
      </c>
      <c r="C615" s="233">
        <v>-6.8500000000000002E-3</v>
      </c>
    </row>
    <row r="616" spans="1:3" x14ac:dyDescent="0.25">
      <c r="A616" s="233" t="s">
        <v>892</v>
      </c>
      <c r="B616" s="233" t="s">
        <v>803</v>
      </c>
      <c r="C616" s="233">
        <v>-5.1549999999999999E-3</v>
      </c>
    </row>
    <row r="617" spans="1:3" x14ac:dyDescent="0.25">
      <c r="A617" s="233" t="s">
        <v>892</v>
      </c>
      <c r="B617" s="233" t="s">
        <v>804</v>
      </c>
      <c r="C617" s="233">
        <v>-8.6199999999999992E-3</v>
      </c>
    </row>
    <row r="618" spans="1:3" x14ac:dyDescent="0.25">
      <c r="A618" s="233" t="s">
        <v>892</v>
      </c>
      <c r="B618" s="233" t="s">
        <v>805</v>
      </c>
      <c r="C618" s="233">
        <v>-8.3219999999999995E-3</v>
      </c>
    </row>
    <row r="619" spans="1:3" x14ac:dyDescent="0.25">
      <c r="A619" s="233" t="s">
        <v>893</v>
      </c>
      <c r="B619" s="233" t="s">
        <v>799</v>
      </c>
      <c r="C619" s="233">
        <v>-3.5969999999999999E-3</v>
      </c>
    </row>
    <row r="620" spans="1:3" x14ac:dyDescent="0.25">
      <c r="A620" s="233" t="s">
        <v>893</v>
      </c>
      <c r="B620" s="233" t="s">
        <v>800</v>
      </c>
      <c r="C620" s="233">
        <v>-2.5617000000000001E-2</v>
      </c>
    </row>
    <row r="621" spans="1:3" x14ac:dyDescent="0.25">
      <c r="A621" s="233" t="s">
        <v>893</v>
      </c>
      <c r="B621" s="233" t="s">
        <v>801</v>
      </c>
      <c r="C621" s="233">
        <v>-6.8710000000000004E-3</v>
      </c>
    </row>
    <row r="622" spans="1:3" x14ac:dyDescent="0.25">
      <c r="A622" s="233" t="s">
        <v>893</v>
      </c>
      <c r="B622" s="233" t="s">
        <v>802</v>
      </c>
      <c r="C622" s="233">
        <v>-1.4938999999999999E-2</v>
      </c>
    </row>
    <row r="623" spans="1:3" x14ac:dyDescent="0.25">
      <c r="A623" s="233" t="s">
        <v>893</v>
      </c>
      <c r="B623" s="233" t="s">
        <v>803</v>
      </c>
      <c r="C623" s="233">
        <v>-7.868E-3</v>
      </c>
    </row>
    <row r="624" spans="1:3" x14ac:dyDescent="0.25">
      <c r="A624" s="233" t="s">
        <v>893</v>
      </c>
      <c r="B624" s="233" t="s">
        <v>804</v>
      </c>
      <c r="C624" s="233">
        <v>-1.8943999999999999E-2</v>
      </c>
    </row>
    <row r="625" spans="1:3" x14ac:dyDescent="0.25">
      <c r="A625" s="233" t="s">
        <v>893</v>
      </c>
      <c r="B625" s="233" t="s">
        <v>805</v>
      </c>
      <c r="C625" s="233">
        <v>-1.8606999999999999E-2</v>
      </c>
    </row>
    <row r="626" spans="1:3" x14ac:dyDescent="0.25">
      <c r="A626" s="233" t="s">
        <v>894</v>
      </c>
      <c r="B626" s="233" t="s">
        <v>799</v>
      </c>
      <c r="C626" s="233">
        <v>-4.0559999999999997E-3</v>
      </c>
    </row>
    <row r="627" spans="1:3" x14ac:dyDescent="0.25">
      <c r="A627" s="233" t="s">
        <v>894</v>
      </c>
      <c r="B627" s="233" t="s">
        <v>800</v>
      </c>
      <c r="C627" s="233">
        <v>-2.7737000000000001E-2</v>
      </c>
    </row>
    <row r="628" spans="1:3" x14ac:dyDescent="0.25">
      <c r="A628" s="233" t="s">
        <v>894</v>
      </c>
      <c r="B628" s="233" t="s">
        <v>801</v>
      </c>
      <c r="C628" s="233">
        <v>-7.2189999999999997E-3</v>
      </c>
    </row>
    <row r="629" spans="1:3" x14ac:dyDescent="0.25">
      <c r="A629" s="233" t="s">
        <v>894</v>
      </c>
      <c r="B629" s="233" t="s">
        <v>802</v>
      </c>
      <c r="C629" s="233">
        <v>-1.6230000000000001E-2</v>
      </c>
    </row>
    <row r="630" spans="1:3" x14ac:dyDescent="0.25">
      <c r="A630" s="233" t="s">
        <v>894</v>
      </c>
      <c r="B630" s="233" t="s">
        <v>803</v>
      </c>
      <c r="C630" s="233">
        <v>-8.1060000000000004E-3</v>
      </c>
    </row>
    <row r="631" spans="1:3" x14ac:dyDescent="0.25">
      <c r="A631" s="233" t="s">
        <v>894</v>
      </c>
      <c r="B631" s="233" t="s">
        <v>804</v>
      </c>
      <c r="C631" s="233">
        <v>-2.0671999999999999E-2</v>
      </c>
    </row>
    <row r="632" spans="1:3" x14ac:dyDescent="0.25">
      <c r="A632" s="233" t="s">
        <v>894</v>
      </c>
      <c r="B632" s="233" t="s">
        <v>805</v>
      </c>
      <c r="C632" s="233">
        <v>-2.0351000000000001E-2</v>
      </c>
    </row>
    <row r="633" spans="1:3" x14ac:dyDescent="0.25">
      <c r="A633" s="233" t="s">
        <v>895</v>
      </c>
      <c r="B633" s="233" t="s">
        <v>799</v>
      </c>
      <c r="C633" s="233">
        <v>-3.9259999999999998E-3</v>
      </c>
    </row>
    <row r="634" spans="1:3" x14ac:dyDescent="0.25">
      <c r="A634" s="233" t="s">
        <v>895</v>
      </c>
      <c r="B634" s="233" t="s">
        <v>800</v>
      </c>
      <c r="C634" s="233">
        <v>-2.5007999999999999E-2</v>
      </c>
    </row>
    <row r="635" spans="1:3" x14ac:dyDescent="0.25">
      <c r="A635" s="233" t="s">
        <v>895</v>
      </c>
      <c r="B635" s="233" t="s">
        <v>801</v>
      </c>
      <c r="C635" s="233">
        <v>-6.5329999999999997E-3</v>
      </c>
    </row>
    <row r="636" spans="1:3" x14ac:dyDescent="0.25">
      <c r="A636" s="233" t="s">
        <v>895</v>
      </c>
      <c r="B636" s="233" t="s">
        <v>802</v>
      </c>
      <c r="C636" s="233">
        <v>-1.4475999999999999E-2</v>
      </c>
    </row>
    <row r="637" spans="1:3" x14ac:dyDescent="0.25">
      <c r="A637" s="233" t="s">
        <v>895</v>
      </c>
      <c r="B637" s="233" t="s">
        <v>803</v>
      </c>
      <c r="C637" s="233">
        <v>-7.1399999999999996E-3</v>
      </c>
    </row>
    <row r="638" spans="1:3" x14ac:dyDescent="0.25">
      <c r="A638" s="233" t="s">
        <v>895</v>
      </c>
      <c r="B638" s="233" t="s">
        <v>804</v>
      </c>
      <c r="C638" s="233">
        <v>-1.8707999999999999E-2</v>
      </c>
    </row>
    <row r="639" spans="1:3" x14ac:dyDescent="0.25">
      <c r="A639" s="233" t="s">
        <v>895</v>
      </c>
      <c r="B639" s="233" t="s">
        <v>805</v>
      </c>
      <c r="C639" s="233">
        <v>-1.8452E-2</v>
      </c>
    </row>
    <row r="640" spans="1:3" x14ac:dyDescent="0.25">
      <c r="A640" s="233" t="s">
        <v>896</v>
      </c>
      <c r="B640" s="233" t="s">
        <v>799</v>
      </c>
      <c r="C640" s="233">
        <v>-2.794E-3</v>
      </c>
    </row>
    <row r="641" spans="1:3" x14ac:dyDescent="0.25">
      <c r="A641" s="233" t="s">
        <v>896</v>
      </c>
      <c r="B641" s="233" t="s">
        <v>800</v>
      </c>
      <c r="C641" s="233">
        <v>-1.6382000000000001E-2</v>
      </c>
    </row>
    <row r="642" spans="1:3" x14ac:dyDescent="0.25">
      <c r="A642" s="233" t="s">
        <v>896</v>
      </c>
      <c r="B642" s="233" t="s">
        <v>801</v>
      </c>
      <c r="C642" s="233">
        <v>-4.6119999999999998E-3</v>
      </c>
    </row>
    <row r="643" spans="1:3" x14ac:dyDescent="0.25">
      <c r="A643" s="233" t="s">
        <v>896</v>
      </c>
      <c r="B643" s="233" t="s">
        <v>802</v>
      </c>
      <c r="C643" s="233">
        <v>-9.1699999999999993E-3</v>
      </c>
    </row>
    <row r="644" spans="1:3" x14ac:dyDescent="0.25">
      <c r="A644" s="233" t="s">
        <v>896</v>
      </c>
      <c r="B644" s="233" t="s">
        <v>803</v>
      </c>
      <c r="C644" s="233">
        <v>-4.9550000000000002E-3</v>
      </c>
    </row>
    <row r="645" spans="1:3" x14ac:dyDescent="0.25">
      <c r="A645" s="233" t="s">
        <v>896</v>
      </c>
      <c r="B645" s="233" t="s">
        <v>804</v>
      </c>
      <c r="C645" s="233">
        <v>-1.2168999999999999E-2</v>
      </c>
    </row>
    <row r="646" spans="1:3" x14ac:dyDescent="0.25">
      <c r="A646" s="233" t="s">
        <v>896</v>
      </c>
      <c r="B646" s="233" t="s">
        <v>805</v>
      </c>
      <c r="C646" s="233">
        <v>-1.1995E-2</v>
      </c>
    </row>
    <row r="647" spans="1:3" x14ac:dyDescent="0.25">
      <c r="A647" s="233" t="s">
        <v>897</v>
      </c>
      <c r="B647" s="233" t="s">
        <v>799</v>
      </c>
      <c r="C647" s="233">
        <v>-2.0860000000000002E-3</v>
      </c>
    </row>
    <row r="648" spans="1:3" x14ac:dyDescent="0.25">
      <c r="A648" s="233" t="s">
        <v>897</v>
      </c>
      <c r="B648" s="233" t="s">
        <v>800</v>
      </c>
      <c r="C648" s="233">
        <v>-1.1587E-2</v>
      </c>
    </row>
    <row r="649" spans="1:3" x14ac:dyDescent="0.25">
      <c r="A649" s="233" t="s">
        <v>897</v>
      </c>
      <c r="B649" s="233" t="s">
        <v>801</v>
      </c>
      <c r="C649" s="233">
        <v>-3.506E-3</v>
      </c>
    </row>
    <row r="650" spans="1:3" x14ac:dyDescent="0.25">
      <c r="A650" s="233" t="s">
        <v>897</v>
      </c>
      <c r="B650" s="233" t="s">
        <v>802</v>
      </c>
      <c r="C650" s="233">
        <v>-6.2919999999999998E-3</v>
      </c>
    </row>
    <row r="651" spans="1:3" x14ac:dyDescent="0.25">
      <c r="A651" s="233" t="s">
        <v>897</v>
      </c>
      <c r="B651" s="233" t="s">
        <v>803</v>
      </c>
      <c r="C651" s="233">
        <v>-3.7239999999999999E-3</v>
      </c>
    </row>
    <row r="652" spans="1:3" x14ac:dyDescent="0.25">
      <c r="A652" s="233" t="s">
        <v>897</v>
      </c>
      <c r="B652" s="233" t="s">
        <v>804</v>
      </c>
      <c r="C652" s="233">
        <v>-8.5330000000000007E-3</v>
      </c>
    </row>
    <row r="653" spans="1:3" x14ac:dyDescent="0.25">
      <c r="A653" s="233" t="s">
        <v>897</v>
      </c>
      <c r="B653" s="233" t="s">
        <v>805</v>
      </c>
      <c r="C653" s="233">
        <v>-8.4010000000000005E-3</v>
      </c>
    </row>
    <row r="654" spans="1:3" x14ac:dyDescent="0.25">
      <c r="A654" s="233" t="s">
        <v>898</v>
      </c>
      <c r="B654" s="233" t="s">
        <v>799</v>
      </c>
      <c r="C654" s="233">
        <v>-1.7930000000000001E-3</v>
      </c>
    </row>
    <row r="655" spans="1:3" x14ac:dyDescent="0.25">
      <c r="A655" s="233" t="s">
        <v>898</v>
      </c>
      <c r="B655" s="233" t="s">
        <v>800</v>
      </c>
      <c r="C655" s="233">
        <v>-9.7210000000000005E-3</v>
      </c>
    </row>
    <row r="656" spans="1:3" x14ac:dyDescent="0.25">
      <c r="A656" s="233" t="s">
        <v>898</v>
      </c>
      <c r="B656" s="233" t="s">
        <v>801</v>
      </c>
      <c r="C656" s="233">
        <v>-3.0760000000000002E-3</v>
      </c>
    </row>
    <row r="657" spans="1:3" x14ac:dyDescent="0.25">
      <c r="A657" s="233" t="s">
        <v>898</v>
      </c>
      <c r="B657" s="233" t="s">
        <v>802</v>
      </c>
      <c r="C657" s="233">
        <v>-5.1960000000000001E-3</v>
      </c>
    </row>
    <row r="658" spans="1:3" x14ac:dyDescent="0.25">
      <c r="A658" s="233" t="s">
        <v>898</v>
      </c>
      <c r="B658" s="233" t="s">
        <v>803</v>
      </c>
      <c r="C658" s="233">
        <v>-3.2179999999999999E-3</v>
      </c>
    </row>
    <row r="659" spans="1:3" x14ac:dyDescent="0.25">
      <c r="A659" s="233" t="s">
        <v>898</v>
      </c>
      <c r="B659" s="233" t="s">
        <v>804</v>
      </c>
      <c r="C659" s="233">
        <v>-7.1240000000000001E-3</v>
      </c>
    </row>
    <row r="660" spans="1:3" x14ac:dyDescent="0.25">
      <c r="A660" s="233" t="s">
        <v>898</v>
      </c>
      <c r="B660" s="233" t="s">
        <v>805</v>
      </c>
      <c r="C660" s="233">
        <v>-7.0080000000000003E-3</v>
      </c>
    </row>
    <row r="661" spans="1:3" x14ac:dyDescent="0.25">
      <c r="A661" s="233" t="s">
        <v>899</v>
      </c>
      <c r="B661" s="233" t="s">
        <v>799</v>
      </c>
      <c r="C661" s="233">
        <v>-1.671E-3</v>
      </c>
    </row>
    <row r="662" spans="1:3" x14ac:dyDescent="0.25">
      <c r="A662" s="233" t="s">
        <v>899</v>
      </c>
      <c r="B662" s="233" t="s">
        <v>800</v>
      </c>
      <c r="C662" s="233">
        <v>-8.9650000000000007E-3</v>
      </c>
    </row>
    <row r="663" spans="1:3" x14ac:dyDescent="0.25">
      <c r="A663" s="233" t="s">
        <v>899</v>
      </c>
      <c r="B663" s="233" t="s">
        <v>801</v>
      </c>
      <c r="C663" s="233">
        <v>-2.9120000000000001E-3</v>
      </c>
    </row>
    <row r="664" spans="1:3" x14ac:dyDescent="0.25">
      <c r="A664" s="233" t="s">
        <v>899</v>
      </c>
      <c r="B664" s="233" t="s">
        <v>802</v>
      </c>
      <c r="C664" s="233">
        <v>-4.7580000000000001E-3</v>
      </c>
    </row>
    <row r="665" spans="1:3" x14ac:dyDescent="0.25">
      <c r="A665" s="233" t="s">
        <v>899</v>
      </c>
      <c r="B665" s="233" t="s">
        <v>803</v>
      </c>
      <c r="C665" s="233">
        <v>-3.006E-3</v>
      </c>
    </row>
    <row r="666" spans="1:3" x14ac:dyDescent="0.25">
      <c r="A666" s="233" t="s">
        <v>899</v>
      </c>
      <c r="B666" s="233" t="s">
        <v>804</v>
      </c>
      <c r="C666" s="233">
        <v>-6.5570000000000003E-3</v>
      </c>
    </row>
    <row r="667" spans="1:3" x14ac:dyDescent="0.25">
      <c r="A667" s="233" t="s">
        <v>899</v>
      </c>
      <c r="B667" s="233" t="s">
        <v>805</v>
      </c>
      <c r="C667" s="233">
        <v>-6.4469999999999996E-3</v>
      </c>
    </row>
    <row r="668" spans="1:3" x14ac:dyDescent="0.25">
      <c r="A668" s="233" t="s">
        <v>900</v>
      </c>
      <c r="B668" s="233" t="s">
        <v>799</v>
      </c>
      <c r="C668" s="233">
        <v>-3.7300000000000001E-4</v>
      </c>
    </row>
    <row r="669" spans="1:3" x14ac:dyDescent="0.25">
      <c r="A669" s="233" t="s">
        <v>900</v>
      </c>
      <c r="B669" s="233" t="s">
        <v>800</v>
      </c>
      <c r="C669" s="233">
        <v>-2.209E-3</v>
      </c>
    </row>
    <row r="670" spans="1:3" x14ac:dyDescent="0.25">
      <c r="A670" s="233" t="s">
        <v>900</v>
      </c>
      <c r="B670" s="233" t="s">
        <v>801</v>
      </c>
      <c r="C670" s="233">
        <v>-8.3699999999999996E-4</v>
      </c>
    </row>
    <row r="671" spans="1:3" x14ac:dyDescent="0.25">
      <c r="A671" s="233" t="s">
        <v>900</v>
      </c>
      <c r="B671" s="233" t="s">
        <v>802</v>
      </c>
      <c r="C671" s="233">
        <v>-1.485E-3</v>
      </c>
    </row>
    <row r="672" spans="1:3" x14ac:dyDescent="0.25">
      <c r="A672" s="233" t="s">
        <v>900</v>
      </c>
      <c r="B672" s="233" t="s">
        <v>803</v>
      </c>
      <c r="C672" s="233">
        <v>-3.9599999999999998E-4</v>
      </c>
    </row>
    <row r="673" spans="1:3" x14ac:dyDescent="0.25">
      <c r="A673" s="233" t="s">
        <v>900</v>
      </c>
      <c r="B673" s="233" t="s">
        <v>804</v>
      </c>
      <c r="C673" s="233">
        <v>-1.8600000000000001E-3</v>
      </c>
    </row>
    <row r="674" spans="1:3" x14ac:dyDescent="0.25">
      <c r="A674" s="233" t="s">
        <v>900</v>
      </c>
      <c r="B674" s="233" t="s">
        <v>805</v>
      </c>
      <c r="C674" s="233">
        <v>-1.856E-3</v>
      </c>
    </row>
    <row r="675" spans="1:3" x14ac:dyDescent="0.25">
      <c r="A675" s="233" t="s">
        <v>901</v>
      </c>
      <c r="B675" s="233" t="s">
        <v>799</v>
      </c>
      <c r="C675" s="233">
        <v>-4.9399999999999997E-4</v>
      </c>
    </row>
    <row r="676" spans="1:3" x14ac:dyDescent="0.25">
      <c r="A676" s="233" t="s">
        <v>901</v>
      </c>
      <c r="B676" s="233" t="s">
        <v>800</v>
      </c>
      <c r="C676" s="233">
        <v>-3.392E-3</v>
      </c>
    </row>
    <row r="677" spans="1:3" x14ac:dyDescent="0.25">
      <c r="A677" s="233" t="s">
        <v>901</v>
      </c>
      <c r="B677" s="233" t="s">
        <v>801</v>
      </c>
      <c r="C677" s="233">
        <v>-1.1280000000000001E-3</v>
      </c>
    </row>
    <row r="678" spans="1:3" x14ac:dyDescent="0.25">
      <c r="A678" s="233" t="s">
        <v>901</v>
      </c>
      <c r="B678" s="233" t="s">
        <v>802</v>
      </c>
      <c r="C678" s="233">
        <v>-2.5339999999999998E-3</v>
      </c>
    </row>
    <row r="679" spans="1:3" x14ac:dyDescent="0.25">
      <c r="A679" s="233" t="s">
        <v>901</v>
      </c>
      <c r="B679" s="233" t="s">
        <v>803</v>
      </c>
      <c r="C679" s="233">
        <v>-3.1799999999999998E-4</v>
      </c>
    </row>
    <row r="680" spans="1:3" x14ac:dyDescent="0.25">
      <c r="A680" s="233" t="s">
        <v>901</v>
      </c>
      <c r="B680" s="233" t="s">
        <v>804</v>
      </c>
      <c r="C680" s="233">
        <v>-3.0109999999999998E-3</v>
      </c>
    </row>
    <row r="681" spans="1:3" x14ac:dyDescent="0.25">
      <c r="A681" s="233" t="s">
        <v>901</v>
      </c>
      <c r="B681" s="233" t="s">
        <v>805</v>
      </c>
      <c r="C681" s="233">
        <v>-3.0230000000000001E-3</v>
      </c>
    </row>
    <row r="682" spans="1:3" x14ac:dyDescent="0.25">
      <c r="A682" s="233" t="s">
        <v>902</v>
      </c>
      <c r="B682" s="233" t="s">
        <v>799</v>
      </c>
      <c r="C682" s="233">
        <v>-1.828E-3</v>
      </c>
    </row>
    <row r="683" spans="1:3" x14ac:dyDescent="0.25">
      <c r="A683" s="233" t="s">
        <v>902</v>
      </c>
      <c r="B683" s="233" t="s">
        <v>800</v>
      </c>
      <c r="C683" s="233">
        <v>-1.4220999999999999E-2</v>
      </c>
    </row>
    <row r="684" spans="1:3" x14ac:dyDescent="0.25">
      <c r="A684" s="233" t="s">
        <v>902</v>
      </c>
      <c r="B684" s="233" t="s">
        <v>801</v>
      </c>
      <c r="C684" s="233">
        <v>-3.7780000000000001E-3</v>
      </c>
    </row>
    <row r="685" spans="1:3" x14ac:dyDescent="0.25">
      <c r="A685" s="233" t="s">
        <v>902</v>
      </c>
      <c r="B685" s="233" t="s">
        <v>802</v>
      </c>
      <c r="C685" s="233">
        <v>-1.0932000000000001E-2</v>
      </c>
    </row>
    <row r="686" spans="1:3" x14ac:dyDescent="0.25">
      <c r="A686" s="233" t="s">
        <v>902</v>
      </c>
      <c r="B686" s="233" t="s">
        <v>803</v>
      </c>
      <c r="C686" s="233">
        <v>-9.5500000000000001E-4</v>
      </c>
    </row>
    <row r="687" spans="1:3" x14ac:dyDescent="0.25">
      <c r="A687" s="233" t="s">
        <v>902</v>
      </c>
      <c r="B687" s="233" t="s">
        <v>804</v>
      </c>
      <c r="C687" s="233">
        <v>-1.2678E-2</v>
      </c>
    </row>
    <row r="688" spans="1:3" x14ac:dyDescent="0.25">
      <c r="A688" s="233" t="s">
        <v>902</v>
      </c>
      <c r="B688" s="233" t="s">
        <v>805</v>
      </c>
      <c r="C688" s="233">
        <v>-1.274E-2</v>
      </c>
    </row>
    <row r="689" spans="1:3" x14ac:dyDescent="0.25">
      <c r="A689" s="233" t="s">
        <v>903</v>
      </c>
      <c r="B689" s="233" t="s">
        <v>799</v>
      </c>
      <c r="C689" s="233">
        <v>-2.81E-3</v>
      </c>
    </row>
    <row r="690" spans="1:3" x14ac:dyDescent="0.25">
      <c r="A690" s="233" t="s">
        <v>903</v>
      </c>
      <c r="B690" s="233" t="s">
        <v>800</v>
      </c>
      <c r="C690" s="233">
        <v>-2.2041999999999999E-2</v>
      </c>
    </row>
    <row r="691" spans="1:3" x14ac:dyDescent="0.25">
      <c r="A691" s="233" t="s">
        <v>903</v>
      </c>
      <c r="B691" s="233" t="s">
        <v>801</v>
      </c>
      <c r="C691" s="233">
        <v>-5.489E-3</v>
      </c>
    </row>
    <row r="692" spans="1:3" x14ac:dyDescent="0.25">
      <c r="A692" s="233" t="s">
        <v>903</v>
      </c>
      <c r="B692" s="233" t="s">
        <v>802</v>
      </c>
      <c r="C692" s="233">
        <v>-1.6785000000000001E-2</v>
      </c>
    </row>
    <row r="693" spans="1:3" x14ac:dyDescent="0.25">
      <c r="A693" s="233" t="s">
        <v>903</v>
      </c>
      <c r="B693" s="233" t="s">
        <v>803</v>
      </c>
      <c r="C693" s="233">
        <v>-1.686E-3</v>
      </c>
    </row>
    <row r="694" spans="1:3" x14ac:dyDescent="0.25">
      <c r="A694" s="233" t="s">
        <v>903</v>
      </c>
      <c r="B694" s="233" t="s">
        <v>804</v>
      </c>
      <c r="C694" s="233">
        <v>-1.9487999999999998E-2</v>
      </c>
    </row>
    <row r="695" spans="1:3" x14ac:dyDescent="0.25">
      <c r="A695" s="233" t="s">
        <v>903</v>
      </c>
      <c r="B695" s="233" t="s">
        <v>805</v>
      </c>
      <c r="C695" s="233">
        <v>-1.9567999999999999E-2</v>
      </c>
    </row>
    <row r="696" spans="1:3" x14ac:dyDescent="0.25">
      <c r="A696" s="233" t="s">
        <v>904</v>
      </c>
      <c r="B696" s="233" t="s">
        <v>799</v>
      </c>
      <c r="C696" s="233">
        <v>-3.0920000000000001E-3</v>
      </c>
    </row>
    <row r="697" spans="1:3" x14ac:dyDescent="0.25">
      <c r="A697" s="233" t="s">
        <v>904</v>
      </c>
      <c r="B697" s="233" t="s">
        <v>800</v>
      </c>
      <c r="C697" s="233">
        <v>-2.4302000000000001E-2</v>
      </c>
    </row>
    <row r="698" spans="1:3" x14ac:dyDescent="0.25">
      <c r="A698" s="233" t="s">
        <v>904</v>
      </c>
      <c r="B698" s="233" t="s">
        <v>801</v>
      </c>
      <c r="C698" s="233">
        <v>-5.9880000000000003E-3</v>
      </c>
    </row>
    <row r="699" spans="1:3" x14ac:dyDescent="0.25">
      <c r="A699" s="233" t="s">
        <v>904</v>
      </c>
      <c r="B699" s="233" t="s">
        <v>802</v>
      </c>
      <c r="C699" s="233">
        <v>-1.8471000000000001E-2</v>
      </c>
    </row>
    <row r="700" spans="1:3" x14ac:dyDescent="0.25">
      <c r="A700" s="233" t="s">
        <v>904</v>
      </c>
      <c r="B700" s="233" t="s">
        <v>803</v>
      </c>
      <c r="C700" s="233">
        <v>-1.916E-3</v>
      </c>
    </row>
    <row r="701" spans="1:3" x14ac:dyDescent="0.25">
      <c r="A701" s="233" t="s">
        <v>904</v>
      </c>
      <c r="B701" s="233" t="s">
        <v>804</v>
      </c>
      <c r="C701" s="233">
        <v>-2.1451000000000001E-2</v>
      </c>
    </row>
    <row r="702" spans="1:3" x14ac:dyDescent="0.25">
      <c r="A702" s="233" t="s">
        <v>904</v>
      </c>
      <c r="B702" s="233" t="s">
        <v>805</v>
      </c>
      <c r="C702" s="233">
        <v>-2.1534000000000001E-2</v>
      </c>
    </row>
    <row r="703" spans="1:3" x14ac:dyDescent="0.25">
      <c r="A703" s="233" t="s">
        <v>905</v>
      </c>
      <c r="B703" s="233" t="s">
        <v>799</v>
      </c>
      <c r="C703" s="233">
        <v>-4.8069999999999996E-3</v>
      </c>
    </row>
    <row r="704" spans="1:3" x14ac:dyDescent="0.25">
      <c r="A704" s="233" t="s">
        <v>905</v>
      </c>
      <c r="B704" s="233" t="s">
        <v>800</v>
      </c>
      <c r="C704" s="233">
        <v>-3.9334000000000001E-2</v>
      </c>
    </row>
    <row r="705" spans="1:3" x14ac:dyDescent="0.25">
      <c r="A705" s="233" t="s">
        <v>905</v>
      </c>
      <c r="B705" s="233" t="s">
        <v>801</v>
      </c>
      <c r="C705" s="233">
        <v>-9.2779999999999998E-3</v>
      </c>
    </row>
    <row r="706" spans="1:3" x14ac:dyDescent="0.25">
      <c r="A706" s="233" t="s">
        <v>905</v>
      </c>
      <c r="B706" s="233" t="s">
        <v>802</v>
      </c>
      <c r="C706" s="233">
        <v>-2.9957999999999999E-2</v>
      </c>
    </row>
    <row r="707" spans="1:3" x14ac:dyDescent="0.25">
      <c r="A707" s="233" t="s">
        <v>905</v>
      </c>
      <c r="B707" s="233" t="s">
        <v>803</v>
      </c>
      <c r="C707" s="233">
        <v>-3.4919999999999999E-3</v>
      </c>
    </row>
    <row r="708" spans="1:3" x14ac:dyDescent="0.25">
      <c r="A708" s="233" t="s">
        <v>905</v>
      </c>
      <c r="B708" s="233" t="s">
        <v>804</v>
      </c>
      <c r="C708" s="233">
        <v>-3.4639999999999997E-2</v>
      </c>
    </row>
    <row r="709" spans="1:3" x14ac:dyDescent="0.25">
      <c r="A709" s="233" t="s">
        <v>905</v>
      </c>
      <c r="B709" s="233" t="s">
        <v>805</v>
      </c>
      <c r="C709" s="233">
        <v>-3.4733E-2</v>
      </c>
    </row>
    <row r="710" spans="1:3" x14ac:dyDescent="0.25">
      <c r="A710" s="233" t="s">
        <v>906</v>
      </c>
      <c r="B710" s="233" t="s">
        <v>799</v>
      </c>
      <c r="C710" s="233">
        <v>-4.8269999999999997E-3</v>
      </c>
    </row>
    <row r="711" spans="1:3" x14ac:dyDescent="0.25">
      <c r="A711" s="233" t="s">
        <v>906</v>
      </c>
      <c r="B711" s="233" t="s">
        <v>800</v>
      </c>
      <c r="C711" s="233">
        <v>-4.0626000000000002E-2</v>
      </c>
    </row>
    <row r="712" spans="1:3" x14ac:dyDescent="0.25">
      <c r="A712" s="233" t="s">
        <v>906</v>
      </c>
      <c r="B712" s="233" t="s">
        <v>801</v>
      </c>
      <c r="C712" s="233">
        <v>-9.5689999999999994E-3</v>
      </c>
    </row>
    <row r="713" spans="1:3" x14ac:dyDescent="0.25">
      <c r="A713" s="233" t="s">
        <v>906</v>
      </c>
      <c r="B713" s="233" t="s">
        <v>802</v>
      </c>
      <c r="C713" s="233">
        <v>-3.1244000000000001E-2</v>
      </c>
    </row>
    <row r="714" spans="1:3" x14ac:dyDescent="0.25">
      <c r="A714" s="233" t="s">
        <v>906</v>
      </c>
      <c r="B714" s="233" t="s">
        <v>803</v>
      </c>
      <c r="C714" s="233">
        <v>-3.5869999999999999E-3</v>
      </c>
    </row>
    <row r="715" spans="1:3" x14ac:dyDescent="0.25">
      <c r="A715" s="233" t="s">
        <v>906</v>
      </c>
      <c r="B715" s="233" t="s">
        <v>804</v>
      </c>
      <c r="C715" s="233">
        <v>-3.5952999999999999E-2</v>
      </c>
    </row>
    <row r="716" spans="1:3" x14ac:dyDescent="0.25">
      <c r="A716" s="233" t="s">
        <v>906</v>
      </c>
      <c r="B716" s="233" t="s">
        <v>805</v>
      </c>
      <c r="C716" s="233">
        <v>-3.6040999999999997E-2</v>
      </c>
    </row>
    <row r="717" spans="1:3" x14ac:dyDescent="0.25">
      <c r="A717" s="233" t="s">
        <v>907</v>
      </c>
      <c r="B717" s="233" t="s">
        <v>799</v>
      </c>
      <c r="C717" s="233">
        <v>-3.8210000000000002E-3</v>
      </c>
    </row>
    <row r="718" spans="1:3" x14ac:dyDescent="0.25">
      <c r="A718" s="233" t="s">
        <v>907</v>
      </c>
      <c r="B718" s="233" t="s">
        <v>800</v>
      </c>
      <c r="C718" s="233">
        <v>-3.4962E-2</v>
      </c>
    </row>
    <row r="719" spans="1:3" x14ac:dyDescent="0.25">
      <c r="A719" s="233" t="s">
        <v>907</v>
      </c>
      <c r="B719" s="233" t="s">
        <v>801</v>
      </c>
      <c r="C719" s="233">
        <v>-8.5179999999999995E-3</v>
      </c>
    </row>
    <row r="720" spans="1:3" x14ac:dyDescent="0.25">
      <c r="A720" s="233" t="s">
        <v>907</v>
      </c>
      <c r="B720" s="233" t="s">
        <v>802</v>
      </c>
      <c r="C720" s="233">
        <v>-2.7788E-2</v>
      </c>
    </row>
    <row r="721" spans="1:3" x14ac:dyDescent="0.25">
      <c r="A721" s="233" t="s">
        <v>907</v>
      </c>
      <c r="B721" s="233" t="s">
        <v>803</v>
      </c>
      <c r="C721" s="233">
        <v>-2.8470000000000001E-3</v>
      </c>
    </row>
    <row r="722" spans="1:3" x14ac:dyDescent="0.25">
      <c r="A722" s="233" t="s">
        <v>907</v>
      </c>
      <c r="B722" s="233" t="s">
        <v>804</v>
      </c>
      <c r="C722" s="233">
        <v>-3.1516000000000002E-2</v>
      </c>
    </row>
    <row r="723" spans="1:3" x14ac:dyDescent="0.25">
      <c r="A723" s="233" t="s">
        <v>907</v>
      </c>
      <c r="B723" s="233" t="s">
        <v>805</v>
      </c>
      <c r="C723" s="233">
        <v>-3.1585000000000002E-2</v>
      </c>
    </row>
    <row r="724" spans="1:3" x14ac:dyDescent="0.25">
      <c r="A724" s="233" t="s">
        <v>908</v>
      </c>
      <c r="B724" s="233" t="s">
        <v>799</v>
      </c>
      <c r="C724" s="233">
        <v>-2.1210000000000001E-3</v>
      </c>
    </row>
    <row r="725" spans="1:3" x14ac:dyDescent="0.25">
      <c r="A725" s="233" t="s">
        <v>908</v>
      </c>
      <c r="B725" s="233" t="s">
        <v>800</v>
      </c>
      <c r="C725" s="233">
        <v>-2.2800999999999998E-2</v>
      </c>
    </row>
    <row r="726" spans="1:3" x14ac:dyDescent="0.25">
      <c r="A726" s="233" t="s">
        <v>908</v>
      </c>
      <c r="B726" s="233" t="s">
        <v>801</v>
      </c>
      <c r="C726" s="233">
        <v>-6.0359999999999997E-3</v>
      </c>
    </row>
    <row r="727" spans="1:3" x14ac:dyDescent="0.25">
      <c r="A727" s="233" t="s">
        <v>908</v>
      </c>
      <c r="B727" s="233" t="s">
        <v>802</v>
      </c>
      <c r="C727" s="233">
        <v>-1.9226E-2</v>
      </c>
    </row>
    <row r="728" spans="1:3" x14ac:dyDescent="0.25">
      <c r="A728" s="233" t="s">
        <v>908</v>
      </c>
      <c r="B728" s="233" t="s">
        <v>803</v>
      </c>
      <c r="C728" s="233">
        <v>-1.472E-3</v>
      </c>
    </row>
    <row r="729" spans="1:3" x14ac:dyDescent="0.25">
      <c r="A729" s="233" t="s">
        <v>908</v>
      </c>
      <c r="B729" s="233" t="s">
        <v>804</v>
      </c>
      <c r="C729" s="233">
        <v>-2.1285999999999999E-2</v>
      </c>
    </row>
    <row r="730" spans="1:3" x14ac:dyDescent="0.25">
      <c r="A730" s="233" t="s">
        <v>908</v>
      </c>
      <c r="B730" s="233" t="s">
        <v>805</v>
      </c>
      <c r="C730" s="233">
        <v>-2.1332E-2</v>
      </c>
    </row>
    <row r="731" spans="1:3" x14ac:dyDescent="0.25">
      <c r="A731" s="233" t="s">
        <v>909</v>
      </c>
      <c r="B731" s="233" t="s">
        <v>799</v>
      </c>
      <c r="C731" s="233">
        <v>-1.3259999999999999E-3</v>
      </c>
    </row>
    <row r="732" spans="1:3" x14ac:dyDescent="0.25">
      <c r="A732" s="233" t="s">
        <v>909</v>
      </c>
      <c r="B732" s="233" t="s">
        <v>800</v>
      </c>
      <c r="C732" s="233">
        <v>-1.6303000000000002E-2</v>
      </c>
    </row>
    <row r="733" spans="1:3" x14ac:dyDescent="0.25">
      <c r="A733" s="233" t="s">
        <v>909</v>
      </c>
      <c r="B733" s="233" t="s">
        <v>801</v>
      </c>
      <c r="C733" s="233">
        <v>-4.607E-3</v>
      </c>
    </row>
    <row r="734" spans="1:3" x14ac:dyDescent="0.25">
      <c r="A734" s="233" t="s">
        <v>909</v>
      </c>
      <c r="B734" s="233" t="s">
        <v>802</v>
      </c>
      <c r="C734" s="233">
        <v>-1.4333E-2</v>
      </c>
    </row>
    <row r="735" spans="1:3" x14ac:dyDescent="0.25">
      <c r="A735" s="233" t="s">
        <v>909</v>
      </c>
      <c r="B735" s="233" t="s">
        <v>803</v>
      </c>
      <c r="C735" s="233">
        <v>-8.3699999999999996E-4</v>
      </c>
    </row>
    <row r="736" spans="1:3" x14ac:dyDescent="0.25">
      <c r="A736" s="233" t="s">
        <v>909</v>
      </c>
      <c r="B736" s="233" t="s">
        <v>804</v>
      </c>
      <c r="C736" s="233">
        <v>-1.5613E-2</v>
      </c>
    </row>
    <row r="737" spans="1:3" x14ac:dyDescent="0.25">
      <c r="A737" s="233" t="s">
        <v>909</v>
      </c>
      <c r="B737" s="233" t="s">
        <v>805</v>
      </c>
      <c r="C737" s="233">
        <v>-1.5647999999999999E-2</v>
      </c>
    </row>
    <row r="738" spans="1:3" x14ac:dyDescent="0.25">
      <c r="A738" s="233" t="s">
        <v>910</v>
      </c>
      <c r="B738" s="233" t="s">
        <v>799</v>
      </c>
      <c r="C738" s="233">
        <v>-1.0430000000000001E-3</v>
      </c>
    </row>
    <row r="739" spans="1:3" x14ac:dyDescent="0.25">
      <c r="A739" s="233" t="s">
        <v>910</v>
      </c>
      <c r="B739" s="233" t="s">
        <v>800</v>
      </c>
      <c r="C739" s="233">
        <v>-1.3757999999999999E-2</v>
      </c>
    </row>
    <row r="740" spans="1:3" x14ac:dyDescent="0.25">
      <c r="A740" s="233" t="s">
        <v>910</v>
      </c>
      <c r="B740" s="233" t="s">
        <v>801</v>
      </c>
      <c r="C740" s="233">
        <v>-4.0350000000000004E-3</v>
      </c>
    </row>
    <row r="741" spans="1:3" x14ac:dyDescent="0.25">
      <c r="A741" s="233" t="s">
        <v>910</v>
      </c>
      <c r="B741" s="233" t="s">
        <v>802</v>
      </c>
      <c r="C741" s="233">
        <v>-1.2328E-2</v>
      </c>
    </row>
    <row r="742" spans="1:3" x14ac:dyDescent="0.25">
      <c r="A742" s="233" t="s">
        <v>910</v>
      </c>
      <c r="B742" s="233" t="s">
        <v>803</v>
      </c>
      <c r="C742" s="233">
        <v>-6.1799999999999995E-4</v>
      </c>
    </row>
    <row r="743" spans="1:3" x14ac:dyDescent="0.25">
      <c r="A743" s="233" t="s">
        <v>910</v>
      </c>
      <c r="B743" s="233" t="s">
        <v>804</v>
      </c>
      <c r="C743" s="233">
        <v>-1.333E-2</v>
      </c>
    </row>
    <row r="744" spans="1:3" x14ac:dyDescent="0.25">
      <c r="A744" s="233" t="s">
        <v>910</v>
      </c>
      <c r="B744" s="233" t="s">
        <v>805</v>
      </c>
      <c r="C744" s="233">
        <v>-1.3361E-2</v>
      </c>
    </row>
    <row r="745" spans="1:3" x14ac:dyDescent="0.25">
      <c r="A745" s="233" t="s">
        <v>911</v>
      </c>
      <c r="B745" s="233" t="s">
        <v>799</v>
      </c>
      <c r="C745" s="233">
        <v>-9.3400000000000004E-4</v>
      </c>
    </row>
    <row r="746" spans="1:3" x14ac:dyDescent="0.25">
      <c r="A746" s="233" t="s">
        <v>911</v>
      </c>
      <c r="B746" s="233" t="s">
        <v>800</v>
      </c>
      <c r="C746" s="233">
        <v>-1.2718999999999999E-2</v>
      </c>
    </row>
    <row r="747" spans="1:3" x14ac:dyDescent="0.25">
      <c r="A747" s="233" t="s">
        <v>911</v>
      </c>
      <c r="B747" s="233" t="s">
        <v>801</v>
      </c>
      <c r="C747" s="233">
        <v>-3.8070000000000001E-3</v>
      </c>
    </row>
    <row r="748" spans="1:3" x14ac:dyDescent="0.25">
      <c r="A748" s="233" t="s">
        <v>911</v>
      </c>
      <c r="B748" s="233" t="s">
        <v>802</v>
      </c>
      <c r="C748" s="233">
        <v>-1.1488E-2</v>
      </c>
    </row>
    <row r="749" spans="1:3" x14ac:dyDescent="0.25">
      <c r="A749" s="233" t="s">
        <v>911</v>
      </c>
      <c r="B749" s="233" t="s">
        <v>803</v>
      </c>
      <c r="C749" s="233">
        <v>-5.3600000000000002E-4</v>
      </c>
    </row>
    <row r="750" spans="1:3" x14ac:dyDescent="0.25">
      <c r="A750" s="233" t="s">
        <v>911</v>
      </c>
      <c r="B750" s="233" t="s">
        <v>804</v>
      </c>
      <c r="C750" s="233">
        <v>-1.2385E-2</v>
      </c>
    </row>
    <row r="751" spans="1:3" x14ac:dyDescent="0.25">
      <c r="A751" s="233" t="s">
        <v>911</v>
      </c>
      <c r="B751" s="233" t="s">
        <v>805</v>
      </c>
      <c r="C751" s="233">
        <v>-1.2414E-2</v>
      </c>
    </row>
    <row r="752" spans="1:3" x14ac:dyDescent="0.25">
      <c r="A752" s="233" t="s">
        <v>912</v>
      </c>
      <c r="B752" s="233" t="s">
        <v>799</v>
      </c>
      <c r="C752" s="233">
        <v>-3.21E-4</v>
      </c>
    </row>
    <row r="753" spans="1:3" x14ac:dyDescent="0.25">
      <c r="A753" s="233" t="s">
        <v>912</v>
      </c>
      <c r="B753" s="233" t="s">
        <v>800</v>
      </c>
      <c r="C753" s="233">
        <v>-2.2179999999999999E-3</v>
      </c>
    </row>
    <row r="754" spans="1:3" x14ac:dyDescent="0.25">
      <c r="A754" s="233" t="s">
        <v>912</v>
      </c>
      <c r="B754" s="233" t="s">
        <v>801</v>
      </c>
      <c r="C754" s="233">
        <v>-8.2899999999999998E-4</v>
      </c>
    </row>
    <row r="755" spans="1:3" x14ac:dyDescent="0.25">
      <c r="A755" s="233" t="s">
        <v>912</v>
      </c>
      <c r="B755" s="233" t="s">
        <v>802</v>
      </c>
      <c r="C755" s="233">
        <v>-1.6739999999999999E-3</v>
      </c>
    </row>
    <row r="756" spans="1:3" x14ac:dyDescent="0.25">
      <c r="A756" s="233" t="s">
        <v>912</v>
      </c>
      <c r="B756" s="233" t="s">
        <v>803</v>
      </c>
      <c r="C756" s="233">
        <v>-2.8699999999999998E-4</v>
      </c>
    </row>
    <row r="757" spans="1:3" x14ac:dyDescent="0.25">
      <c r="A757" s="233" t="s">
        <v>912</v>
      </c>
      <c r="B757" s="233" t="s">
        <v>804</v>
      </c>
      <c r="C757" s="233">
        <v>-1.9919999999999998E-3</v>
      </c>
    </row>
    <row r="758" spans="1:3" x14ac:dyDescent="0.25">
      <c r="A758" s="233" t="s">
        <v>912</v>
      </c>
      <c r="B758" s="233" t="s">
        <v>805</v>
      </c>
      <c r="C758" s="233">
        <v>-1.9949999999999998E-3</v>
      </c>
    </row>
    <row r="759" spans="1:3" x14ac:dyDescent="0.25">
      <c r="A759" s="233" t="s">
        <v>913</v>
      </c>
      <c r="B759" s="233" t="s">
        <v>799</v>
      </c>
      <c r="C759" s="233">
        <v>-3.9899999999999999E-4</v>
      </c>
    </row>
    <row r="760" spans="1:3" x14ac:dyDescent="0.25">
      <c r="A760" s="233" t="s">
        <v>913</v>
      </c>
      <c r="B760" s="233" t="s">
        <v>800</v>
      </c>
      <c r="C760" s="233">
        <v>-1.941E-3</v>
      </c>
    </row>
    <row r="761" spans="1:3" x14ac:dyDescent="0.25">
      <c r="A761" s="233" t="s">
        <v>913</v>
      </c>
      <c r="B761" s="233" t="s">
        <v>801</v>
      </c>
      <c r="C761" s="233">
        <v>-7.1400000000000001E-4</v>
      </c>
    </row>
    <row r="762" spans="1:3" x14ac:dyDescent="0.25">
      <c r="A762" s="233" t="s">
        <v>913</v>
      </c>
      <c r="B762" s="233" t="s">
        <v>802</v>
      </c>
      <c r="C762" s="233">
        <v>-1.168E-3</v>
      </c>
    </row>
    <row r="763" spans="1:3" x14ac:dyDescent="0.25">
      <c r="A763" s="233" t="s">
        <v>913</v>
      </c>
      <c r="B763" s="233" t="s">
        <v>803</v>
      </c>
      <c r="C763" s="233">
        <v>-3.9300000000000001E-4</v>
      </c>
    </row>
    <row r="764" spans="1:3" x14ac:dyDescent="0.25">
      <c r="A764" s="233" t="s">
        <v>913</v>
      </c>
      <c r="B764" s="233" t="s">
        <v>804</v>
      </c>
      <c r="C764" s="233">
        <v>-1.5659999999999999E-3</v>
      </c>
    </row>
    <row r="765" spans="1:3" x14ac:dyDescent="0.25">
      <c r="A765" s="233" t="s">
        <v>913</v>
      </c>
      <c r="B765" s="233" t="s">
        <v>805</v>
      </c>
      <c r="C765" s="233">
        <v>-1.567E-3</v>
      </c>
    </row>
    <row r="766" spans="1:3" x14ac:dyDescent="0.25">
      <c r="A766" s="233" t="s">
        <v>914</v>
      </c>
      <c r="B766" s="233" t="s">
        <v>799</v>
      </c>
      <c r="C766" s="233">
        <v>-3.8630000000000001E-3</v>
      </c>
    </row>
    <row r="767" spans="1:3" x14ac:dyDescent="0.25">
      <c r="A767" s="233" t="s">
        <v>914</v>
      </c>
      <c r="B767" s="233" t="s">
        <v>800</v>
      </c>
      <c r="C767" s="233">
        <v>-1.1821E-2</v>
      </c>
    </row>
    <row r="768" spans="1:3" x14ac:dyDescent="0.25">
      <c r="A768" s="233" t="s">
        <v>914</v>
      </c>
      <c r="B768" s="233" t="s">
        <v>801</v>
      </c>
      <c r="C768" s="233">
        <v>-2.5929999999999998E-3</v>
      </c>
    </row>
    <row r="769" spans="1:3" x14ac:dyDescent="0.25">
      <c r="A769" s="233" t="s">
        <v>914</v>
      </c>
      <c r="B769" s="233" t="s">
        <v>802</v>
      </c>
      <c r="C769" s="233">
        <v>-3.0660000000000001E-3</v>
      </c>
    </row>
    <row r="770" spans="1:3" x14ac:dyDescent="0.25">
      <c r="A770" s="233" t="s">
        <v>914</v>
      </c>
      <c r="B770" s="233" t="s">
        <v>803</v>
      </c>
      <c r="C770" s="233">
        <v>-4.1130000000000003E-3</v>
      </c>
    </row>
    <row r="771" spans="1:3" x14ac:dyDescent="0.25">
      <c r="A771" s="233" t="s">
        <v>914</v>
      </c>
      <c r="B771" s="233" t="s">
        <v>804</v>
      </c>
      <c r="C771" s="233">
        <v>-6.9519999999999998E-3</v>
      </c>
    </row>
    <row r="772" spans="1:3" x14ac:dyDescent="0.25">
      <c r="A772" s="233" t="s">
        <v>914</v>
      </c>
      <c r="B772" s="233" t="s">
        <v>805</v>
      </c>
      <c r="C772" s="233">
        <v>-6.9369999999999996E-3</v>
      </c>
    </row>
    <row r="773" spans="1:3" x14ac:dyDescent="0.25">
      <c r="A773" s="233" t="s">
        <v>915</v>
      </c>
      <c r="B773" s="233" t="s">
        <v>799</v>
      </c>
      <c r="C773" s="233">
        <v>-4.5919999999999997E-3</v>
      </c>
    </row>
    <row r="774" spans="1:3" x14ac:dyDescent="0.25">
      <c r="A774" s="233" t="s">
        <v>915</v>
      </c>
      <c r="B774" s="233" t="s">
        <v>800</v>
      </c>
      <c r="C774" s="233">
        <v>-1.4387E-2</v>
      </c>
    </row>
    <row r="775" spans="1:3" x14ac:dyDescent="0.25">
      <c r="A775" s="233" t="s">
        <v>915</v>
      </c>
      <c r="B775" s="233" t="s">
        <v>801</v>
      </c>
      <c r="C775" s="233">
        <v>-3.0330000000000001E-3</v>
      </c>
    </row>
    <row r="776" spans="1:3" x14ac:dyDescent="0.25">
      <c r="A776" s="233" t="s">
        <v>915</v>
      </c>
      <c r="B776" s="233" t="s">
        <v>802</v>
      </c>
      <c r="C776" s="233">
        <v>-3.986E-3</v>
      </c>
    </row>
    <row r="777" spans="1:3" x14ac:dyDescent="0.25">
      <c r="A777" s="233" t="s">
        <v>915</v>
      </c>
      <c r="B777" s="233" t="s">
        <v>803</v>
      </c>
      <c r="C777" s="233">
        <v>-4.8710000000000003E-3</v>
      </c>
    </row>
    <row r="778" spans="1:3" x14ac:dyDescent="0.25">
      <c r="A778" s="233" t="s">
        <v>915</v>
      </c>
      <c r="B778" s="233" t="s">
        <v>804</v>
      </c>
      <c r="C778" s="233">
        <v>-8.6049999999999998E-3</v>
      </c>
    </row>
    <row r="779" spans="1:3" x14ac:dyDescent="0.25">
      <c r="A779" s="233" t="s">
        <v>915</v>
      </c>
      <c r="B779" s="233" t="s">
        <v>805</v>
      </c>
      <c r="C779" s="233">
        <v>-8.5869999999999991E-3</v>
      </c>
    </row>
    <row r="780" spans="1:3" x14ac:dyDescent="0.25">
      <c r="A780" s="233" t="s">
        <v>916</v>
      </c>
      <c r="B780" s="233" t="s">
        <v>799</v>
      </c>
      <c r="C780" s="233">
        <v>-6.2480000000000001E-3</v>
      </c>
    </row>
    <row r="781" spans="1:3" x14ac:dyDescent="0.25">
      <c r="A781" s="233" t="s">
        <v>916</v>
      </c>
      <c r="B781" s="233" t="s">
        <v>800</v>
      </c>
      <c r="C781" s="233">
        <v>-2.0421000000000002E-2</v>
      </c>
    </row>
    <row r="782" spans="1:3" x14ac:dyDescent="0.25">
      <c r="A782" s="233" t="s">
        <v>916</v>
      </c>
      <c r="B782" s="233" t="s">
        <v>801</v>
      </c>
      <c r="C782" s="233">
        <v>-4.202E-3</v>
      </c>
    </row>
    <row r="783" spans="1:3" x14ac:dyDescent="0.25">
      <c r="A783" s="233" t="s">
        <v>916</v>
      </c>
      <c r="B783" s="233" t="s">
        <v>802</v>
      </c>
      <c r="C783" s="233">
        <v>-6.3449999999999999E-3</v>
      </c>
    </row>
    <row r="784" spans="1:3" x14ac:dyDescent="0.25">
      <c r="A784" s="233" t="s">
        <v>916</v>
      </c>
      <c r="B784" s="233" t="s">
        <v>803</v>
      </c>
      <c r="C784" s="233">
        <v>-6.5760000000000002E-3</v>
      </c>
    </row>
    <row r="785" spans="1:3" x14ac:dyDescent="0.25">
      <c r="A785" s="233" t="s">
        <v>916</v>
      </c>
      <c r="B785" s="233" t="s">
        <v>804</v>
      </c>
      <c r="C785" s="233">
        <v>-1.2624E-2</v>
      </c>
    </row>
    <row r="786" spans="1:3" x14ac:dyDescent="0.25">
      <c r="A786" s="233" t="s">
        <v>916</v>
      </c>
      <c r="B786" s="233" t="s">
        <v>805</v>
      </c>
      <c r="C786" s="233">
        <v>-1.2603E-2</v>
      </c>
    </row>
    <row r="787" spans="1:3" x14ac:dyDescent="0.25">
      <c r="A787" s="233" t="s">
        <v>917</v>
      </c>
      <c r="B787" s="233" t="s">
        <v>799</v>
      </c>
      <c r="C787" s="233">
        <v>-8.9770000000000006E-3</v>
      </c>
    </row>
    <row r="788" spans="1:3" x14ac:dyDescent="0.25">
      <c r="A788" s="233" t="s">
        <v>917</v>
      </c>
      <c r="B788" s="233" t="s">
        <v>800</v>
      </c>
      <c r="C788" s="233">
        <v>-3.0956999999999998E-2</v>
      </c>
    </row>
    <row r="789" spans="1:3" x14ac:dyDescent="0.25">
      <c r="A789" s="233" t="s">
        <v>917</v>
      </c>
      <c r="B789" s="233" t="s">
        <v>801</v>
      </c>
      <c r="C789" s="233">
        <v>-6.2030000000000002E-3</v>
      </c>
    </row>
    <row r="790" spans="1:3" x14ac:dyDescent="0.25">
      <c r="A790" s="233" t="s">
        <v>917</v>
      </c>
      <c r="B790" s="233" t="s">
        <v>802</v>
      </c>
      <c r="C790" s="233">
        <v>-1.0954999999999999E-2</v>
      </c>
    </row>
    <row r="791" spans="1:3" x14ac:dyDescent="0.25">
      <c r="A791" s="233" t="s">
        <v>917</v>
      </c>
      <c r="B791" s="233" t="s">
        <v>803</v>
      </c>
      <c r="C791" s="233">
        <v>-9.3329999999999993E-3</v>
      </c>
    </row>
    <row r="792" spans="1:3" x14ac:dyDescent="0.25">
      <c r="A792" s="233" t="s">
        <v>917</v>
      </c>
      <c r="B792" s="233" t="s">
        <v>804</v>
      </c>
      <c r="C792" s="233">
        <v>-1.9966999999999999E-2</v>
      </c>
    </row>
    <row r="793" spans="1:3" x14ac:dyDescent="0.25">
      <c r="A793" s="233" t="s">
        <v>917</v>
      </c>
      <c r="B793" s="233" t="s">
        <v>805</v>
      </c>
      <c r="C793" s="233">
        <v>-1.9944E-2</v>
      </c>
    </row>
    <row r="794" spans="1:3" x14ac:dyDescent="0.25">
      <c r="A794" s="233" t="s">
        <v>918</v>
      </c>
      <c r="B794" s="233" t="s">
        <v>799</v>
      </c>
      <c r="C794" s="233">
        <v>-9.8130000000000005E-3</v>
      </c>
    </row>
    <row r="795" spans="1:3" x14ac:dyDescent="0.25">
      <c r="A795" s="233" t="s">
        <v>918</v>
      </c>
      <c r="B795" s="233" t="s">
        <v>800</v>
      </c>
      <c r="C795" s="233">
        <v>-3.4328999999999998E-2</v>
      </c>
    </row>
    <row r="796" spans="1:3" x14ac:dyDescent="0.25">
      <c r="A796" s="233" t="s">
        <v>918</v>
      </c>
      <c r="B796" s="233" t="s">
        <v>801</v>
      </c>
      <c r="C796" s="233">
        <v>-6.868E-3</v>
      </c>
    </row>
    <row r="797" spans="1:3" x14ac:dyDescent="0.25">
      <c r="A797" s="233" t="s">
        <v>918</v>
      </c>
      <c r="B797" s="233" t="s">
        <v>802</v>
      </c>
      <c r="C797" s="233">
        <v>-1.2711E-2</v>
      </c>
    </row>
    <row r="798" spans="1:3" x14ac:dyDescent="0.25">
      <c r="A798" s="233" t="s">
        <v>918</v>
      </c>
      <c r="B798" s="233" t="s">
        <v>803</v>
      </c>
      <c r="C798" s="233">
        <v>-1.0137E-2</v>
      </c>
    </row>
    <row r="799" spans="1:3" x14ac:dyDescent="0.25">
      <c r="A799" s="233" t="s">
        <v>918</v>
      </c>
      <c r="B799" s="233" t="s">
        <v>804</v>
      </c>
      <c r="C799" s="233">
        <v>-2.2554999999999999E-2</v>
      </c>
    </row>
    <row r="800" spans="1:3" x14ac:dyDescent="0.25">
      <c r="A800" s="233" t="s">
        <v>918</v>
      </c>
      <c r="B800" s="233" t="s">
        <v>805</v>
      </c>
      <c r="C800" s="233">
        <v>-2.2533999999999998E-2</v>
      </c>
    </row>
    <row r="801" spans="1:3" x14ac:dyDescent="0.25">
      <c r="A801" s="233" t="s">
        <v>919</v>
      </c>
      <c r="B801" s="233" t="s">
        <v>799</v>
      </c>
      <c r="C801" s="233">
        <v>-9.3939999999999996E-3</v>
      </c>
    </row>
    <row r="802" spans="1:3" x14ac:dyDescent="0.25">
      <c r="A802" s="233" t="s">
        <v>919</v>
      </c>
      <c r="B802" s="233" t="s">
        <v>800</v>
      </c>
      <c r="C802" s="233">
        <v>-3.2765000000000002E-2</v>
      </c>
    </row>
    <row r="803" spans="1:3" x14ac:dyDescent="0.25">
      <c r="A803" s="233" t="s">
        <v>919</v>
      </c>
      <c r="B803" s="233" t="s">
        <v>801</v>
      </c>
      <c r="C803" s="233">
        <v>-6.561E-3</v>
      </c>
    </row>
    <row r="804" spans="1:3" x14ac:dyDescent="0.25">
      <c r="A804" s="233" t="s">
        <v>919</v>
      </c>
      <c r="B804" s="233" t="s">
        <v>802</v>
      </c>
      <c r="C804" s="233">
        <v>-1.2239999999999999E-2</v>
      </c>
    </row>
    <row r="805" spans="1:3" x14ac:dyDescent="0.25">
      <c r="A805" s="233" t="s">
        <v>919</v>
      </c>
      <c r="B805" s="233" t="s">
        <v>803</v>
      </c>
      <c r="C805" s="233">
        <v>-9.6760000000000006E-3</v>
      </c>
    </row>
    <row r="806" spans="1:3" x14ac:dyDescent="0.25">
      <c r="A806" s="233" t="s">
        <v>919</v>
      </c>
      <c r="B806" s="233" t="s">
        <v>804</v>
      </c>
      <c r="C806" s="233">
        <v>-2.1659999999999999E-2</v>
      </c>
    </row>
    <row r="807" spans="1:3" x14ac:dyDescent="0.25">
      <c r="A807" s="233" t="s">
        <v>919</v>
      </c>
      <c r="B807" s="233" t="s">
        <v>805</v>
      </c>
      <c r="C807" s="233">
        <v>-2.1642999999999999E-2</v>
      </c>
    </row>
    <row r="808" spans="1:3" x14ac:dyDescent="0.25">
      <c r="A808" s="233" t="s">
        <v>920</v>
      </c>
      <c r="B808" s="233" t="s">
        <v>799</v>
      </c>
      <c r="C808" s="233">
        <v>-7.012E-3</v>
      </c>
    </row>
    <row r="809" spans="1:3" x14ac:dyDescent="0.25">
      <c r="A809" s="233" t="s">
        <v>920</v>
      </c>
      <c r="B809" s="233" t="s">
        <v>800</v>
      </c>
      <c r="C809" s="233">
        <v>-2.3692000000000001E-2</v>
      </c>
    </row>
    <row r="810" spans="1:3" x14ac:dyDescent="0.25">
      <c r="A810" s="233" t="s">
        <v>920</v>
      </c>
      <c r="B810" s="233" t="s">
        <v>801</v>
      </c>
      <c r="C810" s="233">
        <v>-4.8739999999999999E-3</v>
      </c>
    </row>
    <row r="811" spans="1:3" x14ac:dyDescent="0.25">
      <c r="A811" s="233" t="s">
        <v>920</v>
      </c>
      <c r="B811" s="233" t="s">
        <v>802</v>
      </c>
      <c r="C811" s="233">
        <v>-8.6660000000000001E-3</v>
      </c>
    </row>
    <row r="812" spans="1:3" x14ac:dyDescent="0.25">
      <c r="A812" s="233" t="s">
        <v>920</v>
      </c>
      <c r="B812" s="233" t="s">
        <v>803</v>
      </c>
      <c r="C812" s="233">
        <v>-7.2030000000000002E-3</v>
      </c>
    </row>
    <row r="813" spans="1:3" x14ac:dyDescent="0.25">
      <c r="A813" s="233" t="s">
        <v>920</v>
      </c>
      <c r="B813" s="233" t="s">
        <v>804</v>
      </c>
      <c r="C813" s="233">
        <v>-1.5696000000000002E-2</v>
      </c>
    </row>
    <row r="814" spans="1:3" x14ac:dyDescent="0.25">
      <c r="A814" s="233" t="s">
        <v>920</v>
      </c>
      <c r="B814" s="233" t="s">
        <v>805</v>
      </c>
      <c r="C814" s="233">
        <v>-1.5684E-2</v>
      </c>
    </row>
    <row r="815" spans="1:3" x14ac:dyDescent="0.25">
      <c r="A815" s="233" t="s">
        <v>921</v>
      </c>
      <c r="B815" s="233" t="s">
        <v>799</v>
      </c>
      <c r="C815" s="233">
        <v>-6.2059999999999997E-3</v>
      </c>
    </row>
    <row r="816" spans="1:3" x14ac:dyDescent="0.25">
      <c r="A816" s="233" t="s">
        <v>921</v>
      </c>
      <c r="B816" s="233" t="s">
        <v>800</v>
      </c>
      <c r="C816" s="233">
        <v>-2.068E-2</v>
      </c>
    </row>
    <row r="817" spans="1:3" x14ac:dyDescent="0.25">
      <c r="A817" s="233" t="s">
        <v>921</v>
      </c>
      <c r="B817" s="233" t="s">
        <v>801</v>
      </c>
      <c r="C817" s="233">
        <v>-4.3169999999999997E-3</v>
      </c>
    </row>
    <row r="818" spans="1:3" x14ac:dyDescent="0.25">
      <c r="A818" s="233" t="s">
        <v>921</v>
      </c>
      <c r="B818" s="233" t="s">
        <v>802</v>
      </c>
      <c r="C818" s="233">
        <v>-7.463E-3</v>
      </c>
    </row>
    <row r="819" spans="1:3" x14ac:dyDescent="0.25">
      <c r="A819" s="233" t="s">
        <v>921</v>
      </c>
      <c r="B819" s="233" t="s">
        <v>803</v>
      </c>
      <c r="C819" s="233">
        <v>-6.3740000000000003E-3</v>
      </c>
    </row>
    <row r="820" spans="1:3" x14ac:dyDescent="0.25">
      <c r="A820" s="233" t="s">
        <v>921</v>
      </c>
      <c r="B820" s="233" t="s">
        <v>804</v>
      </c>
      <c r="C820" s="233">
        <v>-1.3684999999999999E-2</v>
      </c>
    </row>
    <row r="821" spans="1:3" x14ac:dyDescent="0.25">
      <c r="A821" s="233" t="s">
        <v>921</v>
      </c>
      <c r="B821" s="233" t="s">
        <v>805</v>
      </c>
      <c r="C821" s="233">
        <v>-1.3674E-2</v>
      </c>
    </row>
    <row r="822" spans="1:3" x14ac:dyDescent="0.25">
      <c r="A822" s="233" t="s">
        <v>922</v>
      </c>
      <c r="B822" s="233" t="s">
        <v>799</v>
      </c>
      <c r="C822" s="233">
        <v>-4.7280000000000004E-3</v>
      </c>
    </row>
    <row r="823" spans="1:3" x14ac:dyDescent="0.25">
      <c r="A823" s="233" t="s">
        <v>922</v>
      </c>
      <c r="B823" s="233" t="s">
        <v>800</v>
      </c>
      <c r="C823" s="233">
        <v>-1.5285999999999999E-2</v>
      </c>
    </row>
    <row r="824" spans="1:3" x14ac:dyDescent="0.25">
      <c r="A824" s="233" t="s">
        <v>922</v>
      </c>
      <c r="B824" s="233" t="s">
        <v>801</v>
      </c>
      <c r="C824" s="233">
        <v>-3.3149999999999998E-3</v>
      </c>
    </row>
    <row r="825" spans="1:3" x14ac:dyDescent="0.25">
      <c r="A825" s="233" t="s">
        <v>922</v>
      </c>
      <c r="B825" s="233" t="s">
        <v>802</v>
      </c>
      <c r="C825" s="233">
        <v>-5.3319999999999999E-3</v>
      </c>
    </row>
    <row r="826" spans="1:3" x14ac:dyDescent="0.25">
      <c r="A826" s="233" t="s">
        <v>922</v>
      </c>
      <c r="B826" s="233" t="s">
        <v>803</v>
      </c>
      <c r="C826" s="233">
        <v>-4.8549999999999999E-3</v>
      </c>
    </row>
    <row r="827" spans="1:3" x14ac:dyDescent="0.25">
      <c r="A827" s="233" t="s">
        <v>922</v>
      </c>
      <c r="B827" s="233" t="s">
        <v>804</v>
      </c>
      <c r="C827" s="233">
        <v>-1.0071999999999999E-2</v>
      </c>
    </row>
    <row r="828" spans="1:3" x14ac:dyDescent="0.25">
      <c r="A828" s="233" t="s">
        <v>922</v>
      </c>
      <c r="B828" s="233" t="s">
        <v>805</v>
      </c>
      <c r="C828" s="233">
        <v>-1.0064E-2</v>
      </c>
    </row>
    <row r="829" spans="1:3" x14ac:dyDescent="0.25">
      <c r="A829" s="233" t="s">
        <v>923</v>
      </c>
      <c r="B829" s="233" t="s">
        <v>799</v>
      </c>
      <c r="C829" s="233">
        <v>-3.1470000000000001E-3</v>
      </c>
    </row>
    <row r="830" spans="1:3" x14ac:dyDescent="0.25">
      <c r="A830" s="233" t="s">
        <v>923</v>
      </c>
      <c r="B830" s="233" t="s">
        <v>800</v>
      </c>
      <c r="C830" s="233">
        <v>-9.8340000000000007E-3</v>
      </c>
    </row>
    <row r="831" spans="1:3" x14ac:dyDescent="0.25">
      <c r="A831" s="233" t="s">
        <v>923</v>
      </c>
      <c r="B831" s="233" t="s">
        <v>801</v>
      </c>
      <c r="C831" s="233">
        <v>-2.264E-3</v>
      </c>
    </row>
    <row r="832" spans="1:3" x14ac:dyDescent="0.25">
      <c r="A832" s="233" t="s">
        <v>923</v>
      </c>
      <c r="B832" s="233" t="s">
        <v>802</v>
      </c>
      <c r="C832" s="233">
        <v>-3.277E-3</v>
      </c>
    </row>
    <row r="833" spans="1:3" x14ac:dyDescent="0.25">
      <c r="A833" s="233" t="s">
        <v>923</v>
      </c>
      <c r="B833" s="233" t="s">
        <v>803</v>
      </c>
      <c r="C833" s="233">
        <v>-3.2320000000000001E-3</v>
      </c>
    </row>
    <row r="834" spans="1:3" x14ac:dyDescent="0.25">
      <c r="A834" s="233" t="s">
        <v>923</v>
      </c>
      <c r="B834" s="233" t="s">
        <v>804</v>
      </c>
      <c r="C834" s="233">
        <v>-6.4330000000000003E-3</v>
      </c>
    </row>
    <row r="835" spans="1:3" x14ac:dyDescent="0.25">
      <c r="A835" s="233" t="s">
        <v>923</v>
      </c>
      <c r="B835" s="233" t="s">
        <v>805</v>
      </c>
      <c r="C835" s="233">
        <v>-6.4270000000000004E-3</v>
      </c>
    </row>
    <row r="836" spans="1:3" x14ac:dyDescent="0.25">
      <c r="A836" s="233" t="s">
        <v>924</v>
      </c>
      <c r="B836" s="233" t="s">
        <v>799</v>
      </c>
      <c r="C836" s="233">
        <v>-5.2899999999999996E-4</v>
      </c>
    </row>
    <row r="837" spans="1:3" x14ac:dyDescent="0.25">
      <c r="A837" s="233" t="s">
        <v>924</v>
      </c>
      <c r="B837" s="233" t="s">
        <v>800</v>
      </c>
      <c r="C837" s="233">
        <v>-2.1580000000000002E-3</v>
      </c>
    </row>
    <row r="838" spans="1:3" x14ac:dyDescent="0.25">
      <c r="A838" s="233" t="s">
        <v>924</v>
      </c>
      <c r="B838" s="233" t="s">
        <v>801</v>
      </c>
      <c r="C838" s="233">
        <v>-7.1299999999999998E-4</v>
      </c>
    </row>
    <row r="839" spans="1:3" x14ac:dyDescent="0.25">
      <c r="A839" s="233" t="s">
        <v>924</v>
      </c>
      <c r="B839" s="233" t="s">
        <v>802</v>
      </c>
      <c r="C839" s="233">
        <v>-1.0679999999999999E-3</v>
      </c>
    </row>
    <row r="840" spans="1:3" x14ac:dyDescent="0.25">
      <c r="A840" s="233" t="s">
        <v>924</v>
      </c>
      <c r="B840" s="233" t="s">
        <v>803</v>
      </c>
      <c r="C840" s="233">
        <v>-5.3700000000000004E-4</v>
      </c>
    </row>
    <row r="841" spans="1:3" x14ac:dyDescent="0.25">
      <c r="A841" s="233" t="s">
        <v>924</v>
      </c>
      <c r="B841" s="233" t="s">
        <v>804</v>
      </c>
      <c r="C841" s="233">
        <v>-1.598E-3</v>
      </c>
    </row>
    <row r="842" spans="1:3" x14ac:dyDescent="0.25">
      <c r="A842" s="233" t="s">
        <v>924</v>
      </c>
      <c r="B842" s="233" t="s">
        <v>805</v>
      </c>
      <c r="C842" s="233">
        <v>-1.598E-3</v>
      </c>
    </row>
    <row r="843" spans="1:3" x14ac:dyDescent="0.25">
      <c r="A843" s="233" t="s">
        <v>925</v>
      </c>
      <c r="B843" s="233" t="s">
        <v>799</v>
      </c>
      <c r="C843" s="233">
        <v>-3.8400000000000001E-4</v>
      </c>
    </row>
    <row r="844" spans="1:3" x14ac:dyDescent="0.25">
      <c r="A844" s="233" t="s">
        <v>925</v>
      </c>
      <c r="B844" s="233" t="s">
        <v>800</v>
      </c>
      <c r="C844" s="233">
        <v>-1.8710000000000001E-3</v>
      </c>
    </row>
    <row r="845" spans="1:3" x14ac:dyDescent="0.25">
      <c r="A845" s="233" t="s">
        <v>925</v>
      </c>
      <c r="B845" s="233" t="s">
        <v>801</v>
      </c>
      <c r="C845" s="233">
        <v>-6.8000000000000005E-4</v>
      </c>
    </row>
    <row r="846" spans="1:3" x14ac:dyDescent="0.25">
      <c r="A846" s="233" t="s">
        <v>925</v>
      </c>
      <c r="B846" s="233" t="s">
        <v>802</v>
      </c>
      <c r="C846" s="233">
        <v>-1.077E-3</v>
      </c>
    </row>
    <row r="847" spans="1:3" x14ac:dyDescent="0.25">
      <c r="A847" s="233" t="s">
        <v>925</v>
      </c>
      <c r="B847" s="233" t="s">
        <v>803</v>
      </c>
      <c r="C847" s="233">
        <v>-3.86E-4</v>
      </c>
    </row>
    <row r="848" spans="1:3" x14ac:dyDescent="0.25">
      <c r="A848" s="233" t="s">
        <v>925</v>
      </c>
      <c r="B848" s="233" t="s">
        <v>804</v>
      </c>
      <c r="C848" s="233">
        <v>-1.4610000000000001E-3</v>
      </c>
    </row>
    <row r="849" spans="1:3" x14ac:dyDescent="0.25">
      <c r="A849" s="233" t="s">
        <v>925</v>
      </c>
      <c r="B849" s="233" t="s">
        <v>805</v>
      </c>
      <c r="C849" s="233">
        <v>-1.4610000000000001E-3</v>
      </c>
    </row>
    <row r="850" spans="1:3" x14ac:dyDescent="0.25">
      <c r="A850" s="233" t="s">
        <v>926</v>
      </c>
      <c r="B850" s="233" t="s">
        <v>799</v>
      </c>
      <c r="C850" s="233">
        <v>-2.1519999999999998E-3</v>
      </c>
    </row>
    <row r="851" spans="1:3" x14ac:dyDescent="0.25">
      <c r="A851" s="233" t="s">
        <v>926</v>
      </c>
      <c r="B851" s="233" t="s">
        <v>800</v>
      </c>
      <c r="C851" s="233">
        <v>-1.6671999999999999E-2</v>
      </c>
    </row>
    <row r="852" spans="1:3" x14ac:dyDescent="0.25">
      <c r="A852" s="233" t="s">
        <v>926</v>
      </c>
      <c r="B852" s="233" t="s">
        <v>801</v>
      </c>
      <c r="C852" s="233">
        <v>-3.1870000000000002E-3</v>
      </c>
    </row>
    <row r="853" spans="1:3" x14ac:dyDescent="0.25">
      <c r="A853" s="233" t="s">
        <v>926</v>
      </c>
      <c r="B853" s="233" t="s">
        <v>802</v>
      </c>
      <c r="C853" s="233">
        <v>-1.1734E-2</v>
      </c>
    </row>
    <row r="854" spans="1:3" x14ac:dyDescent="0.25">
      <c r="A854" s="233" t="s">
        <v>926</v>
      </c>
      <c r="B854" s="233" t="s">
        <v>803</v>
      </c>
      <c r="C854" s="233">
        <v>-2.1050000000000001E-3</v>
      </c>
    </row>
    <row r="855" spans="1:3" x14ac:dyDescent="0.25">
      <c r="A855" s="233" t="s">
        <v>926</v>
      </c>
      <c r="B855" s="233" t="s">
        <v>804</v>
      </c>
      <c r="C855" s="233">
        <v>-1.3882E-2</v>
      </c>
    </row>
    <row r="856" spans="1:3" x14ac:dyDescent="0.25">
      <c r="A856" s="233" t="s">
        <v>926</v>
      </c>
      <c r="B856" s="233" t="s">
        <v>805</v>
      </c>
      <c r="C856" s="233">
        <v>-1.3885E-2</v>
      </c>
    </row>
    <row r="857" spans="1:3" x14ac:dyDescent="0.25">
      <c r="A857" s="233" t="s">
        <v>927</v>
      </c>
      <c r="B857" s="233" t="s">
        <v>799</v>
      </c>
      <c r="C857" s="233">
        <v>-2.3830000000000001E-3</v>
      </c>
    </row>
    <row r="858" spans="1:3" x14ac:dyDescent="0.25">
      <c r="A858" s="233" t="s">
        <v>927</v>
      </c>
      <c r="B858" s="233" t="s">
        <v>800</v>
      </c>
      <c r="C858" s="233">
        <v>-1.8311999999999998E-2</v>
      </c>
    </row>
    <row r="859" spans="1:3" x14ac:dyDescent="0.25">
      <c r="A859" s="233" t="s">
        <v>927</v>
      </c>
      <c r="B859" s="233" t="s">
        <v>801</v>
      </c>
      <c r="C859" s="233">
        <v>-3.4529999999999999E-3</v>
      </c>
    </row>
    <row r="860" spans="1:3" x14ac:dyDescent="0.25">
      <c r="A860" s="233" t="s">
        <v>927</v>
      </c>
      <c r="B860" s="233" t="s">
        <v>802</v>
      </c>
      <c r="C860" s="233">
        <v>-1.2845000000000001E-2</v>
      </c>
    </row>
    <row r="861" spans="1:3" x14ac:dyDescent="0.25">
      <c r="A861" s="233" t="s">
        <v>927</v>
      </c>
      <c r="B861" s="233" t="s">
        <v>803</v>
      </c>
      <c r="C861" s="233">
        <v>-2.333E-3</v>
      </c>
    </row>
    <row r="862" spans="1:3" x14ac:dyDescent="0.25">
      <c r="A862" s="233" t="s">
        <v>927</v>
      </c>
      <c r="B862" s="233" t="s">
        <v>804</v>
      </c>
      <c r="C862" s="233">
        <v>-1.5223E-2</v>
      </c>
    </row>
    <row r="863" spans="1:3" x14ac:dyDescent="0.25">
      <c r="A863" s="233" t="s">
        <v>927</v>
      </c>
      <c r="B863" s="233" t="s">
        <v>805</v>
      </c>
      <c r="C863" s="233">
        <v>-1.5226E-2</v>
      </c>
    </row>
    <row r="864" spans="1:3" x14ac:dyDescent="0.25">
      <c r="A864" s="233" t="s">
        <v>928</v>
      </c>
      <c r="B864" s="233" t="s">
        <v>799</v>
      </c>
      <c r="C864" s="233">
        <v>-3.1129999999999999E-3</v>
      </c>
    </row>
    <row r="865" spans="1:3" x14ac:dyDescent="0.25">
      <c r="A865" s="233" t="s">
        <v>928</v>
      </c>
      <c r="B865" s="233" t="s">
        <v>800</v>
      </c>
      <c r="C865" s="233">
        <v>-2.3286000000000001E-2</v>
      </c>
    </row>
    <row r="866" spans="1:3" x14ac:dyDescent="0.25">
      <c r="A866" s="233" t="s">
        <v>928</v>
      </c>
      <c r="B866" s="233" t="s">
        <v>801</v>
      </c>
      <c r="C866" s="233">
        <v>-4.3359999999999996E-3</v>
      </c>
    </row>
    <row r="867" spans="1:3" x14ac:dyDescent="0.25">
      <c r="A867" s="233" t="s">
        <v>928</v>
      </c>
      <c r="B867" s="233" t="s">
        <v>802</v>
      </c>
      <c r="C867" s="233">
        <v>-1.6160999999999998E-2</v>
      </c>
    </row>
    <row r="868" spans="1:3" x14ac:dyDescent="0.25">
      <c r="A868" s="233" t="s">
        <v>928</v>
      </c>
      <c r="B868" s="233" t="s">
        <v>803</v>
      </c>
      <c r="C868" s="233">
        <v>-3.0539999999999999E-3</v>
      </c>
    </row>
    <row r="869" spans="1:3" x14ac:dyDescent="0.25">
      <c r="A869" s="233" t="s">
        <v>928</v>
      </c>
      <c r="B869" s="233" t="s">
        <v>804</v>
      </c>
      <c r="C869" s="233">
        <v>-1.9268E-2</v>
      </c>
    </row>
    <row r="870" spans="1:3" x14ac:dyDescent="0.25">
      <c r="A870" s="233" t="s">
        <v>928</v>
      </c>
      <c r="B870" s="233" t="s">
        <v>805</v>
      </c>
      <c r="C870" s="233">
        <v>-1.9272000000000001E-2</v>
      </c>
    </row>
    <row r="871" spans="1:3" x14ac:dyDescent="0.25">
      <c r="A871" s="233" t="s">
        <v>929</v>
      </c>
      <c r="B871" s="233" t="s">
        <v>799</v>
      </c>
      <c r="C871" s="233">
        <v>-5.1209999999999997E-3</v>
      </c>
    </row>
    <row r="872" spans="1:3" x14ac:dyDescent="0.25">
      <c r="A872" s="233" t="s">
        <v>929</v>
      </c>
      <c r="B872" s="233" t="s">
        <v>800</v>
      </c>
      <c r="C872" s="233">
        <v>-3.5983000000000001E-2</v>
      </c>
    </row>
    <row r="873" spans="1:3" x14ac:dyDescent="0.25">
      <c r="A873" s="233" t="s">
        <v>929</v>
      </c>
      <c r="B873" s="233" t="s">
        <v>801</v>
      </c>
      <c r="C873" s="233">
        <v>-6.7019999999999996E-3</v>
      </c>
    </row>
    <row r="874" spans="1:3" x14ac:dyDescent="0.25">
      <c r="A874" s="233" t="s">
        <v>929</v>
      </c>
      <c r="B874" s="233" t="s">
        <v>802</v>
      </c>
      <c r="C874" s="233">
        <v>-2.4327999999999999E-2</v>
      </c>
    </row>
    <row r="875" spans="1:3" x14ac:dyDescent="0.25">
      <c r="A875" s="233" t="s">
        <v>929</v>
      </c>
      <c r="B875" s="233" t="s">
        <v>803</v>
      </c>
      <c r="C875" s="233">
        <v>-5.0509999999999999E-3</v>
      </c>
    </row>
    <row r="876" spans="1:3" x14ac:dyDescent="0.25">
      <c r="A876" s="233" t="s">
        <v>929</v>
      </c>
      <c r="B876" s="233" t="s">
        <v>804</v>
      </c>
      <c r="C876" s="233">
        <v>-2.9441999999999999E-2</v>
      </c>
    </row>
    <row r="877" spans="1:3" x14ac:dyDescent="0.25">
      <c r="A877" s="233" t="s">
        <v>929</v>
      </c>
      <c r="B877" s="233" t="s">
        <v>805</v>
      </c>
      <c r="C877" s="233">
        <v>-2.9447000000000001E-2</v>
      </c>
    </row>
    <row r="878" spans="1:3" x14ac:dyDescent="0.25">
      <c r="A878" s="233" t="s">
        <v>930</v>
      </c>
      <c r="B878" s="233" t="s">
        <v>799</v>
      </c>
      <c r="C878" s="233">
        <v>-5.9459999999999999E-3</v>
      </c>
    </row>
    <row r="879" spans="1:3" x14ac:dyDescent="0.25">
      <c r="A879" s="233" t="s">
        <v>930</v>
      </c>
      <c r="B879" s="233" t="s">
        <v>800</v>
      </c>
      <c r="C879" s="233">
        <v>-4.0661999999999997E-2</v>
      </c>
    </row>
    <row r="880" spans="1:3" x14ac:dyDescent="0.25">
      <c r="A880" s="233" t="s">
        <v>930</v>
      </c>
      <c r="B880" s="233" t="s">
        <v>801</v>
      </c>
      <c r="C880" s="233">
        <v>-7.633E-3</v>
      </c>
    </row>
    <row r="881" spans="1:3" x14ac:dyDescent="0.25">
      <c r="A881" s="233" t="s">
        <v>930</v>
      </c>
      <c r="B881" s="233" t="s">
        <v>802</v>
      </c>
      <c r="C881" s="233">
        <v>-2.7181E-2</v>
      </c>
    </row>
    <row r="882" spans="1:3" x14ac:dyDescent="0.25">
      <c r="A882" s="233" t="s">
        <v>930</v>
      </c>
      <c r="B882" s="233" t="s">
        <v>803</v>
      </c>
      <c r="C882" s="233">
        <v>-5.8780000000000004E-3</v>
      </c>
    </row>
    <row r="883" spans="1:3" x14ac:dyDescent="0.25">
      <c r="A883" s="233" t="s">
        <v>930</v>
      </c>
      <c r="B883" s="233" t="s">
        <v>804</v>
      </c>
      <c r="C883" s="233">
        <v>-3.3120999999999998E-2</v>
      </c>
    </row>
    <row r="884" spans="1:3" x14ac:dyDescent="0.25">
      <c r="A884" s="233" t="s">
        <v>930</v>
      </c>
      <c r="B884" s="233" t="s">
        <v>805</v>
      </c>
      <c r="C884" s="233">
        <v>-3.3126000000000003E-2</v>
      </c>
    </row>
    <row r="885" spans="1:3" x14ac:dyDescent="0.25">
      <c r="A885" s="233" t="s">
        <v>931</v>
      </c>
      <c r="B885" s="233" t="s">
        <v>799</v>
      </c>
      <c r="C885" s="233">
        <v>-6.1029999999999999E-3</v>
      </c>
    </row>
    <row r="886" spans="1:3" x14ac:dyDescent="0.25">
      <c r="A886" s="233" t="s">
        <v>931</v>
      </c>
      <c r="B886" s="233" t="s">
        <v>800</v>
      </c>
      <c r="C886" s="233">
        <v>-4.0955999999999999E-2</v>
      </c>
    </row>
    <row r="887" spans="1:3" x14ac:dyDescent="0.25">
      <c r="A887" s="233" t="s">
        <v>931</v>
      </c>
      <c r="B887" s="233" t="s">
        <v>801</v>
      </c>
      <c r="C887" s="233">
        <v>-7.7910000000000002E-3</v>
      </c>
    </row>
    <row r="888" spans="1:3" x14ac:dyDescent="0.25">
      <c r="A888" s="233" t="s">
        <v>931</v>
      </c>
      <c r="B888" s="233" t="s">
        <v>802</v>
      </c>
      <c r="C888" s="233">
        <v>-2.716E-2</v>
      </c>
    </row>
    <row r="889" spans="1:3" x14ac:dyDescent="0.25">
      <c r="A889" s="233" t="s">
        <v>931</v>
      </c>
      <c r="B889" s="233" t="s">
        <v>803</v>
      </c>
      <c r="C889" s="233">
        <v>-6.0410000000000004E-3</v>
      </c>
    </row>
    <row r="890" spans="1:3" x14ac:dyDescent="0.25">
      <c r="A890" s="233" t="s">
        <v>931</v>
      </c>
      <c r="B890" s="233" t="s">
        <v>804</v>
      </c>
      <c r="C890" s="233">
        <v>-3.3258000000000003E-2</v>
      </c>
    </row>
    <row r="891" spans="1:3" x14ac:dyDescent="0.25">
      <c r="A891" s="233" t="s">
        <v>931</v>
      </c>
      <c r="B891" s="233" t="s">
        <v>805</v>
      </c>
      <c r="C891" s="233">
        <v>-3.3262E-2</v>
      </c>
    </row>
    <row r="892" spans="1:3" x14ac:dyDescent="0.25">
      <c r="A892" s="233" t="s">
        <v>932</v>
      </c>
      <c r="B892" s="233" t="s">
        <v>799</v>
      </c>
      <c r="C892" s="233">
        <v>-4.9309999999999996E-3</v>
      </c>
    </row>
    <row r="893" spans="1:3" x14ac:dyDescent="0.25">
      <c r="A893" s="233" t="s">
        <v>932</v>
      </c>
      <c r="B893" s="233" t="s">
        <v>800</v>
      </c>
      <c r="C893" s="233">
        <v>-3.2459000000000002E-2</v>
      </c>
    </row>
    <row r="894" spans="1:3" x14ac:dyDescent="0.25">
      <c r="A894" s="233" t="s">
        <v>932</v>
      </c>
      <c r="B894" s="233" t="s">
        <v>801</v>
      </c>
      <c r="C894" s="233">
        <v>-6.3720000000000001E-3</v>
      </c>
    </row>
    <row r="895" spans="1:3" x14ac:dyDescent="0.25">
      <c r="A895" s="233" t="s">
        <v>932</v>
      </c>
      <c r="B895" s="233" t="s">
        <v>802</v>
      </c>
      <c r="C895" s="233">
        <v>-2.1368000000000002E-2</v>
      </c>
    </row>
    <row r="896" spans="1:3" x14ac:dyDescent="0.25">
      <c r="A896" s="233" t="s">
        <v>932</v>
      </c>
      <c r="B896" s="233" t="s">
        <v>803</v>
      </c>
      <c r="C896" s="233">
        <v>-4.888E-3</v>
      </c>
    </row>
    <row r="897" spans="1:3" x14ac:dyDescent="0.25">
      <c r="A897" s="233" t="s">
        <v>932</v>
      </c>
      <c r="B897" s="233" t="s">
        <v>804</v>
      </c>
      <c r="C897" s="233">
        <v>-2.6294999999999999E-2</v>
      </c>
    </row>
    <row r="898" spans="1:3" x14ac:dyDescent="0.25">
      <c r="A898" s="233" t="s">
        <v>932</v>
      </c>
      <c r="B898" s="233" t="s">
        <v>805</v>
      </c>
      <c r="C898" s="233">
        <v>-2.6297999999999998E-2</v>
      </c>
    </row>
    <row r="899" spans="1:3" x14ac:dyDescent="0.25">
      <c r="A899" s="233" t="s">
        <v>933</v>
      </c>
      <c r="B899" s="233" t="s">
        <v>799</v>
      </c>
      <c r="C899" s="233">
        <v>-4.2129999999999997E-3</v>
      </c>
    </row>
    <row r="900" spans="1:3" x14ac:dyDescent="0.25">
      <c r="A900" s="233" t="s">
        <v>933</v>
      </c>
      <c r="B900" s="233" t="s">
        <v>800</v>
      </c>
      <c r="C900" s="233">
        <v>-2.7602999999999999E-2</v>
      </c>
    </row>
    <row r="901" spans="1:3" x14ac:dyDescent="0.25">
      <c r="A901" s="233" t="s">
        <v>933</v>
      </c>
      <c r="B901" s="233" t="s">
        <v>801</v>
      </c>
      <c r="C901" s="233">
        <v>-5.5079999999999999E-3</v>
      </c>
    </row>
    <row r="902" spans="1:3" x14ac:dyDescent="0.25">
      <c r="A902" s="233" t="s">
        <v>933</v>
      </c>
      <c r="B902" s="233" t="s">
        <v>802</v>
      </c>
      <c r="C902" s="233">
        <v>-1.814E-2</v>
      </c>
    </row>
    <row r="903" spans="1:3" x14ac:dyDescent="0.25">
      <c r="A903" s="233" t="s">
        <v>933</v>
      </c>
      <c r="B903" s="233" t="s">
        <v>803</v>
      </c>
      <c r="C903" s="233">
        <v>-4.1770000000000002E-3</v>
      </c>
    </row>
    <row r="904" spans="1:3" x14ac:dyDescent="0.25">
      <c r="A904" s="233" t="s">
        <v>933</v>
      </c>
      <c r="B904" s="233" t="s">
        <v>804</v>
      </c>
      <c r="C904" s="233">
        <v>-2.2349999999999998E-2</v>
      </c>
    </row>
    <row r="905" spans="1:3" x14ac:dyDescent="0.25">
      <c r="A905" s="233" t="s">
        <v>933</v>
      </c>
      <c r="B905" s="233" t="s">
        <v>805</v>
      </c>
      <c r="C905" s="233">
        <v>-2.2352E-2</v>
      </c>
    </row>
    <row r="906" spans="1:3" x14ac:dyDescent="0.25">
      <c r="A906" s="233" t="s">
        <v>934</v>
      </c>
      <c r="B906" s="233" t="s">
        <v>799</v>
      </c>
      <c r="C906" s="233">
        <v>-9.5809999999999999E-9</v>
      </c>
    </row>
    <row r="907" spans="1:3" x14ac:dyDescent="0.25">
      <c r="A907" s="233" t="s">
        <v>934</v>
      </c>
      <c r="B907" s="233" t="s">
        <v>800</v>
      </c>
      <c r="C907" s="233">
        <v>-5.8479999999999998E-8</v>
      </c>
    </row>
    <row r="908" spans="1:3" x14ac:dyDescent="0.25">
      <c r="A908" s="233" t="s">
        <v>934</v>
      </c>
      <c r="B908" s="233" t="s">
        <v>801</v>
      </c>
      <c r="C908" s="233">
        <v>-2.62E-8</v>
      </c>
    </row>
    <row r="909" spans="1:3" x14ac:dyDescent="0.25">
      <c r="A909" s="233" t="s">
        <v>934</v>
      </c>
      <c r="B909" s="233" t="s">
        <v>802</v>
      </c>
      <c r="C909" s="233">
        <v>-3.8530000000000002E-8</v>
      </c>
    </row>
    <row r="910" spans="1:3" x14ac:dyDescent="0.25">
      <c r="A910" s="233" t="s">
        <v>934</v>
      </c>
      <c r="B910" s="233" t="s">
        <v>803</v>
      </c>
      <c r="C910" s="233">
        <v>-9.5550000000000002E-9</v>
      </c>
    </row>
    <row r="911" spans="1:3" x14ac:dyDescent="0.25">
      <c r="A911" s="233" t="s">
        <v>934</v>
      </c>
      <c r="B911" s="233" t="s">
        <v>804</v>
      </c>
      <c r="C911" s="233">
        <v>-4.8100000000000001E-8</v>
      </c>
    </row>
    <row r="912" spans="1:3" x14ac:dyDescent="0.25">
      <c r="A912" s="233" t="s">
        <v>934</v>
      </c>
      <c r="B912" s="233" t="s">
        <v>805</v>
      </c>
      <c r="C912" s="233">
        <v>-4.8109999999999999E-8</v>
      </c>
    </row>
    <row r="913" spans="1:3" x14ac:dyDescent="0.25">
      <c r="A913" s="233" t="s">
        <v>935</v>
      </c>
      <c r="B913" s="233" t="s">
        <v>799</v>
      </c>
      <c r="C913" s="233">
        <v>2.8800000000000001E-4</v>
      </c>
    </row>
    <row r="914" spans="1:3" x14ac:dyDescent="0.25">
      <c r="A914" s="233" t="s">
        <v>935</v>
      </c>
      <c r="B914" s="233" t="s">
        <v>800</v>
      </c>
      <c r="C914" s="233">
        <v>1.8569999999999999E-3</v>
      </c>
    </row>
    <row r="915" spans="1:3" x14ac:dyDescent="0.25">
      <c r="A915" s="233" t="s">
        <v>935</v>
      </c>
      <c r="B915" s="233" t="s">
        <v>801</v>
      </c>
      <c r="C915" s="233">
        <v>3.6499999999999998E-4</v>
      </c>
    </row>
    <row r="916" spans="1:3" x14ac:dyDescent="0.25">
      <c r="A916" s="233" t="s">
        <v>935</v>
      </c>
      <c r="B916" s="233" t="s">
        <v>802</v>
      </c>
      <c r="C916" s="233">
        <v>1.2149999999999999E-3</v>
      </c>
    </row>
    <row r="917" spans="1:3" x14ac:dyDescent="0.25">
      <c r="A917" s="233" t="s">
        <v>935</v>
      </c>
      <c r="B917" s="233" t="s">
        <v>803</v>
      </c>
      <c r="C917" s="233">
        <v>2.8499999999999999E-4</v>
      </c>
    </row>
    <row r="918" spans="1:3" x14ac:dyDescent="0.25">
      <c r="A918" s="233" t="s">
        <v>935</v>
      </c>
      <c r="B918" s="233" t="s">
        <v>804</v>
      </c>
      <c r="C918" s="233">
        <v>1.503E-3</v>
      </c>
    </row>
    <row r="919" spans="1:3" x14ac:dyDescent="0.25">
      <c r="A919" s="233" t="s">
        <v>935</v>
      </c>
      <c r="B919" s="233" t="s">
        <v>805</v>
      </c>
      <c r="C919" s="233">
        <v>1.503E-3</v>
      </c>
    </row>
    <row r="920" spans="1:3" x14ac:dyDescent="0.25">
      <c r="A920" s="233" t="s">
        <v>936</v>
      </c>
      <c r="B920" s="233" t="s">
        <v>799</v>
      </c>
      <c r="C920" s="233">
        <v>-4.2040000000000003E-3</v>
      </c>
    </row>
    <row r="921" spans="1:3" x14ac:dyDescent="0.25">
      <c r="A921" s="233" t="s">
        <v>936</v>
      </c>
      <c r="B921" s="233" t="s">
        <v>800</v>
      </c>
      <c r="C921" s="233">
        <v>-1.6733000000000001E-2</v>
      </c>
    </row>
    <row r="922" spans="1:3" x14ac:dyDescent="0.25">
      <c r="A922" s="233" t="s">
        <v>936</v>
      </c>
      <c r="B922" s="233" t="s">
        <v>801</v>
      </c>
      <c r="C922" s="233">
        <v>-2.2659999999999998E-3</v>
      </c>
    </row>
    <row r="923" spans="1:3" x14ac:dyDescent="0.25">
      <c r="A923" s="233" t="s">
        <v>936</v>
      </c>
      <c r="B923" s="233" t="s">
        <v>802</v>
      </c>
      <c r="C923" s="233">
        <v>-5.9620000000000003E-3</v>
      </c>
    </row>
    <row r="924" spans="1:3" x14ac:dyDescent="0.25">
      <c r="A924" s="233" t="s">
        <v>936</v>
      </c>
      <c r="B924" s="233" t="s">
        <v>803</v>
      </c>
      <c r="C924" s="233">
        <v>-4.4889999999999999E-3</v>
      </c>
    </row>
    <row r="925" spans="1:3" x14ac:dyDescent="0.25">
      <c r="A925" s="233" t="s">
        <v>936</v>
      </c>
      <c r="B925" s="233" t="s">
        <v>804</v>
      </c>
      <c r="C925" s="233">
        <v>-1.0193000000000001E-2</v>
      </c>
    </row>
    <row r="926" spans="1:3" x14ac:dyDescent="0.25">
      <c r="A926" s="233" t="s">
        <v>936</v>
      </c>
      <c r="B926" s="233" t="s">
        <v>805</v>
      </c>
      <c r="C926" s="233">
        <v>-1.0175E-2</v>
      </c>
    </row>
    <row r="927" spans="1:3" x14ac:dyDescent="0.25">
      <c r="A927" s="233" t="s">
        <v>937</v>
      </c>
      <c r="B927" s="233" t="s">
        <v>799</v>
      </c>
      <c r="C927" s="233">
        <v>-5.7320000000000001E-3</v>
      </c>
    </row>
    <row r="928" spans="1:3" x14ac:dyDescent="0.25">
      <c r="A928" s="233" t="s">
        <v>937</v>
      </c>
      <c r="B928" s="233" t="s">
        <v>800</v>
      </c>
      <c r="C928" s="233">
        <v>-2.4728E-2</v>
      </c>
    </row>
    <row r="929" spans="1:3" x14ac:dyDescent="0.25">
      <c r="A929" s="233" t="s">
        <v>937</v>
      </c>
      <c r="B929" s="233" t="s">
        <v>801</v>
      </c>
      <c r="C929" s="233">
        <v>-3.0119999999999999E-3</v>
      </c>
    </row>
    <row r="930" spans="1:3" x14ac:dyDescent="0.25">
      <c r="A930" s="233" t="s">
        <v>937</v>
      </c>
      <c r="B930" s="233" t="s">
        <v>802</v>
      </c>
      <c r="C930" s="233">
        <v>-9.6410000000000003E-3</v>
      </c>
    </row>
    <row r="931" spans="1:3" x14ac:dyDescent="0.25">
      <c r="A931" s="233" t="s">
        <v>937</v>
      </c>
      <c r="B931" s="233" t="s">
        <v>803</v>
      </c>
      <c r="C931" s="233">
        <v>-6.0340000000000003E-3</v>
      </c>
    </row>
    <row r="932" spans="1:3" x14ac:dyDescent="0.25">
      <c r="A932" s="233" t="s">
        <v>937</v>
      </c>
      <c r="B932" s="233" t="s">
        <v>804</v>
      </c>
      <c r="C932" s="233">
        <v>-1.5401E-2</v>
      </c>
    </row>
    <row r="933" spans="1:3" x14ac:dyDescent="0.25">
      <c r="A933" s="233" t="s">
        <v>937</v>
      </c>
      <c r="B933" s="233" t="s">
        <v>805</v>
      </c>
      <c r="C933" s="233">
        <v>-1.5381000000000001E-2</v>
      </c>
    </row>
    <row r="934" spans="1:3" x14ac:dyDescent="0.25">
      <c r="A934" s="233" t="s">
        <v>938</v>
      </c>
      <c r="B934" s="233" t="s">
        <v>799</v>
      </c>
      <c r="C934" s="233">
        <v>-8.3110000000000007E-3</v>
      </c>
    </row>
    <row r="935" spans="1:3" x14ac:dyDescent="0.25">
      <c r="A935" s="233" t="s">
        <v>938</v>
      </c>
      <c r="B935" s="233" t="s">
        <v>800</v>
      </c>
      <c r="C935" s="233">
        <v>-3.8121000000000002E-2</v>
      </c>
    </row>
    <row r="936" spans="1:3" x14ac:dyDescent="0.25">
      <c r="A936" s="233" t="s">
        <v>938</v>
      </c>
      <c r="B936" s="233" t="s">
        <v>801</v>
      </c>
      <c r="C936" s="233">
        <v>-4.3920000000000001E-3</v>
      </c>
    </row>
    <row r="937" spans="1:3" x14ac:dyDescent="0.25">
      <c r="A937" s="233" t="s">
        <v>938</v>
      </c>
      <c r="B937" s="233" t="s">
        <v>802</v>
      </c>
      <c r="C937" s="233">
        <v>-1.5857E-2</v>
      </c>
    </row>
    <row r="938" spans="1:3" x14ac:dyDescent="0.25">
      <c r="A938" s="233" t="s">
        <v>938</v>
      </c>
      <c r="B938" s="233" t="s">
        <v>803</v>
      </c>
      <c r="C938" s="233">
        <v>-8.6350000000000003E-3</v>
      </c>
    </row>
    <row r="939" spans="1:3" x14ac:dyDescent="0.25">
      <c r="A939" s="233" t="s">
        <v>938</v>
      </c>
      <c r="B939" s="233" t="s">
        <v>804</v>
      </c>
      <c r="C939" s="233">
        <v>-2.4198000000000001E-2</v>
      </c>
    </row>
    <row r="940" spans="1:3" x14ac:dyDescent="0.25">
      <c r="A940" s="233" t="s">
        <v>938</v>
      </c>
      <c r="B940" s="233" t="s">
        <v>805</v>
      </c>
      <c r="C940" s="233">
        <v>-2.4176E-2</v>
      </c>
    </row>
    <row r="941" spans="1:3" x14ac:dyDescent="0.25">
      <c r="A941" s="233" t="s">
        <v>939</v>
      </c>
      <c r="B941" s="233" t="s">
        <v>799</v>
      </c>
      <c r="C941" s="233">
        <v>-9.051E-3</v>
      </c>
    </row>
    <row r="942" spans="1:3" x14ac:dyDescent="0.25">
      <c r="A942" s="233" t="s">
        <v>939</v>
      </c>
      <c r="B942" s="233" t="s">
        <v>800</v>
      </c>
      <c r="C942" s="233">
        <v>-4.1925999999999998E-2</v>
      </c>
    </row>
    <row r="943" spans="1:3" x14ac:dyDescent="0.25">
      <c r="A943" s="233" t="s">
        <v>939</v>
      </c>
      <c r="B943" s="233" t="s">
        <v>801</v>
      </c>
      <c r="C943" s="233">
        <v>-4.7879999999999997E-3</v>
      </c>
    </row>
    <row r="944" spans="1:3" x14ac:dyDescent="0.25">
      <c r="A944" s="233" t="s">
        <v>939</v>
      </c>
      <c r="B944" s="233" t="s">
        <v>802</v>
      </c>
      <c r="C944" s="233">
        <v>-1.7706E-2</v>
      </c>
    </row>
    <row r="945" spans="1:3" x14ac:dyDescent="0.25">
      <c r="A945" s="233" t="s">
        <v>939</v>
      </c>
      <c r="B945" s="233" t="s">
        <v>803</v>
      </c>
      <c r="C945" s="233">
        <v>-9.3550000000000005E-3</v>
      </c>
    </row>
    <row r="946" spans="1:3" x14ac:dyDescent="0.25">
      <c r="A946" s="233" t="s">
        <v>939</v>
      </c>
      <c r="B946" s="233" t="s">
        <v>804</v>
      </c>
      <c r="C946" s="233">
        <v>-2.6786000000000001E-2</v>
      </c>
    </row>
    <row r="947" spans="1:3" x14ac:dyDescent="0.25">
      <c r="A947" s="233" t="s">
        <v>939</v>
      </c>
      <c r="B947" s="233" t="s">
        <v>805</v>
      </c>
      <c r="C947" s="233">
        <v>-2.6765000000000001E-2</v>
      </c>
    </row>
    <row r="948" spans="1:3" x14ac:dyDescent="0.25">
      <c r="A948" s="233" t="s">
        <v>940</v>
      </c>
      <c r="B948" s="233" t="s">
        <v>799</v>
      </c>
      <c r="C948" s="233">
        <v>-8.6140000000000001E-3</v>
      </c>
    </row>
    <row r="949" spans="1:3" x14ac:dyDescent="0.25">
      <c r="A949" s="233" t="s">
        <v>940</v>
      </c>
      <c r="B949" s="233" t="s">
        <v>800</v>
      </c>
      <c r="C949" s="233">
        <v>-3.9504999999999998E-2</v>
      </c>
    </row>
    <row r="950" spans="1:3" x14ac:dyDescent="0.25">
      <c r="A950" s="233" t="s">
        <v>940</v>
      </c>
      <c r="B950" s="233" t="s">
        <v>801</v>
      </c>
      <c r="C950" s="233">
        <v>-4.5640000000000003E-3</v>
      </c>
    </row>
    <row r="951" spans="1:3" x14ac:dyDescent="0.25">
      <c r="A951" s="233" t="s">
        <v>940</v>
      </c>
      <c r="B951" s="233" t="s">
        <v>802</v>
      </c>
      <c r="C951" s="233">
        <v>-1.6657999999999999E-2</v>
      </c>
    </row>
    <row r="952" spans="1:3" x14ac:dyDescent="0.25">
      <c r="A952" s="233" t="s">
        <v>940</v>
      </c>
      <c r="B952" s="233" t="s">
        <v>803</v>
      </c>
      <c r="C952" s="233">
        <v>-8.8850000000000005E-3</v>
      </c>
    </row>
    <row r="953" spans="1:3" x14ac:dyDescent="0.25">
      <c r="A953" s="233" t="s">
        <v>940</v>
      </c>
      <c r="B953" s="233" t="s">
        <v>804</v>
      </c>
      <c r="C953" s="233">
        <v>-2.5298000000000001E-2</v>
      </c>
    </row>
    <row r="954" spans="1:3" x14ac:dyDescent="0.25">
      <c r="A954" s="233" t="s">
        <v>940</v>
      </c>
      <c r="B954" s="233" t="s">
        <v>805</v>
      </c>
      <c r="C954" s="233">
        <v>-2.5278999999999999E-2</v>
      </c>
    </row>
    <row r="955" spans="1:3" x14ac:dyDescent="0.25">
      <c r="A955" s="233" t="s">
        <v>941</v>
      </c>
      <c r="B955" s="233" t="s">
        <v>799</v>
      </c>
      <c r="C955" s="233">
        <v>-6.3119999999999999E-3</v>
      </c>
    </row>
    <row r="956" spans="1:3" x14ac:dyDescent="0.25">
      <c r="A956" s="233" t="s">
        <v>941</v>
      </c>
      <c r="B956" s="233" t="s">
        <v>800</v>
      </c>
      <c r="C956" s="233">
        <v>-2.7546000000000001E-2</v>
      </c>
    </row>
    <row r="957" spans="1:3" x14ac:dyDescent="0.25">
      <c r="A957" s="233" t="s">
        <v>941</v>
      </c>
      <c r="B957" s="233" t="s">
        <v>801</v>
      </c>
      <c r="C957" s="233">
        <v>-3.271E-3</v>
      </c>
    </row>
    <row r="958" spans="1:3" x14ac:dyDescent="0.25">
      <c r="A958" s="233" t="s">
        <v>941</v>
      </c>
      <c r="B958" s="233" t="s">
        <v>802</v>
      </c>
      <c r="C958" s="233">
        <v>-1.1265000000000001E-2</v>
      </c>
    </row>
    <row r="959" spans="1:3" x14ac:dyDescent="0.25">
      <c r="A959" s="233" t="s">
        <v>941</v>
      </c>
      <c r="B959" s="233" t="s">
        <v>803</v>
      </c>
      <c r="C959" s="233">
        <v>-6.5009999999999998E-3</v>
      </c>
    </row>
    <row r="960" spans="1:3" x14ac:dyDescent="0.25">
      <c r="A960" s="233" t="s">
        <v>941</v>
      </c>
      <c r="B960" s="233" t="s">
        <v>804</v>
      </c>
      <c r="C960" s="233">
        <v>-1.7595E-2</v>
      </c>
    </row>
    <row r="961" spans="1:3" x14ac:dyDescent="0.25">
      <c r="A961" s="233" t="s">
        <v>941</v>
      </c>
      <c r="B961" s="233" t="s">
        <v>805</v>
      </c>
      <c r="C961" s="233">
        <v>-1.7583000000000001E-2</v>
      </c>
    </row>
    <row r="962" spans="1:3" x14ac:dyDescent="0.25">
      <c r="A962" s="233" t="s">
        <v>942</v>
      </c>
      <c r="B962" s="233" t="s">
        <v>799</v>
      </c>
      <c r="C962" s="233">
        <v>-5.5880000000000001E-3</v>
      </c>
    </row>
    <row r="963" spans="1:3" x14ac:dyDescent="0.25">
      <c r="A963" s="233" t="s">
        <v>942</v>
      </c>
      <c r="B963" s="233" t="s">
        <v>800</v>
      </c>
      <c r="C963" s="233">
        <v>-2.3911000000000002E-2</v>
      </c>
    </row>
    <row r="964" spans="1:3" x14ac:dyDescent="0.25">
      <c r="A964" s="233" t="s">
        <v>942</v>
      </c>
      <c r="B964" s="233" t="s">
        <v>801</v>
      </c>
      <c r="C964" s="233">
        <v>-2.8770000000000002E-3</v>
      </c>
    </row>
    <row r="965" spans="1:3" x14ac:dyDescent="0.25">
      <c r="A965" s="233" t="s">
        <v>942</v>
      </c>
      <c r="B965" s="233" t="s">
        <v>802</v>
      </c>
      <c r="C965" s="233">
        <v>-9.6369999999999997E-3</v>
      </c>
    </row>
    <row r="966" spans="1:3" x14ac:dyDescent="0.25">
      <c r="A966" s="233" t="s">
        <v>942</v>
      </c>
      <c r="B966" s="233" t="s">
        <v>803</v>
      </c>
      <c r="C966" s="233">
        <v>-5.7549999999999997E-3</v>
      </c>
    </row>
    <row r="967" spans="1:3" x14ac:dyDescent="0.25">
      <c r="A967" s="233" t="s">
        <v>942</v>
      </c>
      <c r="B967" s="233" t="s">
        <v>804</v>
      </c>
      <c r="C967" s="233">
        <v>-1.524E-2</v>
      </c>
    </row>
    <row r="968" spans="1:3" x14ac:dyDescent="0.25">
      <c r="A968" s="233" t="s">
        <v>942</v>
      </c>
      <c r="B968" s="233" t="s">
        <v>805</v>
      </c>
      <c r="C968" s="233">
        <v>-1.5228999999999999E-2</v>
      </c>
    </row>
    <row r="969" spans="1:3" x14ac:dyDescent="0.25">
      <c r="A969" s="233" t="s">
        <v>943</v>
      </c>
      <c r="B969" s="233" t="s">
        <v>799</v>
      </c>
      <c r="C969" s="233">
        <v>-4.176E-3</v>
      </c>
    </row>
    <row r="970" spans="1:3" x14ac:dyDescent="0.25">
      <c r="A970" s="233" t="s">
        <v>943</v>
      </c>
      <c r="B970" s="233" t="s">
        <v>800</v>
      </c>
      <c r="C970" s="233">
        <v>-1.6997999999999999E-2</v>
      </c>
    </row>
    <row r="971" spans="1:3" x14ac:dyDescent="0.25">
      <c r="A971" s="233" t="s">
        <v>943</v>
      </c>
      <c r="B971" s="233" t="s">
        <v>801</v>
      </c>
      <c r="C971" s="233">
        <v>-2.1289999999999998E-3</v>
      </c>
    </row>
    <row r="972" spans="1:3" x14ac:dyDescent="0.25">
      <c r="A972" s="233" t="s">
        <v>943</v>
      </c>
      <c r="B972" s="233" t="s">
        <v>802</v>
      </c>
      <c r="C972" s="233">
        <v>-6.5760000000000002E-3</v>
      </c>
    </row>
    <row r="973" spans="1:3" x14ac:dyDescent="0.25">
      <c r="A973" s="233" t="s">
        <v>943</v>
      </c>
      <c r="B973" s="233" t="s">
        <v>803</v>
      </c>
      <c r="C973" s="233">
        <v>-4.3039999999999997E-3</v>
      </c>
    </row>
    <row r="974" spans="1:3" x14ac:dyDescent="0.25">
      <c r="A974" s="233" t="s">
        <v>943</v>
      </c>
      <c r="B974" s="233" t="s">
        <v>804</v>
      </c>
      <c r="C974" s="233">
        <v>-1.0763999999999999E-2</v>
      </c>
    </row>
    <row r="975" spans="1:3" x14ac:dyDescent="0.25">
      <c r="A975" s="233" t="s">
        <v>943</v>
      </c>
      <c r="B975" s="233" t="s">
        <v>805</v>
      </c>
      <c r="C975" s="233">
        <v>-1.0756E-2</v>
      </c>
    </row>
    <row r="976" spans="1:3" x14ac:dyDescent="0.25">
      <c r="A976" s="233" t="s">
        <v>944</v>
      </c>
      <c r="B976" s="233" t="s">
        <v>799</v>
      </c>
      <c r="C976" s="233">
        <v>-2.6410000000000001E-3</v>
      </c>
    </row>
    <row r="977" spans="1:3" x14ac:dyDescent="0.25">
      <c r="A977" s="233" t="s">
        <v>944</v>
      </c>
      <c r="B977" s="233" t="s">
        <v>800</v>
      </c>
      <c r="C977" s="233">
        <v>-9.8750000000000001E-3</v>
      </c>
    </row>
    <row r="978" spans="1:3" x14ac:dyDescent="0.25">
      <c r="A978" s="233" t="s">
        <v>944</v>
      </c>
      <c r="B978" s="233" t="s">
        <v>801</v>
      </c>
      <c r="C978" s="233">
        <v>-1.3619999999999999E-3</v>
      </c>
    </row>
    <row r="979" spans="1:3" x14ac:dyDescent="0.25">
      <c r="A979" s="233" t="s">
        <v>944</v>
      </c>
      <c r="B979" s="233" t="s">
        <v>802</v>
      </c>
      <c r="C979" s="233">
        <v>-3.5179999999999999E-3</v>
      </c>
    </row>
    <row r="980" spans="1:3" x14ac:dyDescent="0.25">
      <c r="A980" s="233" t="s">
        <v>944</v>
      </c>
      <c r="B980" s="233" t="s">
        <v>803</v>
      </c>
      <c r="C980" s="233">
        <v>-2.7260000000000001E-3</v>
      </c>
    </row>
    <row r="981" spans="1:3" x14ac:dyDescent="0.25">
      <c r="A981" s="233" t="s">
        <v>944</v>
      </c>
      <c r="B981" s="233" t="s">
        <v>804</v>
      </c>
      <c r="C981" s="233">
        <v>-6.1669999999999997E-3</v>
      </c>
    </row>
    <row r="982" spans="1:3" x14ac:dyDescent="0.25">
      <c r="A982" s="233" t="s">
        <v>944</v>
      </c>
      <c r="B982" s="233" t="s">
        <v>805</v>
      </c>
      <c r="C982" s="233">
        <v>-6.1619999999999999E-3</v>
      </c>
    </row>
    <row r="983" spans="1:3" x14ac:dyDescent="0.25">
      <c r="A983" s="233" t="s">
        <v>945</v>
      </c>
      <c r="B983" s="233" t="s">
        <v>799</v>
      </c>
      <c r="C983" s="233">
        <v>-2.43E-4</v>
      </c>
    </row>
    <row r="984" spans="1:3" x14ac:dyDescent="0.25">
      <c r="A984" s="233" t="s">
        <v>945</v>
      </c>
      <c r="B984" s="233" t="s">
        <v>800</v>
      </c>
      <c r="C984" s="233">
        <v>-8.6600000000000002E-4</v>
      </c>
    </row>
    <row r="985" spans="1:3" x14ac:dyDescent="0.25">
      <c r="A985" s="233" t="s">
        <v>945</v>
      </c>
      <c r="B985" s="233" t="s">
        <v>801</v>
      </c>
      <c r="C985" s="233">
        <v>-2.3000000000000001E-4</v>
      </c>
    </row>
    <row r="986" spans="1:3" x14ac:dyDescent="0.25">
      <c r="A986" s="233" t="s">
        <v>945</v>
      </c>
      <c r="B986" s="233" t="s">
        <v>802</v>
      </c>
      <c r="C986" s="233">
        <v>-3.48E-4</v>
      </c>
    </row>
    <row r="987" spans="1:3" x14ac:dyDescent="0.25">
      <c r="A987" s="233" t="s">
        <v>945</v>
      </c>
      <c r="B987" s="233" t="s">
        <v>803</v>
      </c>
      <c r="C987" s="233">
        <v>-2.5000000000000001E-4</v>
      </c>
    </row>
    <row r="988" spans="1:3" x14ac:dyDescent="0.25">
      <c r="A988" s="233" t="s">
        <v>945</v>
      </c>
      <c r="B988" s="233" t="s">
        <v>804</v>
      </c>
      <c r="C988" s="233">
        <v>-5.9199999999999997E-4</v>
      </c>
    </row>
    <row r="989" spans="1:3" x14ac:dyDescent="0.25">
      <c r="A989" s="233" t="s">
        <v>945</v>
      </c>
      <c r="B989" s="233" t="s">
        <v>805</v>
      </c>
      <c r="C989" s="233">
        <v>-5.9199999999999997E-4</v>
      </c>
    </row>
    <row r="990" spans="1:3" x14ac:dyDescent="0.25">
      <c r="A990" s="233" t="s">
        <v>946</v>
      </c>
      <c r="B990" s="233" t="s">
        <v>799</v>
      </c>
      <c r="C990" s="233">
        <v>-1.3899999999999999E-4</v>
      </c>
    </row>
    <row r="991" spans="1:3" x14ac:dyDescent="0.25">
      <c r="A991" s="233" t="s">
        <v>946</v>
      </c>
      <c r="B991" s="233" t="s">
        <v>800</v>
      </c>
      <c r="C991" s="233">
        <v>-7.2499999999999995E-4</v>
      </c>
    </row>
    <row r="992" spans="1:3" x14ac:dyDescent="0.25">
      <c r="A992" s="233" t="s">
        <v>946</v>
      </c>
      <c r="B992" s="233" t="s">
        <v>801</v>
      </c>
      <c r="C992" s="233">
        <v>-1.94E-4</v>
      </c>
    </row>
    <row r="993" spans="1:3" x14ac:dyDescent="0.25">
      <c r="A993" s="233" t="s">
        <v>946</v>
      </c>
      <c r="B993" s="233" t="s">
        <v>802</v>
      </c>
      <c r="C993" s="233">
        <v>-4.0400000000000001E-4</v>
      </c>
    </row>
    <row r="994" spans="1:3" x14ac:dyDescent="0.25">
      <c r="A994" s="233" t="s">
        <v>946</v>
      </c>
      <c r="B994" s="233" t="s">
        <v>803</v>
      </c>
      <c r="C994" s="233">
        <v>-1.3899999999999999E-4</v>
      </c>
    </row>
    <row r="995" spans="1:3" x14ac:dyDescent="0.25">
      <c r="A995" s="233" t="s">
        <v>946</v>
      </c>
      <c r="B995" s="233" t="s">
        <v>804</v>
      </c>
      <c r="C995" s="233">
        <v>-5.4199999999999995E-4</v>
      </c>
    </row>
    <row r="996" spans="1:3" x14ac:dyDescent="0.25">
      <c r="A996" s="233" t="s">
        <v>946</v>
      </c>
      <c r="B996" s="233" t="s">
        <v>805</v>
      </c>
      <c r="C996" s="233">
        <v>-5.4199999999999995E-4</v>
      </c>
    </row>
    <row r="997" spans="1:3" x14ac:dyDescent="0.25">
      <c r="A997" s="233" t="s">
        <v>947</v>
      </c>
      <c r="B997" s="233" t="s">
        <v>799</v>
      </c>
      <c r="C997" s="233">
        <v>-1.7849999999999999E-3</v>
      </c>
    </row>
    <row r="998" spans="1:3" x14ac:dyDescent="0.25">
      <c r="A998" s="233" t="s">
        <v>947</v>
      </c>
      <c r="B998" s="233" t="s">
        <v>800</v>
      </c>
      <c r="C998" s="233">
        <v>-1.7767000000000002E-2</v>
      </c>
    </row>
    <row r="999" spans="1:3" x14ac:dyDescent="0.25">
      <c r="A999" s="233" t="s">
        <v>947</v>
      </c>
      <c r="B999" s="233" t="s">
        <v>801</v>
      </c>
      <c r="C999" s="233">
        <v>-1.0330000000000001E-3</v>
      </c>
    </row>
    <row r="1000" spans="1:3" x14ac:dyDescent="0.25">
      <c r="A1000" s="233" t="s">
        <v>947</v>
      </c>
      <c r="B1000" s="233" t="s">
        <v>802</v>
      </c>
      <c r="C1000" s="233">
        <v>-1.1197E-2</v>
      </c>
    </row>
    <row r="1001" spans="1:3" x14ac:dyDescent="0.25">
      <c r="A1001" s="233" t="s">
        <v>947</v>
      </c>
      <c r="B1001" s="233" t="s">
        <v>803</v>
      </c>
      <c r="C1001" s="233">
        <v>-1.7340000000000001E-3</v>
      </c>
    </row>
    <row r="1002" spans="1:3" x14ac:dyDescent="0.25">
      <c r="A1002" s="233" t="s">
        <v>947</v>
      </c>
      <c r="B1002" s="233" t="s">
        <v>804</v>
      </c>
      <c r="C1002" s="233">
        <v>-1.2977000000000001E-2</v>
      </c>
    </row>
    <row r="1003" spans="1:3" x14ac:dyDescent="0.25">
      <c r="A1003" s="233" t="s">
        <v>947</v>
      </c>
      <c r="B1003" s="233" t="s">
        <v>805</v>
      </c>
      <c r="C1003" s="233">
        <v>-1.298E-2</v>
      </c>
    </row>
    <row r="1004" spans="1:3" x14ac:dyDescent="0.25">
      <c r="A1004" s="233" t="s">
        <v>948</v>
      </c>
      <c r="B1004" s="233" t="s">
        <v>799</v>
      </c>
      <c r="C1004" s="233">
        <v>-2.284E-3</v>
      </c>
    </row>
    <row r="1005" spans="1:3" x14ac:dyDescent="0.25">
      <c r="A1005" s="233" t="s">
        <v>948</v>
      </c>
      <c r="B1005" s="233" t="s">
        <v>800</v>
      </c>
      <c r="C1005" s="233">
        <v>-2.2034000000000002E-2</v>
      </c>
    </row>
    <row r="1006" spans="1:3" x14ac:dyDescent="0.25">
      <c r="A1006" s="233" t="s">
        <v>948</v>
      </c>
      <c r="B1006" s="233" t="s">
        <v>801</v>
      </c>
      <c r="C1006" s="233">
        <v>-1.2769999999999999E-3</v>
      </c>
    </row>
    <row r="1007" spans="1:3" x14ac:dyDescent="0.25">
      <c r="A1007" s="233" t="s">
        <v>948</v>
      </c>
      <c r="B1007" s="233" t="s">
        <v>802</v>
      </c>
      <c r="C1007" s="233">
        <v>-1.375E-2</v>
      </c>
    </row>
    <row r="1008" spans="1:3" x14ac:dyDescent="0.25">
      <c r="A1008" s="233" t="s">
        <v>948</v>
      </c>
      <c r="B1008" s="233" t="s">
        <v>803</v>
      </c>
      <c r="C1008" s="233">
        <v>-2.2260000000000001E-3</v>
      </c>
    </row>
    <row r="1009" spans="1:3" x14ac:dyDescent="0.25">
      <c r="A1009" s="233" t="s">
        <v>948</v>
      </c>
      <c r="B1009" s="233" t="s">
        <v>804</v>
      </c>
      <c r="C1009" s="233">
        <v>-1.6029000000000002E-2</v>
      </c>
    </row>
    <row r="1010" spans="1:3" x14ac:dyDescent="0.25">
      <c r="A1010" s="233" t="s">
        <v>948</v>
      </c>
      <c r="B1010" s="233" t="s">
        <v>805</v>
      </c>
      <c r="C1010" s="233">
        <v>-1.6032999999999999E-2</v>
      </c>
    </row>
    <row r="1011" spans="1:3" x14ac:dyDescent="0.25">
      <c r="A1011" s="233" t="s">
        <v>949</v>
      </c>
      <c r="B1011" s="233" t="s">
        <v>799</v>
      </c>
      <c r="C1011" s="233">
        <v>-2.728E-3</v>
      </c>
    </row>
    <row r="1012" spans="1:3" x14ac:dyDescent="0.25">
      <c r="A1012" s="233" t="s">
        <v>949</v>
      </c>
      <c r="B1012" s="233" t="s">
        <v>800</v>
      </c>
      <c r="C1012" s="233">
        <v>-2.5759000000000001E-2</v>
      </c>
    </row>
    <row r="1013" spans="1:3" x14ac:dyDescent="0.25">
      <c r="A1013" s="233" t="s">
        <v>949</v>
      </c>
      <c r="B1013" s="233" t="s">
        <v>801</v>
      </c>
      <c r="C1013" s="233">
        <v>-1.4920000000000001E-3</v>
      </c>
    </row>
    <row r="1014" spans="1:3" x14ac:dyDescent="0.25">
      <c r="A1014" s="233" t="s">
        <v>949</v>
      </c>
      <c r="B1014" s="233" t="s">
        <v>802</v>
      </c>
      <c r="C1014" s="233">
        <v>-1.5958E-2</v>
      </c>
    </row>
    <row r="1015" spans="1:3" x14ac:dyDescent="0.25">
      <c r="A1015" s="233" t="s">
        <v>949</v>
      </c>
      <c r="B1015" s="233" t="s">
        <v>803</v>
      </c>
      <c r="C1015" s="233">
        <v>-2.6649999999999998E-3</v>
      </c>
    </row>
    <row r="1016" spans="1:3" x14ac:dyDescent="0.25">
      <c r="A1016" s="233" t="s">
        <v>949</v>
      </c>
      <c r="B1016" s="233" t="s">
        <v>804</v>
      </c>
      <c r="C1016" s="233">
        <v>-1.8679999999999999E-2</v>
      </c>
    </row>
    <row r="1017" spans="1:3" x14ac:dyDescent="0.25">
      <c r="A1017" s="233" t="s">
        <v>949</v>
      </c>
      <c r="B1017" s="233" t="s">
        <v>805</v>
      </c>
      <c r="C1017" s="233">
        <v>-1.8683999999999999E-2</v>
      </c>
    </row>
    <row r="1018" spans="1:3" x14ac:dyDescent="0.25">
      <c r="A1018" s="233" t="s">
        <v>950</v>
      </c>
      <c r="B1018" s="233" t="s">
        <v>799</v>
      </c>
      <c r="C1018" s="233">
        <v>-4.9709999999999997E-3</v>
      </c>
    </row>
    <row r="1019" spans="1:3" x14ac:dyDescent="0.25">
      <c r="A1019" s="233" t="s">
        <v>950</v>
      </c>
      <c r="B1019" s="233" t="s">
        <v>800</v>
      </c>
      <c r="C1019" s="233">
        <v>-4.3846000000000003E-2</v>
      </c>
    </row>
    <row r="1020" spans="1:3" x14ac:dyDescent="0.25">
      <c r="A1020" s="233" t="s">
        <v>950</v>
      </c>
      <c r="B1020" s="233" t="s">
        <v>801</v>
      </c>
      <c r="C1020" s="233">
        <v>-2.647E-3</v>
      </c>
    </row>
    <row r="1021" spans="1:3" x14ac:dyDescent="0.25">
      <c r="A1021" s="233" t="s">
        <v>950</v>
      </c>
      <c r="B1021" s="233" t="s">
        <v>802</v>
      </c>
      <c r="C1021" s="233">
        <v>-2.6527999999999999E-2</v>
      </c>
    </row>
    <row r="1022" spans="1:3" x14ac:dyDescent="0.25">
      <c r="A1022" s="233" t="s">
        <v>950</v>
      </c>
      <c r="B1022" s="233" t="s">
        <v>803</v>
      </c>
      <c r="C1022" s="233">
        <v>-4.8970000000000003E-3</v>
      </c>
    </row>
    <row r="1023" spans="1:3" x14ac:dyDescent="0.25">
      <c r="A1023" s="233" t="s">
        <v>950</v>
      </c>
      <c r="B1023" s="233" t="s">
        <v>804</v>
      </c>
      <c r="C1023" s="233">
        <v>-3.1491999999999999E-2</v>
      </c>
    </row>
    <row r="1024" spans="1:3" x14ac:dyDescent="0.25">
      <c r="A1024" s="233" t="s">
        <v>950</v>
      </c>
      <c r="B1024" s="233" t="s">
        <v>805</v>
      </c>
      <c r="C1024" s="233">
        <v>-3.1496999999999997E-2</v>
      </c>
    </row>
    <row r="1025" spans="1:3" x14ac:dyDescent="0.25">
      <c r="A1025" s="233" t="s">
        <v>951</v>
      </c>
      <c r="B1025" s="233" t="s">
        <v>799</v>
      </c>
      <c r="C1025" s="233">
        <v>-5.5640000000000004E-3</v>
      </c>
    </row>
    <row r="1026" spans="1:3" x14ac:dyDescent="0.25">
      <c r="A1026" s="233" t="s">
        <v>951</v>
      </c>
      <c r="B1026" s="233" t="s">
        <v>800</v>
      </c>
      <c r="C1026" s="233">
        <v>-4.8404000000000003E-2</v>
      </c>
    </row>
    <row r="1027" spans="1:3" x14ac:dyDescent="0.25">
      <c r="A1027" s="233" t="s">
        <v>951</v>
      </c>
      <c r="B1027" s="233" t="s">
        <v>801</v>
      </c>
      <c r="C1027" s="233">
        <v>-2.9129999999999998E-3</v>
      </c>
    </row>
    <row r="1028" spans="1:3" x14ac:dyDescent="0.25">
      <c r="A1028" s="233" t="s">
        <v>951</v>
      </c>
      <c r="B1028" s="233" t="s">
        <v>802</v>
      </c>
      <c r="C1028" s="233">
        <v>-2.9117000000000001E-2</v>
      </c>
    </row>
    <row r="1029" spans="1:3" x14ac:dyDescent="0.25">
      <c r="A1029" s="233" t="s">
        <v>951</v>
      </c>
      <c r="B1029" s="233" t="s">
        <v>803</v>
      </c>
      <c r="C1029" s="233">
        <v>-5.4910000000000002E-3</v>
      </c>
    </row>
    <row r="1030" spans="1:3" x14ac:dyDescent="0.25">
      <c r="A1030" s="233" t="s">
        <v>951</v>
      </c>
      <c r="B1030" s="233" t="s">
        <v>804</v>
      </c>
      <c r="C1030" s="233">
        <v>-3.4674000000000003E-2</v>
      </c>
    </row>
    <row r="1031" spans="1:3" x14ac:dyDescent="0.25">
      <c r="A1031" s="233" t="s">
        <v>951</v>
      </c>
      <c r="B1031" s="233" t="s">
        <v>805</v>
      </c>
      <c r="C1031" s="233">
        <v>-3.4679000000000001E-2</v>
      </c>
    </row>
    <row r="1032" spans="1:3" x14ac:dyDescent="0.25">
      <c r="A1032" s="233" t="s">
        <v>952</v>
      </c>
      <c r="B1032" s="233" t="s">
        <v>799</v>
      </c>
      <c r="C1032" s="233">
        <v>-5.6880000000000003E-3</v>
      </c>
    </row>
    <row r="1033" spans="1:3" x14ac:dyDescent="0.25">
      <c r="A1033" s="233" t="s">
        <v>952</v>
      </c>
      <c r="B1033" s="233" t="s">
        <v>800</v>
      </c>
      <c r="C1033" s="233">
        <v>-4.8786000000000003E-2</v>
      </c>
    </row>
    <row r="1034" spans="1:3" x14ac:dyDescent="0.25">
      <c r="A1034" s="233" t="s">
        <v>952</v>
      </c>
      <c r="B1034" s="233" t="s">
        <v>801</v>
      </c>
      <c r="C1034" s="233">
        <v>-2.9190000000000002E-3</v>
      </c>
    </row>
    <row r="1035" spans="1:3" x14ac:dyDescent="0.25">
      <c r="A1035" s="233" t="s">
        <v>952</v>
      </c>
      <c r="B1035" s="233" t="s">
        <v>802</v>
      </c>
      <c r="C1035" s="233">
        <v>-2.9172E-2</v>
      </c>
    </row>
    <row r="1036" spans="1:3" x14ac:dyDescent="0.25">
      <c r="A1036" s="233" t="s">
        <v>952</v>
      </c>
      <c r="B1036" s="233" t="s">
        <v>803</v>
      </c>
      <c r="C1036" s="233">
        <v>-5.6249999999999998E-3</v>
      </c>
    </row>
    <row r="1037" spans="1:3" x14ac:dyDescent="0.25">
      <c r="A1037" s="233" t="s">
        <v>952</v>
      </c>
      <c r="B1037" s="233" t="s">
        <v>804</v>
      </c>
      <c r="C1037" s="233">
        <v>-3.4854000000000003E-2</v>
      </c>
    </row>
    <row r="1038" spans="1:3" x14ac:dyDescent="0.25">
      <c r="A1038" s="233" t="s">
        <v>952</v>
      </c>
      <c r="B1038" s="233" t="s">
        <v>805</v>
      </c>
      <c r="C1038" s="233">
        <v>-3.4858E-2</v>
      </c>
    </row>
    <row r="1039" spans="1:3" x14ac:dyDescent="0.25">
      <c r="A1039" s="233" t="s">
        <v>953</v>
      </c>
      <c r="B1039" s="233" t="s">
        <v>799</v>
      </c>
      <c r="C1039" s="233">
        <v>-4.6849999999999999E-3</v>
      </c>
    </row>
    <row r="1040" spans="1:3" x14ac:dyDescent="0.25">
      <c r="A1040" s="233" t="s">
        <v>953</v>
      </c>
      <c r="B1040" s="233" t="s">
        <v>800</v>
      </c>
      <c r="C1040" s="233">
        <v>-3.9933000000000003E-2</v>
      </c>
    </row>
    <row r="1041" spans="1:3" x14ac:dyDescent="0.25">
      <c r="A1041" s="233" t="s">
        <v>953</v>
      </c>
      <c r="B1041" s="233" t="s">
        <v>801</v>
      </c>
      <c r="C1041" s="233">
        <v>-2.3440000000000002E-3</v>
      </c>
    </row>
    <row r="1042" spans="1:3" x14ac:dyDescent="0.25">
      <c r="A1042" s="233" t="s">
        <v>953</v>
      </c>
      <c r="B1042" s="233" t="s">
        <v>802</v>
      </c>
      <c r="C1042" s="233">
        <v>-2.3785000000000001E-2</v>
      </c>
    </row>
    <row r="1043" spans="1:3" x14ac:dyDescent="0.25">
      <c r="A1043" s="233" t="s">
        <v>953</v>
      </c>
      <c r="B1043" s="233" t="s">
        <v>803</v>
      </c>
      <c r="C1043" s="233">
        <v>-4.6389999999999999E-3</v>
      </c>
    </row>
    <row r="1044" spans="1:3" x14ac:dyDescent="0.25">
      <c r="A1044" s="233" t="s">
        <v>953</v>
      </c>
      <c r="B1044" s="233" t="s">
        <v>804</v>
      </c>
      <c r="C1044" s="233">
        <v>-2.8466000000000002E-2</v>
      </c>
    </row>
    <row r="1045" spans="1:3" x14ac:dyDescent="0.25">
      <c r="A1045" s="233" t="s">
        <v>953</v>
      </c>
      <c r="B1045" s="233" t="s">
        <v>805</v>
      </c>
      <c r="C1045" s="233">
        <v>-2.8469000000000001E-2</v>
      </c>
    </row>
    <row r="1046" spans="1:3" x14ac:dyDescent="0.25">
      <c r="A1046" s="233" t="s">
        <v>954</v>
      </c>
      <c r="B1046" s="233" t="s">
        <v>799</v>
      </c>
      <c r="C1046" s="233">
        <v>-3.5279999999999999E-3</v>
      </c>
    </row>
    <row r="1047" spans="1:3" x14ac:dyDescent="0.25">
      <c r="A1047" s="233" t="s">
        <v>954</v>
      </c>
      <c r="B1047" s="233" t="s">
        <v>800</v>
      </c>
      <c r="C1047" s="233">
        <v>-2.9967000000000001E-2</v>
      </c>
    </row>
    <row r="1048" spans="1:3" x14ac:dyDescent="0.25">
      <c r="A1048" s="233" t="s">
        <v>954</v>
      </c>
      <c r="B1048" s="233" t="s">
        <v>801</v>
      </c>
      <c r="C1048" s="233">
        <v>-1.75E-3</v>
      </c>
    </row>
    <row r="1049" spans="1:3" x14ac:dyDescent="0.25">
      <c r="A1049" s="233" t="s">
        <v>954</v>
      </c>
      <c r="B1049" s="233" t="s">
        <v>802</v>
      </c>
      <c r="C1049" s="233">
        <v>-1.7818000000000001E-2</v>
      </c>
    </row>
    <row r="1050" spans="1:3" x14ac:dyDescent="0.25">
      <c r="A1050" s="233" t="s">
        <v>954</v>
      </c>
      <c r="B1050" s="233" t="s">
        <v>803</v>
      </c>
      <c r="C1050" s="233">
        <v>-3.4949999999999998E-3</v>
      </c>
    </row>
    <row r="1051" spans="1:3" x14ac:dyDescent="0.25">
      <c r="A1051" s="233" t="s">
        <v>954</v>
      </c>
      <c r="B1051" s="233" t="s">
        <v>804</v>
      </c>
      <c r="C1051" s="233">
        <v>-2.1343000000000001E-2</v>
      </c>
    </row>
    <row r="1052" spans="1:3" x14ac:dyDescent="0.25">
      <c r="A1052" s="233" t="s">
        <v>954</v>
      </c>
      <c r="B1052" s="233" t="s">
        <v>805</v>
      </c>
      <c r="C1052" s="233">
        <v>-2.1344999999999999E-2</v>
      </c>
    </row>
    <row r="1053" spans="1:3" x14ac:dyDescent="0.25">
      <c r="A1053" s="233" t="s">
        <v>955</v>
      </c>
      <c r="B1053" s="233" t="s">
        <v>799</v>
      </c>
      <c r="C1053" s="233">
        <v>-9.0789999999999998E-9</v>
      </c>
    </row>
    <row r="1054" spans="1:3" x14ac:dyDescent="0.25">
      <c r="A1054" s="233" t="s">
        <v>955</v>
      </c>
      <c r="B1054" s="233" t="s">
        <v>800</v>
      </c>
      <c r="C1054" s="233">
        <v>-7.2100000000000004E-8</v>
      </c>
    </row>
    <row r="1055" spans="1:3" x14ac:dyDescent="0.25">
      <c r="A1055" s="233" t="s">
        <v>955</v>
      </c>
      <c r="B1055" s="233" t="s">
        <v>801</v>
      </c>
      <c r="C1055" s="233">
        <v>-2.5629999999999999E-9</v>
      </c>
    </row>
    <row r="1056" spans="1:3" x14ac:dyDescent="0.25">
      <c r="A1056" s="233" t="s">
        <v>955</v>
      </c>
      <c r="B1056" s="233" t="s">
        <v>802</v>
      </c>
      <c r="C1056" s="233">
        <v>-4.2440000000000002E-8</v>
      </c>
    </row>
    <row r="1057" spans="1:3" x14ac:dyDescent="0.25">
      <c r="A1057" s="233" t="s">
        <v>955</v>
      </c>
      <c r="B1057" s="233" t="s">
        <v>803</v>
      </c>
      <c r="C1057" s="233">
        <v>-9.0539999999999995E-9</v>
      </c>
    </row>
    <row r="1058" spans="1:3" x14ac:dyDescent="0.25">
      <c r="A1058" s="233" t="s">
        <v>955</v>
      </c>
      <c r="B1058" s="233" t="s">
        <v>804</v>
      </c>
      <c r="C1058" s="233">
        <v>-5.1520000000000001E-8</v>
      </c>
    </row>
    <row r="1059" spans="1:3" x14ac:dyDescent="0.25">
      <c r="A1059" s="233" t="s">
        <v>955</v>
      </c>
      <c r="B1059" s="233" t="s">
        <v>805</v>
      </c>
      <c r="C1059" s="233">
        <v>-5.1520000000000001E-8</v>
      </c>
    </row>
    <row r="1060" spans="1:3" x14ac:dyDescent="0.25">
      <c r="A1060" s="233" t="s">
        <v>956</v>
      </c>
      <c r="B1060" s="233" t="s">
        <v>799</v>
      </c>
      <c r="C1060" s="233">
        <v>2.7399999999999999E-4</v>
      </c>
    </row>
    <row r="1061" spans="1:3" x14ac:dyDescent="0.25">
      <c r="A1061" s="233" t="s">
        <v>956</v>
      </c>
      <c r="B1061" s="233" t="s">
        <v>800</v>
      </c>
      <c r="C1061" s="233">
        <v>2.313E-3</v>
      </c>
    </row>
    <row r="1062" spans="1:3" x14ac:dyDescent="0.25">
      <c r="A1062" s="233" t="s">
        <v>956</v>
      </c>
      <c r="B1062" s="233" t="s">
        <v>801</v>
      </c>
      <c r="C1062" s="233">
        <v>1.3200000000000001E-4</v>
      </c>
    </row>
    <row r="1063" spans="1:3" x14ac:dyDescent="0.25">
      <c r="A1063" s="233" t="s">
        <v>956</v>
      </c>
      <c r="B1063" s="233" t="s">
        <v>802</v>
      </c>
      <c r="C1063" s="233">
        <v>1.3699999999999999E-3</v>
      </c>
    </row>
    <row r="1064" spans="1:3" x14ac:dyDescent="0.25">
      <c r="A1064" s="233" t="s">
        <v>956</v>
      </c>
      <c r="B1064" s="233" t="s">
        <v>803</v>
      </c>
      <c r="C1064" s="233">
        <v>2.72E-4</v>
      </c>
    </row>
    <row r="1065" spans="1:3" x14ac:dyDescent="0.25">
      <c r="A1065" s="233" t="s">
        <v>956</v>
      </c>
      <c r="B1065" s="233" t="s">
        <v>804</v>
      </c>
      <c r="C1065" s="233">
        <v>1.6440000000000001E-3</v>
      </c>
    </row>
    <row r="1066" spans="1:3" x14ac:dyDescent="0.25">
      <c r="A1066" s="233" t="s">
        <v>956</v>
      </c>
      <c r="B1066" s="233" t="s">
        <v>805</v>
      </c>
      <c r="C1066" s="233">
        <v>1.645E-3</v>
      </c>
    </row>
    <row r="1067" spans="1:3" x14ac:dyDescent="0.25">
      <c r="A1067" s="233" t="s">
        <v>957</v>
      </c>
      <c r="B1067" s="233" t="s">
        <v>799</v>
      </c>
      <c r="C1067" s="233">
        <v>-8.3719999999999992E-3</v>
      </c>
    </row>
    <row r="1068" spans="1:3" x14ac:dyDescent="0.25">
      <c r="A1068" s="233" t="s">
        <v>957</v>
      </c>
      <c r="B1068" s="233" t="s">
        <v>800</v>
      </c>
      <c r="C1068" s="233">
        <v>3.1729E-2</v>
      </c>
    </row>
    <row r="1069" spans="1:3" x14ac:dyDescent="0.25">
      <c r="A1069" s="233" t="s">
        <v>957</v>
      </c>
      <c r="B1069" s="233" t="s">
        <v>801</v>
      </c>
      <c r="C1069" s="233">
        <v>2.8170000000000001E-3</v>
      </c>
    </row>
    <row r="1070" spans="1:3" x14ac:dyDescent="0.25">
      <c r="A1070" s="233" t="s">
        <v>957</v>
      </c>
      <c r="B1070" s="233" t="s">
        <v>802</v>
      </c>
      <c r="C1070" s="233">
        <v>1.8096000000000001E-2</v>
      </c>
    </row>
    <row r="1071" spans="1:3" x14ac:dyDescent="0.25">
      <c r="A1071" s="233" t="s">
        <v>957</v>
      </c>
      <c r="B1071" s="233" t="s">
        <v>803</v>
      </c>
      <c r="C1071" s="233">
        <v>-8.4209999999999997E-3</v>
      </c>
    </row>
    <row r="1072" spans="1:3" x14ac:dyDescent="0.25">
      <c r="A1072" s="233" t="s">
        <v>957</v>
      </c>
      <c r="B1072" s="233" t="s">
        <v>804</v>
      </c>
      <c r="C1072" s="233">
        <v>-8.4180000000000001E-3</v>
      </c>
    </row>
    <row r="1073" spans="1:3" x14ac:dyDescent="0.25">
      <c r="A1073" s="233" t="s">
        <v>957</v>
      </c>
      <c r="B1073" s="233" t="s">
        <v>805</v>
      </c>
      <c r="C1073" s="233">
        <v>9.8279999999999999E-3</v>
      </c>
    </row>
    <row r="1074" spans="1:3" x14ac:dyDescent="0.25">
      <c r="A1074" s="233" t="s">
        <v>958</v>
      </c>
      <c r="B1074" s="233" t="s">
        <v>799</v>
      </c>
      <c r="C1074" s="233">
        <v>-7.8180000000000003E-3</v>
      </c>
    </row>
    <row r="1075" spans="1:3" x14ac:dyDescent="0.25">
      <c r="A1075" s="233" t="s">
        <v>958</v>
      </c>
      <c r="B1075" s="233" t="s">
        <v>800</v>
      </c>
      <c r="C1075" s="233">
        <v>2.9218999999999998E-2</v>
      </c>
    </row>
    <row r="1076" spans="1:3" x14ac:dyDescent="0.25">
      <c r="A1076" s="233" t="s">
        <v>958</v>
      </c>
      <c r="B1076" s="233" t="s">
        <v>801</v>
      </c>
      <c r="C1076" s="233">
        <v>2.5890000000000002E-3</v>
      </c>
    </row>
    <row r="1077" spans="1:3" x14ac:dyDescent="0.25">
      <c r="A1077" s="233" t="s">
        <v>958</v>
      </c>
      <c r="B1077" s="233" t="s">
        <v>802</v>
      </c>
      <c r="C1077" s="233">
        <v>1.6664000000000002E-2</v>
      </c>
    </row>
    <row r="1078" spans="1:3" x14ac:dyDescent="0.25">
      <c r="A1078" s="233" t="s">
        <v>958</v>
      </c>
      <c r="B1078" s="233" t="s">
        <v>803</v>
      </c>
      <c r="C1078" s="233">
        <v>-7.8630000000000002E-3</v>
      </c>
    </row>
    <row r="1079" spans="1:3" x14ac:dyDescent="0.25">
      <c r="A1079" s="233" t="s">
        <v>958</v>
      </c>
      <c r="B1079" s="233" t="s">
        <v>804</v>
      </c>
      <c r="C1079" s="233">
        <v>-7.8600000000000007E-3</v>
      </c>
    </row>
    <row r="1080" spans="1:3" x14ac:dyDescent="0.25">
      <c r="A1080" s="233" t="s">
        <v>958</v>
      </c>
      <c r="B1080" s="233" t="s">
        <v>805</v>
      </c>
      <c r="C1080" s="233">
        <v>8.9420000000000003E-3</v>
      </c>
    </row>
    <row r="1081" spans="1:3" x14ac:dyDescent="0.25">
      <c r="A1081" s="233" t="s">
        <v>959</v>
      </c>
      <c r="B1081" s="233" t="s">
        <v>799</v>
      </c>
      <c r="C1081" s="233">
        <v>-6.973E-3</v>
      </c>
    </row>
    <row r="1082" spans="1:3" x14ac:dyDescent="0.25">
      <c r="A1082" s="233" t="s">
        <v>959</v>
      </c>
      <c r="B1082" s="233" t="s">
        <v>800</v>
      </c>
      <c r="C1082" s="233">
        <v>2.5767999999999999E-2</v>
      </c>
    </row>
    <row r="1083" spans="1:3" x14ac:dyDescent="0.25">
      <c r="A1083" s="233" t="s">
        <v>959</v>
      </c>
      <c r="B1083" s="233" t="s">
        <v>801</v>
      </c>
      <c r="C1083" s="233">
        <v>2.2759999999999998E-3</v>
      </c>
    </row>
    <row r="1084" spans="1:3" x14ac:dyDescent="0.25">
      <c r="A1084" s="233" t="s">
        <v>959</v>
      </c>
      <c r="B1084" s="233" t="s">
        <v>802</v>
      </c>
      <c r="C1084" s="233">
        <v>1.4694E-2</v>
      </c>
    </row>
    <row r="1085" spans="1:3" x14ac:dyDescent="0.25">
      <c r="A1085" s="233" t="s">
        <v>959</v>
      </c>
      <c r="B1085" s="233" t="s">
        <v>803</v>
      </c>
      <c r="C1085" s="233">
        <v>-7.0130000000000001E-3</v>
      </c>
    </row>
    <row r="1086" spans="1:3" x14ac:dyDescent="0.25">
      <c r="A1086" s="233" t="s">
        <v>959</v>
      </c>
      <c r="B1086" s="233" t="s">
        <v>804</v>
      </c>
      <c r="C1086" s="233">
        <v>-7.0099999999999997E-3</v>
      </c>
    </row>
    <row r="1087" spans="1:3" x14ac:dyDescent="0.25">
      <c r="A1087" s="233" t="s">
        <v>959</v>
      </c>
      <c r="B1087" s="233" t="s">
        <v>805</v>
      </c>
      <c r="C1087" s="233">
        <v>7.8069999999999997E-3</v>
      </c>
    </row>
    <row r="1088" spans="1:3" x14ac:dyDescent="0.25">
      <c r="A1088" s="233" t="s">
        <v>960</v>
      </c>
      <c r="B1088" s="233" t="s">
        <v>799</v>
      </c>
      <c r="C1088" s="233">
        <v>-8.52E-4</v>
      </c>
    </row>
    <row r="1089" spans="1:3" x14ac:dyDescent="0.25">
      <c r="A1089" s="233" t="s">
        <v>960</v>
      </c>
      <c r="B1089" s="233" t="s">
        <v>800</v>
      </c>
      <c r="C1089" s="233">
        <v>-8.2700000000000004E-4</v>
      </c>
    </row>
    <row r="1090" spans="1:3" x14ac:dyDescent="0.25">
      <c r="A1090" s="233" t="s">
        <v>960</v>
      </c>
      <c r="B1090" s="233" t="s">
        <v>801</v>
      </c>
      <c r="C1090" s="233">
        <v>-1.5100000000000001E-4</v>
      </c>
    </row>
    <row r="1091" spans="1:3" x14ac:dyDescent="0.25">
      <c r="A1091" s="233" t="s">
        <v>960</v>
      </c>
      <c r="B1091" s="233" t="s">
        <v>802</v>
      </c>
      <c r="C1091" s="233">
        <v>-4.86E-4</v>
      </c>
    </row>
    <row r="1092" spans="1:3" x14ac:dyDescent="0.25">
      <c r="A1092" s="233" t="s">
        <v>960</v>
      </c>
      <c r="B1092" s="233" t="s">
        <v>803</v>
      </c>
      <c r="C1092" s="233">
        <v>-8.5099999999999998E-4</v>
      </c>
    </row>
    <row r="1093" spans="1:3" x14ac:dyDescent="0.25">
      <c r="A1093" s="233" t="s">
        <v>960</v>
      </c>
      <c r="B1093" s="233" t="s">
        <v>804</v>
      </c>
      <c r="C1093" s="233">
        <v>-8.5099999999999998E-4</v>
      </c>
    </row>
    <row r="1094" spans="1:3" x14ac:dyDescent="0.25">
      <c r="A1094" s="233" t="s">
        <v>960</v>
      </c>
      <c r="B1094" s="233" t="s">
        <v>805</v>
      </c>
      <c r="C1094" s="233">
        <v>-1.338E-3</v>
      </c>
    </row>
    <row r="1095" spans="1:3" x14ac:dyDescent="0.25">
      <c r="A1095" s="233" t="s">
        <v>961</v>
      </c>
      <c r="B1095" s="233" t="s">
        <v>799</v>
      </c>
      <c r="C1095" s="233">
        <v>3.7550000000000001E-3</v>
      </c>
    </row>
    <row r="1096" spans="1:3" x14ac:dyDescent="0.25">
      <c r="A1096" s="233" t="s">
        <v>961</v>
      </c>
      <c r="B1096" s="233" t="s">
        <v>800</v>
      </c>
      <c r="C1096" s="233">
        <v>-4.1355000000000003E-2</v>
      </c>
    </row>
    <row r="1097" spans="1:3" x14ac:dyDescent="0.25">
      <c r="A1097" s="233" t="s">
        <v>961</v>
      </c>
      <c r="B1097" s="233" t="s">
        <v>801</v>
      </c>
      <c r="C1097" s="233">
        <v>-3.7690000000000002E-3</v>
      </c>
    </row>
    <row r="1098" spans="1:3" x14ac:dyDescent="0.25">
      <c r="A1098" s="233" t="s">
        <v>961</v>
      </c>
      <c r="B1098" s="233" t="s">
        <v>802</v>
      </c>
      <c r="C1098" s="233">
        <v>-2.3563000000000001E-2</v>
      </c>
    </row>
    <row r="1099" spans="1:3" x14ac:dyDescent="0.25">
      <c r="A1099" s="233" t="s">
        <v>961</v>
      </c>
      <c r="B1099" s="233" t="s">
        <v>803</v>
      </c>
      <c r="C1099" s="233">
        <v>3.8159999999999999E-3</v>
      </c>
    </row>
    <row r="1100" spans="1:3" x14ac:dyDescent="0.25">
      <c r="A1100" s="233" t="s">
        <v>961</v>
      </c>
      <c r="B1100" s="233" t="s">
        <v>804</v>
      </c>
      <c r="C1100" s="233">
        <v>3.8119999999999999E-3</v>
      </c>
    </row>
    <row r="1101" spans="1:3" x14ac:dyDescent="0.25">
      <c r="A1101" s="233" t="s">
        <v>961</v>
      </c>
      <c r="B1101" s="233" t="s">
        <v>805</v>
      </c>
      <c r="C1101" s="233">
        <v>-1.9938999999999998E-2</v>
      </c>
    </row>
    <row r="1102" spans="1:3" x14ac:dyDescent="0.25">
      <c r="A1102" s="233" t="s">
        <v>962</v>
      </c>
      <c r="B1102" s="233" t="s">
        <v>799</v>
      </c>
      <c r="C1102" s="233">
        <v>5.2189999999999997E-3</v>
      </c>
    </row>
    <row r="1103" spans="1:3" x14ac:dyDescent="0.25">
      <c r="A1103" s="233" t="s">
        <v>962</v>
      </c>
      <c r="B1103" s="233" t="s">
        <v>800</v>
      </c>
      <c r="C1103" s="233">
        <v>-8.6018999999999998E-2</v>
      </c>
    </row>
    <row r="1104" spans="1:3" x14ac:dyDescent="0.25">
      <c r="A1104" s="233" t="s">
        <v>962</v>
      </c>
      <c r="B1104" s="233" t="s">
        <v>801</v>
      </c>
      <c r="C1104" s="233">
        <v>-7.7520000000000002E-3</v>
      </c>
    </row>
    <row r="1105" spans="1:3" x14ac:dyDescent="0.25">
      <c r="A1105" s="233" t="s">
        <v>962</v>
      </c>
      <c r="B1105" s="233" t="s">
        <v>802</v>
      </c>
      <c r="C1105" s="233">
        <v>-4.8938000000000002E-2</v>
      </c>
    </row>
    <row r="1106" spans="1:3" x14ac:dyDescent="0.25">
      <c r="A1106" s="233" t="s">
        <v>962</v>
      </c>
      <c r="B1106" s="233" t="s">
        <v>803</v>
      </c>
      <c r="C1106" s="233">
        <v>5.3559999999999997E-3</v>
      </c>
    </row>
    <row r="1107" spans="1:3" x14ac:dyDescent="0.25">
      <c r="A1107" s="233" t="s">
        <v>962</v>
      </c>
      <c r="B1107" s="233" t="s">
        <v>804</v>
      </c>
      <c r="C1107" s="233">
        <v>5.3470000000000002E-3</v>
      </c>
    </row>
    <row r="1108" spans="1:3" x14ac:dyDescent="0.25">
      <c r="A1108" s="233" t="s">
        <v>962</v>
      </c>
      <c r="B1108" s="233" t="s">
        <v>805</v>
      </c>
      <c r="C1108" s="233">
        <v>-4.4011000000000002E-2</v>
      </c>
    </row>
    <row r="1109" spans="1:3" x14ac:dyDescent="0.25">
      <c r="A1109" s="233" t="s">
        <v>963</v>
      </c>
      <c r="B1109" s="233" t="s">
        <v>799</v>
      </c>
      <c r="C1109" s="233">
        <v>5.0679999999999996E-3</v>
      </c>
    </row>
    <row r="1110" spans="1:3" x14ac:dyDescent="0.25">
      <c r="A1110" s="233" t="s">
        <v>963</v>
      </c>
      <c r="B1110" s="233" t="s">
        <v>800</v>
      </c>
      <c r="C1110" s="233">
        <v>-9.3585000000000002E-2</v>
      </c>
    </row>
    <row r="1111" spans="1:3" x14ac:dyDescent="0.25">
      <c r="A1111" s="233" t="s">
        <v>963</v>
      </c>
      <c r="B1111" s="233" t="s">
        <v>801</v>
      </c>
      <c r="C1111" s="233">
        <v>-8.4259999999999995E-3</v>
      </c>
    </row>
    <row r="1112" spans="1:3" x14ac:dyDescent="0.25">
      <c r="A1112" s="233" t="s">
        <v>963</v>
      </c>
      <c r="B1112" s="233" t="s">
        <v>802</v>
      </c>
      <c r="C1112" s="233">
        <v>-5.3224E-2</v>
      </c>
    </row>
    <row r="1113" spans="1:3" x14ac:dyDescent="0.25">
      <c r="A1113" s="233" t="s">
        <v>963</v>
      </c>
      <c r="B1113" s="233" t="s">
        <v>803</v>
      </c>
      <c r="C1113" s="233">
        <v>5.2209999999999999E-3</v>
      </c>
    </row>
    <row r="1114" spans="1:3" x14ac:dyDescent="0.25">
      <c r="A1114" s="233" t="s">
        <v>963</v>
      </c>
      <c r="B1114" s="233" t="s">
        <v>804</v>
      </c>
      <c r="C1114" s="233">
        <v>5.2100000000000002E-3</v>
      </c>
    </row>
    <row r="1115" spans="1:3" x14ac:dyDescent="0.25">
      <c r="A1115" s="233" t="s">
        <v>963</v>
      </c>
      <c r="B1115" s="233" t="s">
        <v>805</v>
      </c>
      <c r="C1115" s="233">
        <v>-4.8481999999999997E-2</v>
      </c>
    </row>
    <row r="1116" spans="1:3" x14ac:dyDescent="0.25">
      <c r="A1116" s="233" t="s">
        <v>964</v>
      </c>
      <c r="B1116" s="233" t="s">
        <v>799</v>
      </c>
      <c r="C1116" s="233">
        <v>3.1640000000000001E-3</v>
      </c>
    </row>
    <row r="1117" spans="1:3" x14ac:dyDescent="0.25">
      <c r="A1117" s="233" t="s">
        <v>964</v>
      </c>
      <c r="B1117" s="233" t="s">
        <v>800</v>
      </c>
      <c r="C1117" s="233">
        <v>-0.10879800000000001</v>
      </c>
    </row>
    <row r="1118" spans="1:3" x14ac:dyDescent="0.25">
      <c r="A1118" s="233" t="s">
        <v>964</v>
      </c>
      <c r="B1118" s="233" t="s">
        <v>801</v>
      </c>
      <c r="C1118" s="233">
        <v>-9.7929999999999996E-3</v>
      </c>
    </row>
    <row r="1119" spans="1:3" x14ac:dyDescent="0.25">
      <c r="A1119" s="233" t="s">
        <v>964</v>
      </c>
      <c r="B1119" s="233" t="s">
        <v>802</v>
      </c>
      <c r="C1119" s="233">
        <v>-6.1765E-2</v>
      </c>
    </row>
    <row r="1120" spans="1:3" x14ac:dyDescent="0.25">
      <c r="A1120" s="233" t="s">
        <v>964</v>
      </c>
      <c r="B1120" s="233" t="s">
        <v>803</v>
      </c>
      <c r="C1120" s="233">
        <v>3.3769999999999998E-3</v>
      </c>
    </row>
    <row r="1121" spans="1:3" x14ac:dyDescent="0.25">
      <c r="A1121" s="233" t="s">
        <v>964</v>
      </c>
      <c r="B1121" s="233" t="s">
        <v>804</v>
      </c>
      <c r="C1121" s="233">
        <v>3.3630000000000001E-3</v>
      </c>
    </row>
    <row r="1122" spans="1:3" x14ac:dyDescent="0.25">
      <c r="A1122" s="233" t="s">
        <v>964</v>
      </c>
      <c r="B1122" s="233" t="s">
        <v>805</v>
      </c>
      <c r="C1122" s="233">
        <v>-5.9053000000000001E-2</v>
      </c>
    </row>
    <row r="1123" spans="1:3" x14ac:dyDescent="0.25">
      <c r="A1123" s="233" t="s">
        <v>965</v>
      </c>
      <c r="B1123" s="233" t="s">
        <v>799</v>
      </c>
      <c r="C1123" s="233">
        <v>2.7550000000000001E-3</v>
      </c>
    </row>
    <row r="1124" spans="1:3" x14ac:dyDescent="0.25">
      <c r="A1124" s="233" t="s">
        <v>965</v>
      </c>
      <c r="B1124" s="233" t="s">
        <v>800</v>
      </c>
      <c r="C1124" s="233">
        <v>-0.106972</v>
      </c>
    </row>
    <row r="1125" spans="1:3" x14ac:dyDescent="0.25">
      <c r="A1125" s="233" t="s">
        <v>965</v>
      </c>
      <c r="B1125" s="233" t="s">
        <v>801</v>
      </c>
      <c r="C1125" s="233">
        <v>-9.6240000000000006E-3</v>
      </c>
    </row>
    <row r="1126" spans="1:3" x14ac:dyDescent="0.25">
      <c r="A1126" s="233" t="s">
        <v>965</v>
      </c>
      <c r="B1126" s="233" t="s">
        <v>802</v>
      </c>
      <c r="C1126" s="233">
        <v>-6.0701999999999999E-2</v>
      </c>
    </row>
    <row r="1127" spans="1:3" x14ac:dyDescent="0.25">
      <c r="A1127" s="233" t="s">
        <v>965</v>
      </c>
      <c r="B1127" s="233" t="s">
        <v>803</v>
      </c>
      <c r="C1127" s="233">
        <v>2.9740000000000001E-3</v>
      </c>
    </row>
    <row r="1128" spans="1:3" x14ac:dyDescent="0.25">
      <c r="A1128" s="233" t="s">
        <v>965</v>
      </c>
      <c r="B1128" s="233" t="s">
        <v>804</v>
      </c>
      <c r="C1128" s="233">
        <v>2.9589999999999998E-3</v>
      </c>
    </row>
    <row r="1129" spans="1:3" x14ac:dyDescent="0.25">
      <c r="A1129" s="233" t="s">
        <v>965</v>
      </c>
      <c r="B1129" s="233" t="s">
        <v>805</v>
      </c>
      <c r="C1129" s="233">
        <v>-5.8411999999999999E-2</v>
      </c>
    </row>
    <row r="1130" spans="1:3" x14ac:dyDescent="0.25">
      <c r="A1130" s="233" t="s">
        <v>966</v>
      </c>
      <c r="B1130" s="233" t="s">
        <v>799</v>
      </c>
      <c r="C1130" s="233">
        <v>1.5200000000000001E-3</v>
      </c>
    </row>
    <row r="1131" spans="1:3" x14ac:dyDescent="0.25">
      <c r="A1131" s="233" t="s">
        <v>966</v>
      </c>
      <c r="B1131" s="233" t="s">
        <v>800</v>
      </c>
      <c r="C1131" s="233">
        <v>-8.5195000000000007E-2</v>
      </c>
    </row>
    <row r="1132" spans="1:3" x14ac:dyDescent="0.25">
      <c r="A1132" s="233" t="s">
        <v>966</v>
      </c>
      <c r="B1132" s="233" t="s">
        <v>801</v>
      </c>
      <c r="C1132" s="233">
        <v>-7.6530000000000001E-3</v>
      </c>
    </row>
    <row r="1133" spans="1:3" x14ac:dyDescent="0.25">
      <c r="A1133" s="233" t="s">
        <v>966</v>
      </c>
      <c r="B1133" s="233" t="s">
        <v>802</v>
      </c>
      <c r="C1133" s="233">
        <v>-4.8238999999999997E-2</v>
      </c>
    </row>
    <row r="1134" spans="1:3" x14ac:dyDescent="0.25">
      <c r="A1134" s="233" t="s">
        <v>966</v>
      </c>
      <c r="B1134" s="233" t="s">
        <v>803</v>
      </c>
      <c r="C1134" s="233">
        <v>1.738E-3</v>
      </c>
    </row>
    <row r="1135" spans="1:3" x14ac:dyDescent="0.25">
      <c r="A1135" s="233" t="s">
        <v>966</v>
      </c>
      <c r="B1135" s="233" t="s">
        <v>804</v>
      </c>
      <c r="C1135" s="233">
        <v>1.7240000000000001E-3</v>
      </c>
    </row>
    <row r="1136" spans="1:3" x14ac:dyDescent="0.25">
      <c r="A1136" s="233" t="s">
        <v>966</v>
      </c>
      <c r="B1136" s="233" t="s">
        <v>805</v>
      </c>
      <c r="C1136" s="233">
        <v>-4.7183999999999997E-2</v>
      </c>
    </row>
    <row r="1137" spans="1:3" x14ac:dyDescent="0.25">
      <c r="A1137" s="233" t="s">
        <v>967</v>
      </c>
      <c r="B1137" s="233" t="s">
        <v>799</v>
      </c>
      <c r="C1137" s="233">
        <v>1.108E-3</v>
      </c>
    </row>
    <row r="1138" spans="1:3" x14ac:dyDescent="0.25">
      <c r="A1138" s="233" t="s">
        <v>967</v>
      </c>
      <c r="B1138" s="233" t="s">
        <v>800</v>
      </c>
      <c r="C1138" s="233">
        <v>-5.8858000000000001E-2</v>
      </c>
    </row>
    <row r="1139" spans="1:3" x14ac:dyDescent="0.25">
      <c r="A1139" s="233" t="s">
        <v>967</v>
      </c>
      <c r="B1139" s="233" t="s">
        <v>801</v>
      </c>
      <c r="C1139" s="233">
        <v>-5.3030000000000004E-3</v>
      </c>
    </row>
    <row r="1140" spans="1:3" x14ac:dyDescent="0.25">
      <c r="A1140" s="233" t="s">
        <v>967</v>
      </c>
      <c r="B1140" s="233" t="s">
        <v>802</v>
      </c>
      <c r="C1140" s="233">
        <v>-3.3249000000000001E-2</v>
      </c>
    </row>
    <row r="1141" spans="1:3" x14ac:dyDescent="0.25">
      <c r="A1141" s="233" t="s">
        <v>967</v>
      </c>
      <c r="B1141" s="233" t="s">
        <v>803</v>
      </c>
      <c r="C1141" s="233">
        <v>1.297E-3</v>
      </c>
    </row>
    <row r="1142" spans="1:3" x14ac:dyDescent="0.25">
      <c r="A1142" s="233" t="s">
        <v>967</v>
      </c>
      <c r="B1142" s="233" t="s">
        <v>804</v>
      </c>
      <c r="C1142" s="233">
        <v>1.284E-3</v>
      </c>
    </row>
    <row r="1143" spans="1:3" x14ac:dyDescent="0.25">
      <c r="A1143" s="233" t="s">
        <v>967</v>
      </c>
      <c r="B1143" s="233" t="s">
        <v>805</v>
      </c>
      <c r="C1143" s="233">
        <v>-3.2543000000000002E-2</v>
      </c>
    </row>
    <row r="1144" spans="1:3" x14ac:dyDescent="0.25">
      <c r="A1144" s="233" t="s">
        <v>968</v>
      </c>
      <c r="B1144" s="233" t="s">
        <v>799</v>
      </c>
      <c r="C1144" s="233">
        <v>9.3499999999999996E-4</v>
      </c>
    </row>
    <row r="1145" spans="1:3" x14ac:dyDescent="0.25">
      <c r="A1145" s="233" t="s">
        <v>968</v>
      </c>
      <c r="B1145" s="233" t="s">
        <v>800</v>
      </c>
      <c r="C1145" s="233">
        <v>-3.8809999999999997E-2</v>
      </c>
    </row>
    <row r="1146" spans="1:3" x14ac:dyDescent="0.25">
      <c r="A1146" s="233" t="s">
        <v>968</v>
      </c>
      <c r="B1146" s="233" t="s">
        <v>801</v>
      </c>
      <c r="C1146" s="233">
        <v>-3.5590000000000001E-3</v>
      </c>
    </row>
    <row r="1147" spans="1:3" x14ac:dyDescent="0.25">
      <c r="A1147" s="233" t="s">
        <v>968</v>
      </c>
      <c r="B1147" s="233" t="s">
        <v>802</v>
      </c>
      <c r="C1147" s="233">
        <v>-2.1883E-2</v>
      </c>
    </row>
    <row r="1148" spans="1:3" x14ac:dyDescent="0.25">
      <c r="A1148" s="233" t="s">
        <v>968</v>
      </c>
      <c r="B1148" s="233" t="s">
        <v>803</v>
      </c>
      <c r="C1148" s="233">
        <v>1.085E-3</v>
      </c>
    </row>
    <row r="1149" spans="1:3" x14ac:dyDescent="0.25">
      <c r="A1149" s="233" t="s">
        <v>968</v>
      </c>
      <c r="B1149" s="233" t="s">
        <v>804</v>
      </c>
      <c r="C1149" s="233">
        <v>1.075E-3</v>
      </c>
    </row>
    <row r="1150" spans="1:3" x14ac:dyDescent="0.25">
      <c r="A1150" s="233" t="s">
        <v>968</v>
      </c>
      <c r="B1150" s="233" t="s">
        <v>805</v>
      </c>
      <c r="C1150" s="233">
        <v>-2.1267999999999999E-2</v>
      </c>
    </row>
    <row r="1151" spans="1:3" x14ac:dyDescent="0.25">
      <c r="A1151" s="233" t="s">
        <v>969</v>
      </c>
      <c r="B1151" s="233" t="s">
        <v>799</v>
      </c>
      <c r="C1151" s="233">
        <v>6.7199999999999996E-4</v>
      </c>
    </row>
    <row r="1152" spans="1:3" x14ac:dyDescent="0.25">
      <c r="A1152" s="233" t="s">
        <v>969</v>
      </c>
      <c r="B1152" s="233" t="s">
        <v>800</v>
      </c>
      <c r="C1152" s="233">
        <v>-2.1187000000000001E-2</v>
      </c>
    </row>
    <row r="1153" spans="1:3" x14ac:dyDescent="0.25">
      <c r="A1153" s="233" t="s">
        <v>969</v>
      </c>
      <c r="B1153" s="233" t="s">
        <v>801</v>
      </c>
      <c r="C1153" s="233">
        <v>-2.0209999999999998E-3</v>
      </c>
    </row>
    <row r="1154" spans="1:3" x14ac:dyDescent="0.25">
      <c r="A1154" s="233" t="s">
        <v>969</v>
      </c>
      <c r="B1154" s="233" t="s">
        <v>802</v>
      </c>
      <c r="C1154" s="233">
        <v>-1.1929E-2</v>
      </c>
    </row>
    <row r="1155" spans="1:3" x14ac:dyDescent="0.25">
      <c r="A1155" s="233" t="s">
        <v>969</v>
      </c>
      <c r="B1155" s="233" t="s">
        <v>803</v>
      </c>
      <c r="C1155" s="233">
        <v>7.7099999999999998E-4</v>
      </c>
    </row>
    <row r="1156" spans="1:3" x14ac:dyDescent="0.25">
      <c r="A1156" s="233" t="s">
        <v>969</v>
      </c>
      <c r="B1156" s="233" t="s">
        <v>804</v>
      </c>
      <c r="C1156" s="233">
        <v>7.6400000000000003E-4</v>
      </c>
    </row>
    <row r="1157" spans="1:3" x14ac:dyDescent="0.25">
      <c r="A1157" s="233" t="s">
        <v>969</v>
      </c>
      <c r="B1157" s="233" t="s">
        <v>805</v>
      </c>
      <c r="C1157" s="233">
        <v>-1.1467E-2</v>
      </c>
    </row>
    <row r="1158" spans="1:3" x14ac:dyDescent="0.25">
      <c r="A1158" s="233" t="s">
        <v>970</v>
      </c>
      <c r="B1158" s="233" t="s">
        <v>799</v>
      </c>
      <c r="C1158" s="233">
        <v>-2.2800000000000001E-4</v>
      </c>
    </row>
    <row r="1159" spans="1:3" x14ac:dyDescent="0.25">
      <c r="A1159" s="233" t="s">
        <v>970</v>
      </c>
      <c r="B1159" s="233" t="s">
        <v>800</v>
      </c>
      <c r="C1159" s="233">
        <v>-1.7619999999999999E-3</v>
      </c>
    </row>
    <row r="1160" spans="1:3" x14ac:dyDescent="0.25">
      <c r="A1160" s="233" t="s">
        <v>970</v>
      </c>
      <c r="B1160" s="233" t="s">
        <v>801</v>
      </c>
      <c r="C1160" s="233">
        <v>-3.0600000000000001E-4</v>
      </c>
    </row>
    <row r="1161" spans="1:3" x14ac:dyDescent="0.25">
      <c r="A1161" s="233" t="s">
        <v>970</v>
      </c>
      <c r="B1161" s="233" t="s">
        <v>802</v>
      </c>
      <c r="C1161" s="233">
        <v>-1.0579999999999999E-3</v>
      </c>
    </row>
    <row r="1162" spans="1:3" x14ac:dyDescent="0.25">
      <c r="A1162" s="233" t="s">
        <v>970</v>
      </c>
      <c r="B1162" s="233" t="s">
        <v>803</v>
      </c>
      <c r="C1162" s="233">
        <v>-2.2900000000000001E-4</v>
      </c>
    </row>
    <row r="1163" spans="1:3" x14ac:dyDescent="0.25">
      <c r="A1163" s="233" t="s">
        <v>970</v>
      </c>
      <c r="B1163" s="233" t="s">
        <v>804</v>
      </c>
      <c r="C1163" s="233">
        <v>-2.2900000000000001E-4</v>
      </c>
    </row>
    <row r="1164" spans="1:3" x14ac:dyDescent="0.25">
      <c r="A1164" s="233" t="s">
        <v>970</v>
      </c>
      <c r="B1164" s="233" t="s">
        <v>805</v>
      </c>
      <c r="C1164" s="233">
        <v>-1.2819999999999999E-3</v>
      </c>
    </row>
    <row r="1165" spans="1:3" x14ac:dyDescent="0.25">
      <c r="A1165" s="233" t="s">
        <v>971</v>
      </c>
      <c r="B1165" s="233" t="s">
        <v>799</v>
      </c>
      <c r="C1165" s="233">
        <v>-4.9600000000000002E-4</v>
      </c>
    </row>
    <row r="1166" spans="1:3" x14ac:dyDescent="0.25">
      <c r="A1166" s="233" t="s">
        <v>971</v>
      </c>
      <c r="B1166" s="233" t="s">
        <v>800</v>
      </c>
      <c r="C1166" s="233">
        <v>-9.8999999999999999E-4</v>
      </c>
    </row>
    <row r="1167" spans="1:3" x14ac:dyDescent="0.25">
      <c r="A1167" s="233" t="s">
        <v>971</v>
      </c>
      <c r="B1167" s="233" t="s">
        <v>801</v>
      </c>
      <c r="C1167" s="233">
        <v>-2.0100000000000001E-4</v>
      </c>
    </row>
    <row r="1168" spans="1:3" x14ac:dyDescent="0.25">
      <c r="A1168" s="233" t="s">
        <v>971</v>
      </c>
      <c r="B1168" s="233" t="s">
        <v>802</v>
      </c>
      <c r="C1168" s="233">
        <v>-6.5399999999999996E-4</v>
      </c>
    </row>
    <row r="1169" spans="1:3" x14ac:dyDescent="0.25">
      <c r="A1169" s="233" t="s">
        <v>971</v>
      </c>
      <c r="B1169" s="233" t="s">
        <v>803</v>
      </c>
      <c r="C1169" s="233">
        <v>-5.13E-4</v>
      </c>
    </row>
    <row r="1170" spans="1:3" x14ac:dyDescent="0.25">
      <c r="A1170" s="233" t="s">
        <v>971</v>
      </c>
      <c r="B1170" s="233" t="s">
        <v>804</v>
      </c>
      <c r="C1170" s="233">
        <v>-5.1199999999999998E-4</v>
      </c>
    </row>
    <row r="1171" spans="1:3" x14ac:dyDescent="0.25">
      <c r="A1171" s="233" t="s">
        <v>971</v>
      </c>
      <c r="B1171" s="233" t="s">
        <v>805</v>
      </c>
      <c r="C1171" s="233">
        <v>-1.1130000000000001E-3</v>
      </c>
    </row>
    <row r="1172" spans="1:3" x14ac:dyDescent="0.25">
      <c r="A1172" s="233" t="s">
        <v>972</v>
      </c>
      <c r="B1172" s="233" t="s">
        <v>799</v>
      </c>
      <c r="C1172" s="233">
        <v>-3.7659999999999998E-3</v>
      </c>
    </row>
    <row r="1173" spans="1:3" x14ac:dyDescent="0.25">
      <c r="A1173" s="233" t="s">
        <v>972</v>
      </c>
      <c r="B1173" s="233" t="s">
        <v>800</v>
      </c>
      <c r="C1173" s="233">
        <v>-2.1150000000000001E-3</v>
      </c>
    </row>
    <row r="1174" spans="1:3" x14ac:dyDescent="0.25">
      <c r="A1174" s="233" t="s">
        <v>972</v>
      </c>
      <c r="B1174" s="233" t="s">
        <v>801</v>
      </c>
      <c r="C1174" s="233">
        <v>5.5999999999999999E-5</v>
      </c>
    </row>
    <row r="1175" spans="1:3" x14ac:dyDescent="0.25">
      <c r="A1175" s="233" t="s">
        <v>972</v>
      </c>
      <c r="B1175" s="233" t="s">
        <v>802</v>
      </c>
      <c r="C1175" s="233">
        <v>-1.6930000000000001E-3</v>
      </c>
    </row>
    <row r="1176" spans="1:3" x14ac:dyDescent="0.25">
      <c r="A1176" s="233" t="s">
        <v>972</v>
      </c>
      <c r="B1176" s="233" t="s">
        <v>803</v>
      </c>
      <c r="C1176" s="233">
        <v>-3.9560000000000003E-3</v>
      </c>
    </row>
    <row r="1177" spans="1:3" x14ac:dyDescent="0.25">
      <c r="A1177" s="233" t="s">
        <v>972</v>
      </c>
      <c r="B1177" s="233" t="s">
        <v>804</v>
      </c>
      <c r="C1177" s="233">
        <v>-3.9430000000000003E-3</v>
      </c>
    </row>
    <row r="1178" spans="1:3" x14ac:dyDescent="0.25">
      <c r="A1178" s="233" t="s">
        <v>972</v>
      </c>
      <c r="B1178" s="233" t="s">
        <v>805</v>
      </c>
      <c r="C1178" s="233">
        <v>-5.0559999999999997E-3</v>
      </c>
    </row>
    <row r="1179" spans="1:3" x14ac:dyDescent="0.25">
      <c r="A1179" s="233" t="s">
        <v>973</v>
      </c>
      <c r="B1179" s="233" t="s">
        <v>799</v>
      </c>
      <c r="C1179" s="233">
        <v>-4.8419999999999999E-3</v>
      </c>
    </row>
    <row r="1180" spans="1:3" x14ac:dyDescent="0.25">
      <c r="A1180" s="233" t="s">
        <v>973</v>
      </c>
      <c r="B1180" s="233" t="s">
        <v>800</v>
      </c>
      <c r="C1180" s="233">
        <v>-4.79E-3</v>
      </c>
    </row>
    <row r="1181" spans="1:3" x14ac:dyDescent="0.25">
      <c r="A1181" s="233" t="s">
        <v>973</v>
      </c>
      <c r="B1181" s="233" t="s">
        <v>801</v>
      </c>
      <c r="C1181" s="233">
        <v>-6.8999999999999997E-5</v>
      </c>
    </row>
    <row r="1182" spans="1:3" x14ac:dyDescent="0.25">
      <c r="A1182" s="233" t="s">
        <v>973</v>
      </c>
      <c r="B1182" s="233" t="s">
        <v>802</v>
      </c>
      <c r="C1182" s="233">
        <v>-3.3440000000000002E-3</v>
      </c>
    </row>
    <row r="1183" spans="1:3" x14ac:dyDescent="0.25">
      <c r="A1183" s="233" t="s">
        <v>973</v>
      </c>
      <c r="B1183" s="233" t="s">
        <v>803</v>
      </c>
      <c r="C1183" s="233">
        <v>-5.0879999999999996E-3</v>
      </c>
    </row>
    <row r="1184" spans="1:3" x14ac:dyDescent="0.25">
      <c r="A1184" s="233" t="s">
        <v>973</v>
      </c>
      <c r="B1184" s="233" t="s">
        <v>804</v>
      </c>
      <c r="C1184" s="233">
        <v>-5.071E-3</v>
      </c>
    </row>
    <row r="1185" spans="1:3" x14ac:dyDescent="0.25">
      <c r="A1185" s="233" t="s">
        <v>973</v>
      </c>
      <c r="B1185" s="233" t="s">
        <v>805</v>
      </c>
      <c r="C1185" s="233">
        <v>-7.6629999999999997E-3</v>
      </c>
    </row>
    <row r="1186" spans="1:3" x14ac:dyDescent="0.25">
      <c r="A1186" s="233" t="s">
        <v>974</v>
      </c>
      <c r="B1186" s="233" t="s">
        <v>799</v>
      </c>
      <c r="C1186" s="233">
        <v>-6.5680000000000001E-3</v>
      </c>
    </row>
    <row r="1187" spans="1:3" x14ac:dyDescent="0.25">
      <c r="A1187" s="233" t="s">
        <v>974</v>
      </c>
      <c r="B1187" s="233" t="s">
        <v>800</v>
      </c>
      <c r="C1187" s="233">
        <v>-1.1407E-2</v>
      </c>
    </row>
    <row r="1188" spans="1:3" x14ac:dyDescent="0.25">
      <c r="A1188" s="233" t="s">
        <v>974</v>
      </c>
      <c r="B1188" s="233" t="s">
        <v>801</v>
      </c>
      <c r="C1188" s="233">
        <v>-4.8500000000000003E-4</v>
      </c>
    </row>
    <row r="1189" spans="1:3" x14ac:dyDescent="0.25">
      <c r="A1189" s="233" t="s">
        <v>974</v>
      </c>
      <c r="B1189" s="233" t="s">
        <v>802</v>
      </c>
      <c r="C1189" s="233">
        <v>-7.3130000000000001E-3</v>
      </c>
    </row>
    <row r="1190" spans="1:3" x14ac:dyDescent="0.25">
      <c r="A1190" s="233" t="s">
        <v>974</v>
      </c>
      <c r="B1190" s="233" t="s">
        <v>803</v>
      </c>
      <c r="C1190" s="233">
        <v>-6.9109999999999996E-3</v>
      </c>
    </row>
    <row r="1191" spans="1:3" x14ac:dyDescent="0.25">
      <c r="A1191" s="233" t="s">
        <v>974</v>
      </c>
      <c r="B1191" s="233" t="s">
        <v>804</v>
      </c>
      <c r="C1191" s="233">
        <v>-6.888E-3</v>
      </c>
    </row>
    <row r="1192" spans="1:3" x14ac:dyDescent="0.25">
      <c r="A1192" s="233" t="s">
        <v>974</v>
      </c>
      <c r="B1192" s="233" t="s">
        <v>805</v>
      </c>
      <c r="C1192" s="233">
        <v>-1.3150999999999999E-2</v>
      </c>
    </row>
    <row r="1193" spans="1:3" x14ac:dyDescent="0.25">
      <c r="A1193" s="233" t="s">
        <v>975</v>
      </c>
      <c r="B1193" s="233" t="s">
        <v>799</v>
      </c>
      <c r="C1193" s="233">
        <v>-8.3300000000000006E-3</v>
      </c>
    </row>
    <row r="1194" spans="1:3" x14ac:dyDescent="0.25">
      <c r="A1194" s="233" t="s">
        <v>975</v>
      </c>
      <c r="B1194" s="233" t="s">
        <v>800</v>
      </c>
      <c r="C1194" s="233">
        <v>-2.0905E-2</v>
      </c>
    </row>
    <row r="1195" spans="1:3" x14ac:dyDescent="0.25">
      <c r="A1195" s="233" t="s">
        <v>975</v>
      </c>
      <c r="B1195" s="233" t="s">
        <v>801</v>
      </c>
      <c r="C1195" s="233">
        <v>-1.1609999999999999E-3</v>
      </c>
    </row>
    <row r="1196" spans="1:3" x14ac:dyDescent="0.25">
      <c r="A1196" s="233" t="s">
        <v>975</v>
      </c>
      <c r="B1196" s="233" t="s">
        <v>802</v>
      </c>
      <c r="C1196" s="233">
        <v>-1.2907999999999999E-2</v>
      </c>
    </row>
    <row r="1197" spans="1:3" x14ac:dyDescent="0.25">
      <c r="A1197" s="233" t="s">
        <v>975</v>
      </c>
      <c r="B1197" s="233" t="s">
        <v>803</v>
      </c>
      <c r="C1197" s="233">
        <v>-8.7899999999999992E-3</v>
      </c>
    </row>
    <row r="1198" spans="1:3" x14ac:dyDescent="0.25">
      <c r="A1198" s="233" t="s">
        <v>975</v>
      </c>
      <c r="B1198" s="233" t="s">
        <v>804</v>
      </c>
      <c r="C1198" s="233">
        <v>-8.7589999999999994E-3</v>
      </c>
    </row>
    <row r="1199" spans="1:3" x14ac:dyDescent="0.25">
      <c r="A1199" s="233" t="s">
        <v>975</v>
      </c>
      <c r="B1199" s="233" t="s">
        <v>805</v>
      </c>
      <c r="C1199" s="233">
        <v>-2.0258000000000002E-2</v>
      </c>
    </row>
    <row r="1200" spans="1:3" x14ac:dyDescent="0.25">
      <c r="A1200" s="233" t="s">
        <v>976</v>
      </c>
      <c r="B1200" s="233" t="s">
        <v>799</v>
      </c>
      <c r="C1200" s="233">
        <v>-9.7809999999999998E-3</v>
      </c>
    </row>
    <row r="1201" spans="1:3" x14ac:dyDescent="0.25">
      <c r="A1201" s="233" t="s">
        <v>976</v>
      </c>
      <c r="B1201" s="233" t="s">
        <v>800</v>
      </c>
      <c r="C1201" s="233">
        <v>-3.4575000000000002E-2</v>
      </c>
    </row>
    <row r="1202" spans="1:3" x14ac:dyDescent="0.25">
      <c r="A1202" s="233" t="s">
        <v>976</v>
      </c>
      <c r="B1202" s="233" t="s">
        <v>801</v>
      </c>
      <c r="C1202" s="233">
        <v>-2.2369999999999998E-3</v>
      </c>
    </row>
    <row r="1203" spans="1:3" x14ac:dyDescent="0.25">
      <c r="A1203" s="233" t="s">
        <v>976</v>
      </c>
      <c r="B1203" s="233" t="s">
        <v>802</v>
      </c>
      <c r="C1203" s="233">
        <v>-2.0819000000000001E-2</v>
      </c>
    </row>
    <row r="1204" spans="1:3" x14ac:dyDescent="0.25">
      <c r="A1204" s="233" t="s">
        <v>976</v>
      </c>
      <c r="B1204" s="233" t="s">
        <v>803</v>
      </c>
      <c r="C1204" s="233">
        <v>-1.0441000000000001E-2</v>
      </c>
    </row>
    <row r="1205" spans="1:3" x14ac:dyDescent="0.25">
      <c r="A1205" s="233" t="s">
        <v>976</v>
      </c>
      <c r="B1205" s="233" t="s">
        <v>804</v>
      </c>
      <c r="C1205" s="233">
        <v>-1.0397E-2</v>
      </c>
    </row>
    <row r="1206" spans="1:3" x14ac:dyDescent="0.25">
      <c r="A1206" s="233" t="s">
        <v>976</v>
      </c>
      <c r="B1206" s="233" t="s">
        <v>805</v>
      </c>
      <c r="C1206" s="233">
        <v>-2.9191999999999999E-2</v>
      </c>
    </row>
    <row r="1207" spans="1:3" x14ac:dyDescent="0.25">
      <c r="A1207" s="233" t="s">
        <v>977</v>
      </c>
      <c r="B1207" s="233" t="s">
        <v>799</v>
      </c>
      <c r="C1207" s="233">
        <v>-7.5700000000000003E-3</v>
      </c>
    </row>
    <row r="1208" spans="1:3" x14ac:dyDescent="0.25">
      <c r="A1208" s="233" t="s">
        <v>977</v>
      </c>
      <c r="B1208" s="233" t="s">
        <v>800</v>
      </c>
      <c r="C1208" s="233">
        <v>-2.9273E-2</v>
      </c>
    </row>
    <row r="1209" spans="1:3" x14ac:dyDescent="0.25">
      <c r="A1209" s="233" t="s">
        <v>977</v>
      </c>
      <c r="B1209" s="233" t="s">
        <v>801</v>
      </c>
      <c r="C1209" s="233">
        <v>-1.8519999999999999E-3</v>
      </c>
    </row>
    <row r="1210" spans="1:3" x14ac:dyDescent="0.25">
      <c r="A1210" s="233" t="s">
        <v>977</v>
      </c>
      <c r="B1210" s="233" t="s">
        <v>802</v>
      </c>
      <c r="C1210" s="233">
        <v>-1.7548000000000001E-2</v>
      </c>
    </row>
    <row r="1211" spans="1:3" x14ac:dyDescent="0.25">
      <c r="A1211" s="233" t="s">
        <v>977</v>
      </c>
      <c r="B1211" s="233" t="s">
        <v>803</v>
      </c>
      <c r="C1211" s="233">
        <v>-8.2699999999999996E-3</v>
      </c>
    </row>
    <row r="1212" spans="1:3" x14ac:dyDescent="0.25">
      <c r="A1212" s="233" t="s">
        <v>977</v>
      </c>
      <c r="B1212" s="233" t="s">
        <v>804</v>
      </c>
      <c r="C1212" s="233">
        <v>-8.2229999999999994E-3</v>
      </c>
    </row>
    <row r="1213" spans="1:3" x14ac:dyDescent="0.25">
      <c r="A1213" s="233" t="s">
        <v>977</v>
      </c>
      <c r="B1213" s="233" t="s">
        <v>805</v>
      </c>
      <c r="C1213" s="233">
        <v>-2.3623999999999999E-2</v>
      </c>
    </row>
    <row r="1214" spans="1:3" x14ac:dyDescent="0.25">
      <c r="A1214" s="233" t="s">
        <v>978</v>
      </c>
      <c r="B1214" s="233" t="s">
        <v>799</v>
      </c>
      <c r="C1214" s="233">
        <v>-5.6550000000000003E-3</v>
      </c>
    </row>
    <row r="1215" spans="1:3" x14ac:dyDescent="0.25">
      <c r="A1215" s="233" t="s">
        <v>978</v>
      </c>
      <c r="B1215" s="233" t="s">
        <v>800</v>
      </c>
      <c r="C1215" s="233">
        <v>-2.1319000000000001E-2</v>
      </c>
    </row>
    <row r="1216" spans="1:3" x14ac:dyDescent="0.25">
      <c r="A1216" s="233" t="s">
        <v>978</v>
      </c>
      <c r="B1216" s="233" t="s">
        <v>801</v>
      </c>
      <c r="C1216" s="233">
        <v>-1.302E-3</v>
      </c>
    </row>
    <row r="1217" spans="1:3" x14ac:dyDescent="0.25">
      <c r="A1217" s="233" t="s">
        <v>978</v>
      </c>
      <c r="B1217" s="233" t="s">
        <v>802</v>
      </c>
      <c r="C1217" s="233">
        <v>-1.2805E-2</v>
      </c>
    </row>
    <row r="1218" spans="1:3" x14ac:dyDescent="0.25">
      <c r="A1218" s="233" t="s">
        <v>978</v>
      </c>
      <c r="B1218" s="233" t="s">
        <v>803</v>
      </c>
      <c r="C1218" s="233">
        <v>-6.2890000000000003E-3</v>
      </c>
    </row>
    <row r="1219" spans="1:3" x14ac:dyDescent="0.25">
      <c r="A1219" s="233" t="s">
        <v>978</v>
      </c>
      <c r="B1219" s="233" t="s">
        <v>804</v>
      </c>
      <c r="C1219" s="233">
        <v>-6.2469999999999999E-3</v>
      </c>
    </row>
    <row r="1220" spans="1:3" x14ac:dyDescent="0.25">
      <c r="A1220" s="233" t="s">
        <v>978</v>
      </c>
      <c r="B1220" s="233" t="s">
        <v>805</v>
      </c>
      <c r="C1220" s="233">
        <v>-1.7107000000000001E-2</v>
      </c>
    </row>
    <row r="1221" spans="1:3" x14ac:dyDescent="0.25">
      <c r="A1221" s="233" t="s">
        <v>979</v>
      </c>
      <c r="B1221" s="233" t="s">
        <v>799</v>
      </c>
      <c r="C1221" s="233">
        <v>-3.9360000000000003E-3</v>
      </c>
    </row>
    <row r="1222" spans="1:3" x14ac:dyDescent="0.25">
      <c r="A1222" s="233" t="s">
        <v>979</v>
      </c>
      <c r="B1222" s="233" t="s">
        <v>800</v>
      </c>
      <c r="C1222" s="233">
        <v>-1.3857E-2</v>
      </c>
    </row>
    <row r="1223" spans="1:3" x14ac:dyDescent="0.25">
      <c r="A1223" s="233" t="s">
        <v>979</v>
      </c>
      <c r="B1223" s="233" t="s">
        <v>801</v>
      </c>
      <c r="C1223" s="233">
        <v>-8.3299999999999997E-4</v>
      </c>
    </row>
    <row r="1224" spans="1:3" x14ac:dyDescent="0.25">
      <c r="A1224" s="233" t="s">
        <v>979</v>
      </c>
      <c r="B1224" s="233" t="s">
        <v>802</v>
      </c>
      <c r="C1224" s="233">
        <v>-8.3590000000000001E-3</v>
      </c>
    </row>
    <row r="1225" spans="1:3" x14ac:dyDescent="0.25">
      <c r="A1225" s="233" t="s">
        <v>979</v>
      </c>
      <c r="B1225" s="233" t="s">
        <v>803</v>
      </c>
      <c r="C1225" s="233">
        <v>-4.4640000000000001E-3</v>
      </c>
    </row>
    <row r="1226" spans="1:3" x14ac:dyDescent="0.25">
      <c r="A1226" s="233" t="s">
        <v>979</v>
      </c>
      <c r="B1226" s="233" t="s">
        <v>804</v>
      </c>
      <c r="C1226" s="233">
        <v>-4.4279999999999996E-3</v>
      </c>
    </row>
    <row r="1227" spans="1:3" x14ac:dyDescent="0.25">
      <c r="A1227" s="233" t="s">
        <v>979</v>
      </c>
      <c r="B1227" s="233" t="s">
        <v>805</v>
      </c>
      <c r="C1227" s="233">
        <v>-1.1168000000000001E-2</v>
      </c>
    </row>
    <row r="1228" spans="1:3" x14ac:dyDescent="0.25">
      <c r="A1228" s="233" t="s">
        <v>980</v>
      </c>
      <c r="B1228" s="233" t="s">
        <v>799</v>
      </c>
      <c r="C1228" s="233">
        <v>-2.941E-3</v>
      </c>
    </row>
    <row r="1229" spans="1:3" x14ac:dyDescent="0.25">
      <c r="A1229" s="233" t="s">
        <v>980</v>
      </c>
      <c r="B1229" s="233" t="s">
        <v>800</v>
      </c>
      <c r="C1229" s="233">
        <v>-9.7330000000000003E-3</v>
      </c>
    </row>
    <row r="1230" spans="1:3" x14ac:dyDescent="0.25">
      <c r="A1230" s="233" t="s">
        <v>980</v>
      </c>
      <c r="B1230" s="233" t="s">
        <v>801</v>
      </c>
      <c r="C1230" s="233">
        <v>-5.9999999999999995E-4</v>
      </c>
    </row>
    <row r="1231" spans="1:3" x14ac:dyDescent="0.25">
      <c r="A1231" s="233" t="s">
        <v>980</v>
      </c>
      <c r="B1231" s="233" t="s">
        <v>802</v>
      </c>
      <c r="C1231" s="233">
        <v>-5.8970000000000003E-3</v>
      </c>
    </row>
    <row r="1232" spans="1:3" x14ac:dyDescent="0.25">
      <c r="A1232" s="233" t="s">
        <v>980</v>
      </c>
      <c r="B1232" s="233" t="s">
        <v>803</v>
      </c>
      <c r="C1232" s="233">
        <v>-3.3800000000000002E-3</v>
      </c>
    </row>
    <row r="1233" spans="1:3" x14ac:dyDescent="0.25">
      <c r="A1233" s="233" t="s">
        <v>980</v>
      </c>
      <c r="B1233" s="233" t="s">
        <v>804</v>
      </c>
      <c r="C1233" s="233">
        <v>-3.3500000000000001E-3</v>
      </c>
    </row>
    <row r="1234" spans="1:3" x14ac:dyDescent="0.25">
      <c r="A1234" s="233" t="s">
        <v>980</v>
      </c>
      <c r="B1234" s="233" t="s">
        <v>805</v>
      </c>
      <c r="C1234" s="233">
        <v>-7.901E-3</v>
      </c>
    </row>
    <row r="1235" spans="1:3" x14ac:dyDescent="0.25">
      <c r="A1235" s="233" t="s">
        <v>981</v>
      </c>
      <c r="B1235" s="233" t="s">
        <v>799</v>
      </c>
      <c r="C1235" s="233">
        <v>-3.8400000000000001E-4</v>
      </c>
    </row>
    <row r="1236" spans="1:3" x14ac:dyDescent="0.25">
      <c r="A1236" s="233" t="s">
        <v>981</v>
      </c>
      <c r="B1236" s="233" t="s">
        <v>800</v>
      </c>
      <c r="C1236" s="233">
        <v>-1.56E-3</v>
      </c>
    </row>
    <row r="1237" spans="1:3" x14ac:dyDescent="0.25">
      <c r="A1237" s="233" t="s">
        <v>981</v>
      </c>
      <c r="B1237" s="233" t="s">
        <v>801</v>
      </c>
      <c r="C1237" s="233">
        <v>-2.4399999999999999E-4</v>
      </c>
    </row>
    <row r="1238" spans="1:3" x14ac:dyDescent="0.25">
      <c r="A1238" s="233" t="s">
        <v>981</v>
      </c>
      <c r="B1238" s="233" t="s">
        <v>802</v>
      </c>
      <c r="C1238" s="233">
        <v>-9.7000000000000005E-4</v>
      </c>
    </row>
    <row r="1239" spans="1:3" x14ac:dyDescent="0.25">
      <c r="A1239" s="233" t="s">
        <v>981</v>
      </c>
      <c r="B1239" s="233" t="s">
        <v>803</v>
      </c>
      <c r="C1239" s="233">
        <v>-4.26E-4</v>
      </c>
    </row>
    <row r="1240" spans="1:3" x14ac:dyDescent="0.25">
      <c r="A1240" s="233" t="s">
        <v>981</v>
      </c>
      <c r="B1240" s="233" t="s">
        <v>804</v>
      </c>
      <c r="C1240" s="233">
        <v>-4.2299999999999998E-4</v>
      </c>
    </row>
    <row r="1241" spans="1:3" x14ac:dyDescent="0.25">
      <c r="A1241" s="233" t="s">
        <v>981</v>
      </c>
      <c r="B1241" s="233" t="s">
        <v>805</v>
      </c>
      <c r="C1241" s="233">
        <v>-1.2639999999999999E-3</v>
      </c>
    </row>
    <row r="1242" spans="1:3" x14ac:dyDescent="0.25">
      <c r="A1242" s="233" t="s">
        <v>982</v>
      </c>
      <c r="B1242" s="233" t="s">
        <v>799</v>
      </c>
      <c r="C1242" s="233">
        <v>-2.31E-4</v>
      </c>
    </row>
    <row r="1243" spans="1:3" x14ac:dyDescent="0.25">
      <c r="A1243" s="233" t="s">
        <v>982</v>
      </c>
      <c r="B1243" s="233" t="s">
        <v>800</v>
      </c>
      <c r="C1243" s="233">
        <v>-1.48E-3</v>
      </c>
    </row>
    <row r="1244" spans="1:3" x14ac:dyDescent="0.25">
      <c r="A1244" s="233" t="s">
        <v>982</v>
      </c>
      <c r="B1244" s="233" t="s">
        <v>801</v>
      </c>
      <c r="C1244" s="233">
        <v>-2.6699999999999998E-4</v>
      </c>
    </row>
    <row r="1245" spans="1:3" x14ac:dyDescent="0.25">
      <c r="A1245" s="233" t="s">
        <v>982</v>
      </c>
      <c r="B1245" s="233" t="s">
        <v>802</v>
      </c>
      <c r="C1245" s="233">
        <v>-9.1100000000000003E-4</v>
      </c>
    </row>
    <row r="1246" spans="1:3" x14ac:dyDescent="0.25">
      <c r="A1246" s="233" t="s">
        <v>982</v>
      </c>
      <c r="B1246" s="233" t="s">
        <v>803</v>
      </c>
      <c r="C1246" s="233">
        <v>-2.2499999999999999E-4</v>
      </c>
    </row>
    <row r="1247" spans="1:3" x14ac:dyDescent="0.25">
      <c r="A1247" s="233" t="s">
        <v>982</v>
      </c>
      <c r="B1247" s="233" t="s">
        <v>804</v>
      </c>
      <c r="C1247" s="233">
        <v>-2.2599999999999999E-4</v>
      </c>
    </row>
    <row r="1248" spans="1:3" x14ac:dyDescent="0.25">
      <c r="A1248" s="233" t="s">
        <v>982</v>
      </c>
      <c r="B1248" s="233" t="s">
        <v>805</v>
      </c>
      <c r="C1248" s="233">
        <v>-1.1540000000000001E-3</v>
      </c>
    </row>
    <row r="1249" spans="1:3" x14ac:dyDescent="0.25">
      <c r="A1249" s="233" t="s">
        <v>983</v>
      </c>
      <c r="B1249" s="233" t="s">
        <v>799</v>
      </c>
      <c r="C1249" s="233">
        <v>-1.477E-3</v>
      </c>
    </row>
    <row r="1250" spans="1:3" x14ac:dyDescent="0.25">
      <c r="A1250" s="233" t="s">
        <v>983</v>
      </c>
      <c r="B1250" s="233" t="s">
        <v>800</v>
      </c>
      <c r="C1250" s="233">
        <v>-1.9897000000000001E-2</v>
      </c>
    </row>
    <row r="1251" spans="1:3" x14ac:dyDescent="0.25">
      <c r="A1251" s="233" t="s">
        <v>983</v>
      </c>
      <c r="B1251" s="233" t="s">
        <v>801</v>
      </c>
      <c r="C1251" s="233">
        <v>-1.6800000000000001E-3</v>
      </c>
    </row>
    <row r="1252" spans="1:3" x14ac:dyDescent="0.25">
      <c r="A1252" s="233" t="s">
        <v>983</v>
      </c>
      <c r="B1252" s="233" t="s">
        <v>802</v>
      </c>
      <c r="C1252" s="233">
        <v>-1.1695000000000001E-2</v>
      </c>
    </row>
    <row r="1253" spans="1:3" x14ac:dyDescent="0.25">
      <c r="A1253" s="233" t="s">
        <v>983</v>
      </c>
      <c r="B1253" s="233" t="s">
        <v>803</v>
      </c>
      <c r="C1253" s="233">
        <v>-7.9600000000000005E-4</v>
      </c>
    </row>
    <row r="1254" spans="1:3" x14ac:dyDescent="0.25">
      <c r="A1254" s="233" t="s">
        <v>983</v>
      </c>
      <c r="B1254" s="233" t="s">
        <v>804</v>
      </c>
      <c r="C1254" s="233">
        <v>-8.4199999999999998E-4</v>
      </c>
    </row>
    <row r="1255" spans="1:3" x14ac:dyDescent="0.25">
      <c r="A1255" s="233" t="s">
        <v>983</v>
      </c>
      <c r="B1255" s="233" t="s">
        <v>805</v>
      </c>
      <c r="C1255" s="233">
        <v>-1.4626999999999999E-2</v>
      </c>
    </row>
    <row r="1256" spans="1:3" x14ac:dyDescent="0.25">
      <c r="A1256" s="233" t="s">
        <v>984</v>
      </c>
      <c r="B1256" s="233" t="s">
        <v>799</v>
      </c>
      <c r="C1256" s="233">
        <v>-3.261E-3</v>
      </c>
    </row>
    <row r="1257" spans="1:3" x14ac:dyDescent="0.25">
      <c r="A1257" s="233" t="s">
        <v>984</v>
      </c>
      <c r="B1257" s="233" t="s">
        <v>800</v>
      </c>
      <c r="C1257" s="233">
        <v>-3.8123999999999998E-2</v>
      </c>
    </row>
    <row r="1258" spans="1:3" x14ac:dyDescent="0.25">
      <c r="A1258" s="233" t="s">
        <v>984</v>
      </c>
      <c r="B1258" s="233" t="s">
        <v>801</v>
      </c>
      <c r="C1258" s="233">
        <v>-3.0969999999999999E-3</v>
      </c>
    </row>
    <row r="1259" spans="1:3" x14ac:dyDescent="0.25">
      <c r="A1259" s="233" t="s">
        <v>984</v>
      </c>
      <c r="B1259" s="233" t="s">
        <v>802</v>
      </c>
      <c r="C1259" s="233">
        <v>-2.2393E-2</v>
      </c>
    </row>
    <row r="1260" spans="1:3" x14ac:dyDescent="0.25">
      <c r="A1260" s="233" t="s">
        <v>984</v>
      </c>
      <c r="B1260" s="233" t="s">
        <v>803</v>
      </c>
      <c r="C1260" s="233">
        <v>-2.0339999999999998E-3</v>
      </c>
    </row>
    <row r="1261" spans="1:3" x14ac:dyDescent="0.25">
      <c r="A1261" s="233" t="s">
        <v>984</v>
      </c>
      <c r="B1261" s="233" t="s">
        <v>804</v>
      </c>
      <c r="C1261" s="233">
        <v>-2.1159999999999998E-3</v>
      </c>
    </row>
    <row r="1262" spans="1:3" x14ac:dyDescent="0.25">
      <c r="A1262" s="233" t="s">
        <v>984</v>
      </c>
      <c r="B1262" s="233" t="s">
        <v>805</v>
      </c>
      <c r="C1262" s="233">
        <v>-2.8278999999999999E-2</v>
      </c>
    </row>
    <row r="1263" spans="1:3" x14ac:dyDescent="0.25">
      <c r="A1263" s="233" t="s">
        <v>985</v>
      </c>
      <c r="B1263" s="233" t="s">
        <v>799</v>
      </c>
      <c r="C1263" s="233">
        <v>-4.712E-3</v>
      </c>
    </row>
    <row r="1264" spans="1:3" x14ac:dyDescent="0.25">
      <c r="A1264" s="233" t="s">
        <v>985</v>
      </c>
      <c r="B1264" s="233" t="s">
        <v>800</v>
      </c>
      <c r="C1264" s="233">
        <v>-5.1158000000000002E-2</v>
      </c>
    </row>
    <row r="1265" spans="1:3" x14ac:dyDescent="0.25">
      <c r="A1265" s="233" t="s">
        <v>985</v>
      </c>
      <c r="B1265" s="233" t="s">
        <v>801</v>
      </c>
      <c r="C1265" s="233">
        <v>-4.1580000000000002E-3</v>
      </c>
    </row>
    <row r="1266" spans="1:3" x14ac:dyDescent="0.25">
      <c r="A1266" s="233" t="s">
        <v>985</v>
      </c>
      <c r="B1266" s="233" t="s">
        <v>802</v>
      </c>
      <c r="C1266" s="233">
        <v>-3.0044000000000001E-2</v>
      </c>
    </row>
    <row r="1267" spans="1:3" x14ac:dyDescent="0.25">
      <c r="A1267" s="233" t="s">
        <v>985</v>
      </c>
      <c r="B1267" s="233" t="s">
        <v>803</v>
      </c>
      <c r="C1267" s="233">
        <v>-3.0509999999999999E-3</v>
      </c>
    </row>
    <row r="1268" spans="1:3" x14ac:dyDescent="0.25">
      <c r="A1268" s="233" t="s">
        <v>985</v>
      </c>
      <c r="B1268" s="233" t="s">
        <v>804</v>
      </c>
      <c r="C1268" s="233">
        <v>-3.1610000000000002E-3</v>
      </c>
    </row>
    <row r="1269" spans="1:3" x14ac:dyDescent="0.25">
      <c r="A1269" s="233" t="s">
        <v>985</v>
      </c>
      <c r="B1269" s="233" t="s">
        <v>805</v>
      </c>
      <c r="C1269" s="233">
        <v>-3.8318999999999999E-2</v>
      </c>
    </row>
    <row r="1270" spans="1:3" x14ac:dyDescent="0.25">
      <c r="A1270" s="233" t="s">
        <v>986</v>
      </c>
      <c r="B1270" s="233" t="s">
        <v>799</v>
      </c>
      <c r="C1270" s="233">
        <v>-6.0959999999999999E-3</v>
      </c>
    </row>
    <row r="1271" spans="1:3" x14ac:dyDescent="0.25">
      <c r="A1271" s="233" t="s">
        <v>986</v>
      </c>
      <c r="B1271" s="233" t="s">
        <v>800</v>
      </c>
      <c r="C1271" s="233">
        <v>-6.1405000000000001E-2</v>
      </c>
    </row>
    <row r="1272" spans="1:3" x14ac:dyDescent="0.25">
      <c r="A1272" s="233" t="s">
        <v>986</v>
      </c>
      <c r="B1272" s="233" t="s">
        <v>801</v>
      </c>
      <c r="C1272" s="233">
        <v>-5.0600000000000003E-3</v>
      </c>
    </row>
    <row r="1273" spans="1:3" x14ac:dyDescent="0.25">
      <c r="A1273" s="233" t="s">
        <v>986</v>
      </c>
      <c r="B1273" s="233" t="s">
        <v>802</v>
      </c>
      <c r="C1273" s="233">
        <v>-3.6052000000000001E-2</v>
      </c>
    </row>
    <row r="1274" spans="1:3" x14ac:dyDescent="0.25">
      <c r="A1274" s="233" t="s">
        <v>986</v>
      </c>
      <c r="B1274" s="233" t="s">
        <v>803</v>
      </c>
      <c r="C1274" s="233">
        <v>-3.7940000000000001E-3</v>
      </c>
    </row>
    <row r="1275" spans="1:3" x14ac:dyDescent="0.25">
      <c r="A1275" s="233" t="s">
        <v>986</v>
      </c>
      <c r="B1275" s="233" t="s">
        <v>804</v>
      </c>
      <c r="C1275" s="233">
        <v>-3.947E-3</v>
      </c>
    </row>
    <row r="1276" spans="1:3" x14ac:dyDescent="0.25">
      <c r="A1276" s="233" t="s">
        <v>986</v>
      </c>
      <c r="B1276" s="233" t="s">
        <v>805</v>
      </c>
      <c r="C1276" s="233">
        <v>-4.7101999999999998E-2</v>
      </c>
    </row>
    <row r="1277" spans="1:3" x14ac:dyDescent="0.25">
      <c r="A1277" s="233" t="s">
        <v>987</v>
      </c>
      <c r="B1277" s="233" t="s">
        <v>799</v>
      </c>
      <c r="C1277" s="233">
        <v>-4.7340000000000004E-3</v>
      </c>
    </row>
    <row r="1278" spans="1:3" x14ac:dyDescent="0.25">
      <c r="A1278" s="233" t="s">
        <v>987</v>
      </c>
      <c r="B1278" s="233" t="s">
        <v>800</v>
      </c>
      <c r="C1278" s="233">
        <v>-4.6370000000000001E-2</v>
      </c>
    </row>
    <row r="1279" spans="1:3" x14ac:dyDescent="0.25">
      <c r="A1279" s="233" t="s">
        <v>987</v>
      </c>
      <c r="B1279" s="233" t="s">
        <v>801</v>
      </c>
      <c r="C1279" s="233">
        <v>-3.826E-3</v>
      </c>
    </row>
    <row r="1280" spans="1:3" x14ac:dyDescent="0.25">
      <c r="A1280" s="233" t="s">
        <v>987</v>
      </c>
      <c r="B1280" s="233" t="s">
        <v>802</v>
      </c>
      <c r="C1280" s="233">
        <v>-2.726E-2</v>
      </c>
    </row>
    <row r="1281" spans="1:3" x14ac:dyDescent="0.25">
      <c r="A1281" s="233" t="s">
        <v>987</v>
      </c>
      <c r="B1281" s="233" t="s">
        <v>803</v>
      </c>
      <c r="C1281" s="233">
        <v>-2.3280000000000002E-3</v>
      </c>
    </row>
    <row r="1282" spans="1:3" x14ac:dyDescent="0.25">
      <c r="A1282" s="233" t="s">
        <v>987</v>
      </c>
      <c r="B1282" s="233" t="s">
        <v>804</v>
      </c>
      <c r="C1282" s="233">
        <v>-2.4870000000000001E-3</v>
      </c>
    </row>
    <row r="1283" spans="1:3" x14ac:dyDescent="0.25">
      <c r="A1283" s="233" t="s">
        <v>987</v>
      </c>
      <c r="B1283" s="233" t="s">
        <v>805</v>
      </c>
      <c r="C1283" s="233">
        <v>-3.7193999999999998E-2</v>
      </c>
    </row>
    <row r="1284" spans="1:3" x14ac:dyDescent="0.25">
      <c r="A1284" s="233" t="s">
        <v>988</v>
      </c>
      <c r="B1284" s="233" t="s">
        <v>799</v>
      </c>
      <c r="C1284" s="233">
        <v>-3.509E-3</v>
      </c>
    </row>
    <row r="1285" spans="1:3" x14ac:dyDescent="0.25">
      <c r="A1285" s="233" t="s">
        <v>988</v>
      </c>
      <c r="B1285" s="233" t="s">
        <v>800</v>
      </c>
      <c r="C1285" s="233">
        <v>-3.4408000000000001E-2</v>
      </c>
    </row>
    <row r="1286" spans="1:3" x14ac:dyDescent="0.25">
      <c r="A1286" s="233" t="s">
        <v>988</v>
      </c>
      <c r="B1286" s="233" t="s">
        <v>801</v>
      </c>
      <c r="C1286" s="233">
        <v>-2.8739999999999998E-3</v>
      </c>
    </row>
    <row r="1287" spans="1:3" x14ac:dyDescent="0.25">
      <c r="A1287" s="233" t="s">
        <v>988</v>
      </c>
      <c r="B1287" s="233" t="s">
        <v>802</v>
      </c>
      <c r="C1287" s="233">
        <v>-2.0254999999999999E-2</v>
      </c>
    </row>
    <row r="1288" spans="1:3" x14ac:dyDescent="0.25">
      <c r="A1288" s="233" t="s">
        <v>988</v>
      </c>
      <c r="B1288" s="233" t="s">
        <v>803</v>
      </c>
      <c r="C1288" s="233">
        <v>-1.3259999999999999E-3</v>
      </c>
    </row>
    <row r="1289" spans="1:3" x14ac:dyDescent="0.25">
      <c r="A1289" s="233" t="s">
        <v>988</v>
      </c>
      <c r="B1289" s="233" t="s">
        <v>804</v>
      </c>
      <c r="C1289" s="233">
        <v>-1.47E-3</v>
      </c>
    </row>
    <row r="1290" spans="1:3" x14ac:dyDescent="0.25">
      <c r="A1290" s="233" t="s">
        <v>988</v>
      </c>
      <c r="B1290" s="233" t="s">
        <v>805</v>
      </c>
      <c r="C1290" s="233">
        <v>-2.8490000000000001E-2</v>
      </c>
    </row>
    <row r="1291" spans="1:3" x14ac:dyDescent="0.25">
      <c r="A1291" s="233" t="s">
        <v>989</v>
      </c>
      <c r="B1291" s="233" t="s">
        <v>799</v>
      </c>
      <c r="C1291" s="233">
        <v>-2.3400000000000001E-3</v>
      </c>
    </row>
    <row r="1292" spans="1:3" x14ac:dyDescent="0.25">
      <c r="A1292" s="233" t="s">
        <v>989</v>
      </c>
      <c r="B1292" s="233" t="s">
        <v>800</v>
      </c>
      <c r="C1292" s="233">
        <v>-2.3071999999999999E-2</v>
      </c>
    </row>
    <row r="1293" spans="1:3" x14ac:dyDescent="0.25">
      <c r="A1293" s="233" t="s">
        <v>989</v>
      </c>
      <c r="B1293" s="233" t="s">
        <v>801</v>
      </c>
      <c r="C1293" s="233">
        <v>-1.993E-3</v>
      </c>
    </row>
    <row r="1294" spans="1:3" x14ac:dyDescent="0.25">
      <c r="A1294" s="233" t="s">
        <v>989</v>
      </c>
      <c r="B1294" s="233" t="s">
        <v>802</v>
      </c>
      <c r="C1294" s="233">
        <v>-1.3605000000000001E-2</v>
      </c>
    </row>
    <row r="1295" spans="1:3" x14ac:dyDescent="0.25">
      <c r="A1295" s="233" t="s">
        <v>989</v>
      </c>
      <c r="B1295" s="233" t="s">
        <v>803</v>
      </c>
      <c r="C1295" s="233">
        <v>-5.2099999999999998E-4</v>
      </c>
    </row>
    <row r="1296" spans="1:3" x14ac:dyDescent="0.25">
      <c r="A1296" s="233" t="s">
        <v>989</v>
      </c>
      <c r="B1296" s="233" t="s">
        <v>804</v>
      </c>
      <c r="C1296" s="233">
        <v>-6.4099999999999997E-4</v>
      </c>
    </row>
    <row r="1297" spans="1:3" x14ac:dyDescent="0.25">
      <c r="A1297" s="233" t="s">
        <v>989</v>
      </c>
      <c r="B1297" s="233" t="s">
        <v>805</v>
      </c>
      <c r="C1297" s="233">
        <v>-1.9887999999999999E-2</v>
      </c>
    </row>
    <row r="1298" spans="1:3" x14ac:dyDescent="0.25">
      <c r="A1298" s="233" t="s">
        <v>990</v>
      </c>
      <c r="B1298" s="233" t="s">
        <v>799</v>
      </c>
      <c r="C1298" s="233">
        <v>-1.684E-3</v>
      </c>
    </row>
    <row r="1299" spans="1:3" x14ac:dyDescent="0.25">
      <c r="A1299" s="233" t="s">
        <v>990</v>
      </c>
      <c r="B1299" s="233" t="s">
        <v>800</v>
      </c>
      <c r="C1299" s="233">
        <v>-1.6711E-2</v>
      </c>
    </row>
    <row r="1300" spans="1:3" x14ac:dyDescent="0.25">
      <c r="A1300" s="233" t="s">
        <v>990</v>
      </c>
      <c r="B1300" s="233" t="s">
        <v>801</v>
      </c>
      <c r="C1300" s="233">
        <v>-1.506E-3</v>
      </c>
    </row>
    <row r="1301" spans="1:3" x14ac:dyDescent="0.25">
      <c r="A1301" s="233" t="s">
        <v>990</v>
      </c>
      <c r="B1301" s="233" t="s">
        <v>802</v>
      </c>
      <c r="C1301" s="233">
        <v>-9.8689999999999993E-3</v>
      </c>
    </row>
    <row r="1302" spans="1:3" x14ac:dyDescent="0.25">
      <c r="A1302" s="233" t="s">
        <v>990</v>
      </c>
      <c r="B1302" s="233" t="s">
        <v>803</v>
      </c>
      <c r="C1302" s="233">
        <v>-1.7000000000000001E-4</v>
      </c>
    </row>
    <row r="1303" spans="1:3" x14ac:dyDescent="0.25">
      <c r="A1303" s="233" t="s">
        <v>990</v>
      </c>
      <c r="B1303" s="233" t="s">
        <v>804</v>
      </c>
      <c r="C1303" s="233">
        <v>-2.7E-4</v>
      </c>
    </row>
    <row r="1304" spans="1:3" x14ac:dyDescent="0.25">
      <c r="A1304" s="233" t="s">
        <v>990</v>
      </c>
      <c r="B1304" s="233" t="s">
        <v>805</v>
      </c>
      <c r="C1304" s="233">
        <v>-1.4836999999999999E-2</v>
      </c>
    </row>
    <row r="1305" spans="1:3" x14ac:dyDescent="0.25">
      <c r="A1305" s="233" t="s">
        <v>991</v>
      </c>
      <c r="B1305" s="233" t="s">
        <v>799</v>
      </c>
      <c r="C1305" s="233">
        <v>-2.4699999999999999E-4</v>
      </c>
    </row>
    <row r="1306" spans="1:3" x14ac:dyDescent="0.25">
      <c r="A1306" s="233" t="s">
        <v>991</v>
      </c>
      <c r="B1306" s="233" t="s">
        <v>800</v>
      </c>
      <c r="C1306" s="233">
        <v>-1.7060000000000001E-3</v>
      </c>
    </row>
    <row r="1307" spans="1:3" x14ac:dyDescent="0.25">
      <c r="A1307" s="233" t="s">
        <v>991</v>
      </c>
      <c r="B1307" s="233" t="s">
        <v>801</v>
      </c>
      <c r="C1307" s="233">
        <v>-2.9500000000000001E-4</v>
      </c>
    </row>
    <row r="1308" spans="1:3" x14ac:dyDescent="0.25">
      <c r="A1308" s="233" t="s">
        <v>991</v>
      </c>
      <c r="B1308" s="233" t="s">
        <v>802</v>
      </c>
      <c r="C1308" s="233">
        <v>-1.049E-3</v>
      </c>
    </row>
    <row r="1309" spans="1:3" x14ac:dyDescent="0.25">
      <c r="A1309" s="233" t="s">
        <v>991</v>
      </c>
      <c r="B1309" s="233" t="s">
        <v>803</v>
      </c>
      <c r="C1309" s="233">
        <v>-2.7E-4</v>
      </c>
    </row>
    <row r="1310" spans="1:3" x14ac:dyDescent="0.25">
      <c r="A1310" s="233" t="s">
        <v>991</v>
      </c>
      <c r="B1310" s="233" t="s">
        <v>804</v>
      </c>
      <c r="C1310" s="233">
        <v>-2.6800000000000001E-4</v>
      </c>
    </row>
    <row r="1311" spans="1:3" x14ac:dyDescent="0.25">
      <c r="A1311" s="233" t="s">
        <v>991</v>
      </c>
      <c r="B1311" s="233" t="s">
        <v>805</v>
      </c>
      <c r="C1311" s="233">
        <v>-1.248E-3</v>
      </c>
    </row>
    <row r="1312" spans="1:3" x14ac:dyDescent="0.25">
      <c r="A1312" s="233" t="s">
        <v>992</v>
      </c>
      <c r="B1312" s="233" t="s">
        <v>799</v>
      </c>
      <c r="C1312" s="233">
        <v>-3.0699999999999998E-4</v>
      </c>
    </row>
    <row r="1313" spans="1:3" x14ac:dyDescent="0.25">
      <c r="A1313" s="233" t="s">
        <v>992</v>
      </c>
      <c r="B1313" s="233" t="s">
        <v>800</v>
      </c>
      <c r="C1313" s="233">
        <v>-1.836E-3</v>
      </c>
    </row>
    <row r="1314" spans="1:3" x14ac:dyDescent="0.25">
      <c r="A1314" s="233" t="s">
        <v>992</v>
      </c>
      <c r="B1314" s="233" t="s">
        <v>801</v>
      </c>
      <c r="C1314" s="233">
        <v>-2.9300000000000002E-4</v>
      </c>
    </row>
    <row r="1315" spans="1:3" x14ac:dyDescent="0.25">
      <c r="A1315" s="233" t="s">
        <v>992</v>
      </c>
      <c r="B1315" s="233" t="s">
        <v>802</v>
      </c>
      <c r="C1315" s="233">
        <v>-1.124E-3</v>
      </c>
    </row>
    <row r="1316" spans="1:3" x14ac:dyDescent="0.25">
      <c r="A1316" s="233" t="s">
        <v>992</v>
      </c>
      <c r="B1316" s="233" t="s">
        <v>803</v>
      </c>
      <c r="C1316" s="233">
        <v>-5.0799999999999999E-4</v>
      </c>
    </row>
    <row r="1317" spans="1:3" x14ac:dyDescent="0.25">
      <c r="A1317" s="233" t="s">
        <v>992</v>
      </c>
      <c r="B1317" s="233" t="s">
        <v>804</v>
      </c>
      <c r="C1317" s="233">
        <v>-4.95E-4</v>
      </c>
    </row>
    <row r="1318" spans="1:3" x14ac:dyDescent="0.25">
      <c r="A1318" s="233" t="s">
        <v>992</v>
      </c>
      <c r="B1318" s="233" t="s">
        <v>805</v>
      </c>
      <c r="C1318" s="233">
        <v>-9.9500000000000001E-4</v>
      </c>
    </row>
    <row r="1319" spans="1:3" x14ac:dyDescent="0.25">
      <c r="A1319" s="233" t="s">
        <v>993</v>
      </c>
      <c r="B1319" s="233" t="s">
        <v>799</v>
      </c>
      <c r="C1319" s="233">
        <v>-1.952E-3</v>
      </c>
    </row>
    <row r="1320" spans="1:3" x14ac:dyDescent="0.25">
      <c r="A1320" s="233" t="s">
        <v>993</v>
      </c>
      <c r="B1320" s="233" t="s">
        <v>800</v>
      </c>
      <c r="C1320" s="233">
        <v>-1.1832000000000001E-2</v>
      </c>
    </row>
    <row r="1321" spans="1:3" x14ac:dyDescent="0.25">
      <c r="A1321" s="233" t="s">
        <v>993</v>
      </c>
      <c r="B1321" s="233" t="s">
        <v>801</v>
      </c>
      <c r="C1321" s="233">
        <v>-9.5200000000000005E-4</v>
      </c>
    </row>
    <row r="1322" spans="1:3" x14ac:dyDescent="0.25">
      <c r="A1322" s="233" t="s">
        <v>993</v>
      </c>
      <c r="B1322" s="233" t="s">
        <v>802</v>
      </c>
      <c r="C1322" s="233">
        <v>-6.9800000000000001E-3</v>
      </c>
    </row>
    <row r="1323" spans="1:3" x14ac:dyDescent="0.25">
      <c r="A1323" s="233" t="s">
        <v>993</v>
      </c>
      <c r="B1323" s="233" t="s">
        <v>803</v>
      </c>
      <c r="C1323" s="233">
        <v>-4.1700000000000001E-3</v>
      </c>
    </row>
    <row r="1324" spans="1:3" x14ac:dyDescent="0.25">
      <c r="A1324" s="233" t="s">
        <v>993</v>
      </c>
      <c r="B1324" s="233" t="s">
        <v>804</v>
      </c>
      <c r="C1324" s="233">
        <v>-4.0239999999999998E-3</v>
      </c>
    </row>
    <row r="1325" spans="1:3" x14ac:dyDescent="0.25">
      <c r="A1325" s="233" t="s">
        <v>993</v>
      </c>
      <c r="B1325" s="233" t="s">
        <v>805</v>
      </c>
      <c r="C1325" s="233">
        <v>-4.0940000000000004E-3</v>
      </c>
    </row>
    <row r="1326" spans="1:3" x14ac:dyDescent="0.25">
      <c r="A1326" s="233" t="s">
        <v>994</v>
      </c>
      <c r="B1326" s="233" t="s">
        <v>799</v>
      </c>
      <c r="C1326" s="233">
        <v>-3.0490000000000001E-3</v>
      </c>
    </row>
    <row r="1327" spans="1:3" x14ac:dyDescent="0.25">
      <c r="A1327" s="233" t="s">
        <v>994</v>
      </c>
      <c r="B1327" s="233" t="s">
        <v>800</v>
      </c>
      <c r="C1327" s="233">
        <v>-1.9394999999999999E-2</v>
      </c>
    </row>
    <row r="1328" spans="1:3" x14ac:dyDescent="0.25">
      <c r="A1328" s="233" t="s">
        <v>994</v>
      </c>
      <c r="B1328" s="233" t="s">
        <v>801</v>
      </c>
      <c r="C1328" s="233">
        <v>-1.487E-3</v>
      </c>
    </row>
    <row r="1329" spans="1:3" x14ac:dyDescent="0.25">
      <c r="A1329" s="233" t="s">
        <v>994</v>
      </c>
      <c r="B1329" s="233" t="s">
        <v>802</v>
      </c>
      <c r="C1329" s="233">
        <v>-1.1426E-2</v>
      </c>
    </row>
    <row r="1330" spans="1:3" x14ac:dyDescent="0.25">
      <c r="A1330" s="233" t="s">
        <v>994</v>
      </c>
      <c r="B1330" s="233" t="s">
        <v>803</v>
      </c>
      <c r="C1330" s="233">
        <v>-6.2350000000000001E-3</v>
      </c>
    </row>
    <row r="1331" spans="1:3" x14ac:dyDescent="0.25">
      <c r="A1331" s="233" t="s">
        <v>994</v>
      </c>
      <c r="B1331" s="233" t="s">
        <v>804</v>
      </c>
      <c r="C1331" s="233">
        <v>-6.025E-3</v>
      </c>
    </row>
    <row r="1332" spans="1:3" x14ac:dyDescent="0.25">
      <c r="A1332" s="233" t="s">
        <v>994</v>
      </c>
      <c r="B1332" s="233" t="s">
        <v>805</v>
      </c>
      <c r="C1332" s="233">
        <v>-7.515E-3</v>
      </c>
    </row>
    <row r="1333" spans="1:3" x14ac:dyDescent="0.25">
      <c r="A1333" s="233" t="s">
        <v>995</v>
      </c>
      <c r="B1333" s="233" t="s">
        <v>799</v>
      </c>
      <c r="C1333" s="233">
        <v>-3.9789999999999999E-3</v>
      </c>
    </row>
    <row r="1334" spans="1:3" x14ac:dyDescent="0.25">
      <c r="A1334" s="233" t="s">
        <v>995</v>
      </c>
      <c r="B1334" s="233" t="s">
        <v>800</v>
      </c>
      <c r="C1334" s="233">
        <v>-2.5950000000000001E-2</v>
      </c>
    </row>
    <row r="1335" spans="1:3" x14ac:dyDescent="0.25">
      <c r="A1335" s="233" t="s">
        <v>995</v>
      </c>
      <c r="B1335" s="233" t="s">
        <v>801</v>
      </c>
      <c r="C1335" s="233">
        <v>-1.957E-3</v>
      </c>
    </row>
    <row r="1336" spans="1:3" x14ac:dyDescent="0.25">
      <c r="A1336" s="233" t="s">
        <v>995</v>
      </c>
      <c r="B1336" s="233" t="s">
        <v>802</v>
      </c>
      <c r="C1336" s="233">
        <v>-1.5278999999999999E-2</v>
      </c>
    </row>
    <row r="1337" spans="1:3" x14ac:dyDescent="0.25">
      <c r="A1337" s="233" t="s">
        <v>995</v>
      </c>
      <c r="B1337" s="233" t="s">
        <v>803</v>
      </c>
      <c r="C1337" s="233">
        <v>-7.9459999999999999E-3</v>
      </c>
    </row>
    <row r="1338" spans="1:3" x14ac:dyDescent="0.25">
      <c r="A1338" s="233" t="s">
        <v>995</v>
      </c>
      <c r="B1338" s="233" t="s">
        <v>804</v>
      </c>
      <c r="C1338" s="233">
        <v>-7.685E-3</v>
      </c>
    </row>
    <row r="1339" spans="1:3" x14ac:dyDescent="0.25">
      <c r="A1339" s="233" t="s">
        <v>995</v>
      </c>
      <c r="B1339" s="233" t="s">
        <v>805</v>
      </c>
      <c r="C1339" s="233">
        <v>-1.0581999999999999E-2</v>
      </c>
    </row>
    <row r="1340" spans="1:3" x14ac:dyDescent="0.25">
      <c r="A1340" s="233" t="s">
        <v>996</v>
      </c>
      <c r="B1340" s="233" t="s">
        <v>799</v>
      </c>
      <c r="C1340" s="233">
        <v>-6.515E-3</v>
      </c>
    </row>
    <row r="1341" spans="1:3" x14ac:dyDescent="0.25">
      <c r="A1341" s="233" t="s">
        <v>996</v>
      </c>
      <c r="B1341" s="233" t="s">
        <v>800</v>
      </c>
      <c r="C1341" s="233">
        <v>-4.3838000000000002E-2</v>
      </c>
    </row>
    <row r="1342" spans="1:3" x14ac:dyDescent="0.25">
      <c r="A1342" s="233" t="s">
        <v>996</v>
      </c>
      <c r="B1342" s="233" t="s">
        <v>801</v>
      </c>
      <c r="C1342" s="233">
        <v>-3.3609999999999998E-3</v>
      </c>
    </row>
    <row r="1343" spans="1:3" x14ac:dyDescent="0.25">
      <c r="A1343" s="233" t="s">
        <v>996</v>
      </c>
      <c r="B1343" s="233" t="s">
        <v>802</v>
      </c>
      <c r="C1343" s="233">
        <v>-2.5871999999999999E-2</v>
      </c>
    </row>
    <row r="1344" spans="1:3" x14ac:dyDescent="0.25">
      <c r="A1344" s="233" t="s">
        <v>996</v>
      </c>
      <c r="B1344" s="233" t="s">
        <v>803</v>
      </c>
      <c r="C1344" s="233">
        <v>-1.2814000000000001E-2</v>
      </c>
    </row>
    <row r="1345" spans="1:3" x14ac:dyDescent="0.25">
      <c r="A1345" s="233" t="s">
        <v>996</v>
      </c>
      <c r="B1345" s="233" t="s">
        <v>804</v>
      </c>
      <c r="C1345" s="233">
        <v>-1.24E-2</v>
      </c>
    </row>
    <row r="1346" spans="1:3" x14ac:dyDescent="0.25">
      <c r="A1346" s="233" t="s">
        <v>996</v>
      </c>
      <c r="B1346" s="233" t="s">
        <v>805</v>
      </c>
      <c r="C1346" s="233">
        <v>-1.8550000000000001E-2</v>
      </c>
    </row>
    <row r="1347" spans="1:3" x14ac:dyDescent="0.25">
      <c r="A1347" s="233" t="s">
        <v>997</v>
      </c>
      <c r="B1347" s="233" t="s">
        <v>799</v>
      </c>
      <c r="C1347" s="233">
        <v>-7.2839999999999997E-3</v>
      </c>
    </row>
    <row r="1348" spans="1:3" x14ac:dyDescent="0.25">
      <c r="A1348" s="233" t="s">
        <v>997</v>
      </c>
      <c r="B1348" s="233" t="s">
        <v>800</v>
      </c>
      <c r="C1348" s="233">
        <v>-4.8855999999999997E-2</v>
      </c>
    </row>
    <row r="1349" spans="1:3" x14ac:dyDescent="0.25">
      <c r="A1349" s="233" t="s">
        <v>997</v>
      </c>
      <c r="B1349" s="233" t="s">
        <v>801</v>
      </c>
      <c r="C1349" s="233">
        <v>-3.7550000000000001E-3</v>
      </c>
    </row>
    <row r="1350" spans="1:3" x14ac:dyDescent="0.25">
      <c r="A1350" s="233" t="s">
        <v>997</v>
      </c>
      <c r="B1350" s="233" t="s">
        <v>802</v>
      </c>
      <c r="C1350" s="233">
        <v>-2.8920000000000001E-2</v>
      </c>
    </row>
    <row r="1351" spans="1:3" x14ac:dyDescent="0.25">
      <c r="A1351" s="233" t="s">
        <v>997</v>
      </c>
      <c r="B1351" s="233" t="s">
        <v>803</v>
      </c>
      <c r="C1351" s="233">
        <v>-1.4803999999999999E-2</v>
      </c>
    </row>
    <row r="1352" spans="1:3" x14ac:dyDescent="0.25">
      <c r="A1352" s="233" t="s">
        <v>997</v>
      </c>
      <c r="B1352" s="233" t="s">
        <v>804</v>
      </c>
      <c r="C1352" s="233">
        <v>-1.431E-2</v>
      </c>
    </row>
    <row r="1353" spans="1:3" x14ac:dyDescent="0.25">
      <c r="A1353" s="233" t="s">
        <v>997</v>
      </c>
      <c r="B1353" s="233" t="s">
        <v>805</v>
      </c>
      <c r="C1353" s="233">
        <v>-1.9623999999999999E-2</v>
      </c>
    </row>
    <row r="1354" spans="1:3" x14ac:dyDescent="0.25">
      <c r="A1354" s="233" t="s">
        <v>998</v>
      </c>
      <c r="B1354" s="233" t="s">
        <v>799</v>
      </c>
      <c r="C1354" s="233">
        <v>-7.0429999999999998E-3</v>
      </c>
    </row>
    <row r="1355" spans="1:3" x14ac:dyDescent="0.25">
      <c r="A1355" s="233" t="s">
        <v>998</v>
      </c>
      <c r="B1355" s="233" t="s">
        <v>800</v>
      </c>
      <c r="C1355" s="233">
        <v>-4.6385000000000003E-2</v>
      </c>
    </row>
    <row r="1356" spans="1:3" x14ac:dyDescent="0.25">
      <c r="A1356" s="233" t="s">
        <v>998</v>
      </c>
      <c r="B1356" s="233" t="s">
        <v>801</v>
      </c>
      <c r="C1356" s="233">
        <v>-3.6089999999999998E-3</v>
      </c>
    </row>
    <row r="1357" spans="1:3" x14ac:dyDescent="0.25">
      <c r="A1357" s="233" t="s">
        <v>998</v>
      </c>
      <c r="B1357" s="233" t="s">
        <v>802</v>
      </c>
      <c r="C1357" s="233">
        <v>-2.7546999999999999E-2</v>
      </c>
    </row>
    <row r="1358" spans="1:3" x14ac:dyDescent="0.25">
      <c r="A1358" s="233" t="s">
        <v>998</v>
      </c>
      <c r="B1358" s="233" t="s">
        <v>803</v>
      </c>
      <c r="C1358" s="233">
        <v>-1.5072E-2</v>
      </c>
    </row>
    <row r="1359" spans="1:3" x14ac:dyDescent="0.25">
      <c r="A1359" s="233" t="s">
        <v>998</v>
      </c>
      <c r="B1359" s="233" t="s">
        <v>804</v>
      </c>
      <c r="C1359" s="233">
        <v>-1.4546E-2</v>
      </c>
    </row>
    <row r="1360" spans="1:3" x14ac:dyDescent="0.25">
      <c r="A1360" s="233" t="s">
        <v>998</v>
      </c>
      <c r="B1360" s="233" t="s">
        <v>805</v>
      </c>
      <c r="C1360" s="233">
        <v>-1.6833999999999998E-2</v>
      </c>
    </row>
    <row r="1361" spans="1:3" x14ac:dyDescent="0.25">
      <c r="A1361" s="233" t="s">
        <v>999</v>
      </c>
      <c r="B1361" s="233" t="s">
        <v>799</v>
      </c>
      <c r="C1361" s="233">
        <v>-4.6680000000000003E-3</v>
      </c>
    </row>
    <row r="1362" spans="1:3" x14ac:dyDescent="0.25">
      <c r="A1362" s="233" t="s">
        <v>999</v>
      </c>
      <c r="B1362" s="233" t="s">
        <v>800</v>
      </c>
      <c r="C1362" s="233">
        <v>-2.8421999999999999E-2</v>
      </c>
    </row>
    <row r="1363" spans="1:3" x14ac:dyDescent="0.25">
      <c r="A1363" s="233" t="s">
        <v>999</v>
      </c>
      <c r="B1363" s="233" t="s">
        <v>801</v>
      </c>
      <c r="C1363" s="233">
        <v>-2.2460000000000002E-3</v>
      </c>
    </row>
    <row r="1364" spans="1:3" x14ac:dyDescent="0.25">
      <c r="A1364" s="233" t="s">
        <v>999</v>
      </c>
      <c r="B1364" s="233" t="s">
        <v>802</v>
      </c>
      <c r="C1364" s="233">
        <v>-1.7089E-2</v>
      </c>
    </row>
    <row r="1365" spans="1:3" x14ac:dyDescent="0.25">
      <c r="A1365" s="233" t="s">
        <v>999</v>
      </c>
      <c r="B1365" s="233" t="s">
        <v>803</v>
      </c>
      <c r="C1365" s="233">
        <v>-1.1842999999999999E-2</v>
      </c>
    </row>
    <row r="1366" spans="1:3" x14ac:dyDescent="0.25">
      <c r="A1366" s="233" t="s">
        <v>999</v>
      </c>
      <c r="B1366" s="233" t="s">
        <v>804</v>
      </c>
      <c r="C1366" s="233">
        <v>-1.1374E-2</v>
      </c>
    </row>
    <row r="1367" spans="1:3" x14ac:dyDescent="0.25">
      <c r="A1367" s="233" t="s">
        <v>999</v>
      </c>
      <c r="B1367" s="233" t="s">
        <v>805</v>
      </c>
      <c r="C1367" s="233">
        <v>-5.7959999999999999E-3</v>
      </c>
    </row>
    <row r="1368" spans="1:3" x14ac:dyDescent="0.25">
      <c r="A1368" s="233" t="s">
        <v>1000</v>
      </c>
      <c r="B1368" s="233" t="s">
        <v>799</v>
      </c>
      <c r="C1368" s="233">
        <v>-4.1060000000000003E-3</v>
      </c>
    </row>
    <row r="1369" spans="1:3" x14ac:dyDescent="0.25">
      <c r="A1369" s="233" t="s">
        <v>1000</v>
      </c>
      <c r="B1369" s="233" t="s">
        <v>800</v>
      </c>
      <c r="C1369" s="233">
        <v>-2.4455000000000001E-2</v>
      </c>
    </row>
    <row r="1370" spans="1:3" x14ac:dyDescent="0.25">
      <c r="A1370" s="233" t="s">
        <v>1000</v>
      </c>
      <c r="B1370" s="233" t="s">
        <v>801</v>
      </c>
      <c r="C1370" s="233">
        <v>-1.9629999999999999E-3</v>
      </c>
    </row>
    <row r="1371" spans="1:3" x14ac:dyDescent="0.25">
      <c r="A1371" s="233" t="s">
        <v>1000</v>
      </c>
      <c r="B1371" s="233" t="s">
        <v>802</v>
      </c>
      <c r="C1371" s="233">
        <v>-1.4763E-2</v>
      </c>
    </row>
    <row r="1372" spans="1:3" x14ac:dyDescent="0.25">
      <c r="A1372" s="233" t="s">
        <v>1000</v>
      </c>
      <c r="B1372" s="233" t="s">
        <v>803</v>
      </c>
      <c r="C1372" s="233">
        <v>-1.0841E-2</v>
      </c>
    </row>
    <row r="1373" spans="1:3" x14ac:dyDescent="0.25">
      <c r="A1373" s="233" t="s">
        <v>1000</v>
      </c>
      <c r="B1373" s="233" t="s">
        <v>804</v>
      </c>
      <c r="C1373" s="233">
        <v>-1.04E-2</v>
      </c>
    </row>
    <row r="1374" spans="1:3" x14ac:dyDescent="0.25">
      <c r="A1374" s="233" t="s">
        <v>1000</v>
      </c>
      <c r="B1374" s="233" t="s">
        <v>805</v>
      </c>
      <c r="C1374" s="233">
        <v>-3.8739999999999998E-3</v>
      </c>
    </row>
    <row r="1375" spans="1:3" x14ac:dyDescent="0.25">
      <c r="A1375" s="233" t="s">
        <v>1001</v>
      </c>
      <c r="B1375" s="233" t="s">
        <v>799</v>
      </c>
      <c r="C1375" s="233">
        <v>-3.6440000000000001E-3</v>
      </c>
    </row>
    <row r="1376" spans="1:3" x14ac:dyDescent="0.25">
      <c r="A1376" s="233" t="s">
        <v>1001</v>
      </c>
      <c r="B1376" s="233" t="s">
        <v>800</v>
      </c>
      <c r="C1376" s="233">
        <v>-2.1274000000000001E-2</v>
      </c>
    </row>
    <row r="1377" spans="1:3" x14ac:dyDescent="0.25">
      <c r="A1377" s="233" t="s">
        <v>1001</v>
      </c>
      <c r="B1377" s="233" t="s">
        <v>801</v>
      </c>
      <c r="C1377" s="233">
        <v>-1.7340000000000001E-3</v>
      </c>
    </row>
    <row r="1378" spans="1:3" x14ac:dyDescent="0.25">
      <c r="A1378" s="233" t="s">
        <v>1001</v>
      </c>
      <c r="B1378" s="233" t="s">
        <v>802</v>
      </c>
      <c r="C1378" s="233">
        <v>-1.2886999999999999E-2</v>
      </c>
    </row>
    <row r="1379" spans="1:3" x14ac:dyDescent="0.25">
      <c r="A1379" s="233" t="s">
        <v>1001</v>
      </c>
      <c r="B1379" s="233" t="s">
        <v>803</v>
      </c>
      <c r="C1379" s="233">
        <v>-9.9550000000000003E-3</v>
      </c>
    </row>
    <row r="1380" spans="1:3" x14ac:dyDescent="0.25">
      <c r="A1380" s="233" t="s">
        <v>1001</v>
      </c>
      <c r="B1380" s="233" t="s">
        <v>804</v>
      </c>
      <c r="C1380" s="233">
        <v>-9.5429999999999994E-3</v>
      </c>
    </row>
    <row r="1381" spans="1:3" x14ac:dyDescent="0.25">
      <c r="A1381" s="233" t="s">
        <v>1001</v>
      </c>
      <c r="B1381" s="233" t="s">
        <v>805</v>
      </c>
      <c r="C1381" s="233">
        <v>-2.4689999999999998E-3</v>
      </c>
    </row>
    <row r="1382" spans="1:3" x14ac:dyDescent="0.25">
      <c r="A1382" s="233" t="s">
        <v>1002</v>
      </c>
      <c r="B1382" s="233" t="s">
        <v>799</v>
      </c>
      <c r="C1382" s="233">
        <v>-2.8080000000000002E-3</v>
      </c>
    </row>
    <row r="1383" spans="1:3" x14ac:dyDescent="0.25">
      <c r="A1383" s="233" t="s">
        <v>1002</v>
      </c>
      <c r="B1383" s="233" t="s">
        <v>800</v>
      </c>
      <c r="C1383" s="233">
        <v>-1.5758999999999999E-2</v>
      </c>
    </row>
    <row r="1384" spans="1:3" x14ac:dyDescent="0.25">
      <c r="A1384" s="233" t="s">
        <v>1002</v>
      </c>
      <c r="B1384" s="233" t="s">
        <v>801</v>
      </c>
      <c r="C1384" s="233">
        <v>-1.3359999999999999E-3</v>
      </c>
    </row>
    <row r="1385" spans="1:3" x14ac:dyDescent="0.25">
      <c r="A1385" s="233" t="s">
        <v>1002</v>
      </c>
      <c r="B1385" s="233" t="s">
        <v>802</v>
      </c>
      <c r="C1385" s="233">
        <v>-9.6150000000000003E-3</v>
      </c>
    </row>
    <row r="1386" spans="1:3" x14ac:dyDescent="0.25">
      <c r="A1386" s="233" t="s">
        <v>1002</v>
      </c>
      <c r="B1386" s="233" t="s">
        <v>803</v>
      </c>
      <c r="C1386" s="233">
        <v>-8.1829999999999993E-3</v>
      </c>
    </row>
    <row r="1387" spans="1:3" x14ac:dyDescent="0.25">
      <c r="A1387" s="233" t="s">
        <v>1002</v>
      </c>
      <c r="B1387" s="233" t="s">
        <v>804</v>
      </c>
      <c r="C1387" s="233">
        <v>-7.8320000000000004E-3</v>
      </c>
    </row>
    <row r="1388" spans="1:3" x14ac:dyDescent="0.25">
      <c r="A1388" s="233" t="s">
        <v>1002</v>
      </c>
      <c r="B1388" s="233" t="s">
        <v>805</v>
      </c>
      <c r="C1388" s="233">
        <v>-4.4099999999999999E-4</v>
      </c>
    </row>
    <row r="1389" spans="1:3" x14ac:dyDescent="0.25">
      <c r="A1389" s="233" t="s">
        <v>1003</v>
      </c>
      <c r="B1389" s="233" t="s">
        <v>799</v>
      </c>
      <c r="C1389" s="233">
        <v>-5.7200000000000003E-4</v>
      </c>
    </row>
    <row r="1390" spans="1:3" x14ac:dyDescent="0.25">
      <c r="A1390" s="233" t="s">
        <v>1003</v>
      </c>
      <c r="B1390" s="233" t="s">
        <v>800</v>
      </c>
      <c r="C1390" s="233">
        <v>-2.9020000000000001E-3</v>
      </c>
    </row>
    <row r="1391" spans="1:3" x14ac:dyDescent="0.25">
      <c r="A1391" s="233" t="s">
        <v>1003</v>
      </c>
      <c r="B1391" s="233" t="s">
        <v>801</v>
      </c>
      <c r="C1391" s="233">
        <v>-3.8499999999999998E-4</v>
      </c>
    </row>
    <row r="1392" spans="1:3" x14ac:dyDescent="0.25">
      <c r="A1392" s="233" t="s">
        <v>1003</v>
      </c>
      <c r="B1392" s="233" t="s">
        <v>802</v>
      </c>
      <c r="C1392" s="233">
        <v>-1.8240000000000001E-3</v>
      </c>
    </row>
    <row r="1393" spans="1:3" x14ac:dyDescent="0.25">
      <c r="A1393" s="233" t="s">
        <v>1003</v>
      </c>
      <c r="B1393" s="233" t="s">
        <v>803</v>
      </c>
      <c r="C1393" s="233">
        <v>-1.7539999999999999E-3</v>
      </c>
    </row>
    <row r="1394" spans="1:3" x14ac:dyDescent="0.25">
      <c r="A1394" s="233" t="s">
        <v>1003</v>
      </c>
      <c r="B1394" s="233" t="s">
        <v>804</v>
      </c>
      <c r="C1394" s="233">
        <v>-1.6770000000000001E-3</v>
      </c>
    </row>
    <row r="1395" spans="1:3" x14ac:dyDescent="0.25">
      <c r="A1395" s="233" t="s">
        <v>1003</v>
      </c>
      <c r="B1395" s="233" t="s">
        <v>805</v>
      </c>
      <c r="C1395" s="233">
        <v>2.0699999999999999E-4</v>
      </c>
    </row>
    <row r="1396" spans="1:3" x14ac:dyDescent="0.25">
      <c r="A1396" s="233" t="s">
        <v>1004</v>
      </c>
      <c r="B1396" s="233" t="s">
        <v>799</v>
      </c>
      <c r="C1396" s="233">
        <v>-2.4399999999999999E-4</v>
      </c>
    </row>
    <row r="1397" spans="1:3" x14ac:dyDescent="0.25">
      <c r="A1397" s="233" t="s">
        <v>1004</v>
      </c>
      <c r="B1397" s="233" t="s">
        <v>800</v>
      </c>
      <c r="C1397" s="233">
        <v>-1.719E-3</v>
      </c>
    </row>
    <row r="1398" spans="1:3" x14ac:dyDescent="0.25">
      <c r="A1398" s="233" t="s">
        <v>1004</v>
      </c>
      <c r="B1398" s="233" t="s">
        <v>801</v>
      </c>
      <c r="C1398" s="233">
        <v>-2.9E-4</v>
      </c>
    </row>
    <row r="1399" spans="1:3" x14ac:dyDescent="0.25">
      <c r="A1399" s="233" t="s">
        <v>1004</v>
      </c>
      <c r="B1399" s="233" t="s">
        <v>802</v>
      </c>
      <c r="C1399" s="233">
        <v>-1.036E-3</v>
      </c>
    </row>
    <row r="1400" spans="1:3" x14ac:dyDescent="0.25">
      <c r="A1400" s="233" t="s">
        <v>1004</v>
      </c>
      <c r="B1400" s="233" t="s">
        <v>803</v>
      </c>
      <c r="C1400" s="233">
        <v>-1.6000000000000001E-4</v>
      </c>
    </row>
    <row r="1401" spans="1:3" x14ac:dyDescent="0.25">
      <c r="A1401" s="233" t="s">
        <v>1004</v>
      </c>
      <c r="B1401" s="233" t="s">
        <v>804</v>
      </c>
      <c r="C1401" s="233">
        <v>-1.66E-4</v>
      </c>
    </row>
    <row r="1402" spans="1:3" x14ac:dyDescent="0.25">
      <c r="A1402" s="233" t="s">
        <v>1004</v>
      </c>
      <c r="B1402" s="233" t="s">
        <v>805</v>
      </c>
      <c r="C1402" s="233">
        <v>-1.5250000000000001E-3</v>
      </c>
    </row>
    <row r="1403" spans="1:3" x14ac:dyDescent="0.25">
      <c r="A1403" s="233" t="s">
        <v>1005</v>
      </c>
      <c r="B1403" s="233" t="s">
        <v>799</v>
      </c>
      <c r="C1403" s="233">
        <v>-8.1599999999999999E-4</v>
      </c>
    </row>
    <row r="1404" spans="1:3" x14ac:dyDescent="0.25">
      <c r="A1404" s="233" t="s">
        <v>1005</v>
      </c>
      <c r="B1404" s="233" t="s">
        <v>800</v>
      </c>
      <c r="C1404" s="233">
        <v>-1.4345999999999999E-2</v>
      </c>
    </row>
    <row r="1405" spans="1:3" x14ac:dyDescent="0.25">
      <c r="A1405" s="233" t="s">
        <v>1005</v>
      </c>
      <c r="B1405" s="233" t="s">
        <v>801</v>
      </c>
      <c r="C1405" s="233">
        <v>-1.0989999999999999E-3</v>
      </c>
    </row>
    <row r="1406" spans="1:3" x14ac:dyDescent="0.25">
      <c r="A1406" s="233" t="s">
        <v>1005</v>
      </c>
      <c r="B1406" s="233" t="s">
        <v>802</v>
      </c>
      <c r="C1406" s="233">
        <v>-7.718E-3</v>
      </c>
    </row>
    <row r="1407" spans="1:3" x14ac:dyDescent="0.25">
      <c r="A1407" s="233" t="s">
        <v>1005</v>
      </c>
      <c r="B1407" s="233" t="s">
        <v>803</v>
      </c>
      <c r="C1407" s="233">
        <v>7.3850000000000001E-3</v>
      </c>
    </row>
    <row r="1408" spans="1:3" x14ac:dyDescent="0.25">
      <c r="A1408" s="233" t="s">
        <v>1005</v>
      </c>
      <c r="B1408" s="233" t="s">
        <v>804</v>
      </c>
      <c r="C1408" s="233">
        <v>6.8519999999999996E-3</v>
      </c>
    </row>
    <row r="1409" spans="1:3" x14ac:dyDescent="0.25">
      <c r="A1409" s="233" t="s">
        <v>1005</v>
      </c>
      <c r="B1409" s="233" t="s">
        <v>805</v>
      </c>
      <c r="C1409" s="233">
        <v>-2.7019999999999999E-2</v>
      </c>
    </row>
    <row r="1410" spans="1:3" x14ac:dyDescent="0.25">
      <c r="A1410" s="233" t="s">
        <v>1006</v>
      </c>
      <c r="B1410" s="233" t="s">
        <v>799</v>
      </c>
      <c r="C1410" s="233">
        <v>-1.755E-3</v>
      </c>
    </row>
    <row r="1411" spans="1:3" x14ac:dyDescent="0.25">
      <c r="A1411" s="233" t="s">
        <v>1006</v>
      </c>
      <c r="B1411" s="233" t="s">
        <v>800</v>
      </c>
      <c r="C1411" s="233">
        <v>-2.6501E-2</v>
      </c>
    </row>
    <row r="1412" spans="1:3" x14ac:dyDescent="0.25">
      <c r="A1412" s="233" t="s">
        <v>1006</v>
      </c>
      <c r="B1412" s="233" t="s">
        <v>801</v>
      </c>
      <c r="C1412" s="233">
        <v>-1.8890000000000001E-3</v>
      </c>
    </row>
    <row r="1413" spans="1:3" x14ac:dyDescent="0.25">
      <c r="A1413" s="233" t="s">
        <v>1006</v>
      </c>
      <c r="B1413" s="233" t="s">
        <v>802</v>
      </c>
      <c r="C1413" s="233">
        <v>-1.4343E-2</v>
      </c>
    </row>
    <row r="1414" spans="1:3" x14ac:dyDescent="0.25">
      <c r="A1414" s="233" t="s">
        <v>1006</v>
      </c>
      <c r="B1414" s="233" t="s">
        <v>803</v>
      </c>
      <c r="C1414" s="233">
        <v>1.1631000000000001E-2</v>
      </c>
    </row>
    <row r="1415" spans="1:3" x14ac:dyDescent="0.25">
      <c r="A1415" s="233" t="s">
        <v>1006</v>
      </c>
      <c r="B1415" s="233" t="s">
        <v>804</v>
      </c>
      <c r="C1415" s="233">
        <v>1.0762000000000001E-2</v>
      </c>
    </row>
    <row r="1416" spans="1:3" x14ac:dyDescent="0.25">
      <c r="A1416" s="233" t="s">
        <v>1006</v>
      </c>
      <c r="B1416" s="233" t="s">
        <v>805</v>
      </c>
      <c r="C1416" s="233">
        <v>-4.5234999999999997E-2</v>
      </c>
    </row>
    <row r="1417" spans="1:3" x14ac:dyDescent="0.25">
      <c r="A1417" s="233" t="s">
        <v>1007</v>
      </c>
      <c r="B1417" s="233" t="s">
        <v>799</v>
      </c>
      <c r="C1417" s="233">
        <v>-2.7720000000000002E-3</v>
      </c>
    </row>
    <row r="1418" spans="1:3" x14ac:dyDescent="0.25">
      <c r="A1418" s="233" t="s">
        <v>1007</v>
      </c>
      <c r="B1418" s="233" t="s">
        <v>800</v>
      </c>
      <c r="C1418" s="233">
        <v>-3.8832999999999999E-2</v>
      </c>
    </row>
    <row r="1419" spans="1:3" x14ac:dyDescent="0.25">
      <c r="A1419" s="233" t="s">
        <v>1007</v>
      </c>
      <c r="B1419" s="233" t="s">
        <v>801</v>
      </c>
      <c r="C1419" s="233">
        <v>-2.7320000000000001E-3</v>
      </c>
    </row>
    <row r="1420" spans="1:3" x14ac:dyDescent="0.25">
      <c r="A1420" s="233" t="s">
        <v>1007</v>
      </c>
      <c r="B1420" s="233" t="s">
        <v>802</v>
      </c>
      <c r="C1420" s="233">
        <v>-2.0979999999999999E-2</v>
      </c>
    </row>
    <row r="1421" spans="1:3" x14ac:dyDescent="0.25">
      <c r="A1421" s="233" t="s">
        <v>1007</v>
      </c>
      <c r="B1421" s="233" t="s">
        <v>803</v>
      </c>
      <c r="C1421" s="233">
        <v>1.6324999999999999E-2</v>
      </c>
    </row>
    <row r="1422" spans="1:3" x14ac:dyDescent="0.25">
      <c r="A1422" s="233" t="s">
        <v>1007</v>
      </c>
      <c r="B1422" s="233" t="s">
        <v>804</v>
      </c>
      <c r="C1422" s="233">
        <v>1.5089E-2</v>
      </c>
    </row>
    <row r="1423" spans="1:3" x14ac:dyDescent="0.25">
      <c r="A1423" s="233" t="s">
        <v>1007</v>
      </c>
      <c r="B1423" s="233" t="s">
        <v>805</v>
      </c>
      <c r="C1423" s="233">
        <v>-6.2462999999999998E-2</v>
      </c>
    </row>
    <row r="1424" spans="1:3" x14ac:dyDescent="0.25">
      <c r="A1424" s="233" t="s">
        <v>1008</v>
      </c>
      <c r="B1424" s="233" t="s">
        <v>799</v>
      </c>
      <c r="C1424" s="233">
        <v>-3.2560000000000002E-3</v>
      </c>
    </row>
    <row r="1425" spans="1:3" x14ac:dyDescent="0.25">
      <c r="A1425" s="233" t="s">
        <v>1008</v>
      </c>
      <c r="B1425" s="233" t="s">
        <v>800</v>
      </c>
      <c r="C1425" s="233">
        <v>-4.5823999999999997E-2</v>
      </c>
    </row>
    <row r="1426" spans="1:3" x14ac:dyDescent="0.25">
      <c r="A1426" s="233" t="s">
        <v>1008</v>
      </c>
      <c r="B1426" s="233" t="s">
        <v>801</v>
      </c>
      <c r="C1426" s="233">
        <v>-3.1700000000000001E-3</v>
      </c>
    </row>
    <row r="1427" spans="1:3" x14ac:dyDescent="0.25">
      <c r="A1427" s="233" t="s">
        <v>1008</v>
      </c>
      <c r="B1427" s="233" t="s">
        <v>802</v>
      </c>
      <c r="C1427" s="233">
        <v>-2.4354000000000001E-2</v>
      </c>
    </row>
    <row r="1428" spans="1:3" x14ac:dyDescent="0.25">
      <c r="A1428" s="233" t="s">
        <v>1008</v>
      </c>
      <c r="B1428" s="233" t="s">
        <v>803</v>
      </c>
      <c r="C1428" s="233">
        <v>2.2287000000000001E-2</v>
      </c>
    </row>
    <row r="1429" spans="1:3" x14ac:dyDescent="0.25">
      <c r="A1429" s="233" t="s">
        <v>1008</v>
      </c>
      <c r="B1429" s="233" t="s">
        <v>804</v>
      </c>
      <c r="C1429" s="233">
        <v>2.0639000000000001E-2</v>
      </c>
    </row>
    <row r="1430" spans="1:3" x14ac:dyDescent="0.25">
      <c r="A1430" s="233" t="s">
        <v>1008</v>
      </c>
      <c r="B1430" s="233" t="s">
        <v>805</v>
      </c>
      <c r="C1430" s="233">
        <v>-7.1651999999999993E-2</v>
      </c>
    </row>
    <row r="1431" spans="1:3" x14ac:dyDescent="0.25">
      <c r="A1431" s="233" t="s">
        <v>1009</v>
      </c>
      <c r="B1431" s="233" t="s">
        <v>799</v>
      </c>
      <c r="C1431" s="233">
        <v>-3.1050000000000001E-3</v>
      </c>
    </row>
    <row r="1432" spans="1:3" x14ac:dyDescent="0.25">
      <c r="A1432" s="233" t="s">
        <v>1009</v>
      </c>
      <c r="B1432" s="233" t="s">
        <v>800</v>
      </c>
      <c r="C1432" s="233">
        <v>-4.4651000000000003E-2</v>
      </c>
    </row>
    <row r="1433" spans="1:3" x14ac:dyDescent="0.25">
      <c r="A1433" s="233" t="s">
        <v>1009</v>
      </c>
      <c r="B1433" s="233" t="s">
        <v>801</v>
      </c>
      <c r="C1433" s="233">
        <v>-3.075E-3</v>
      </c>
    </row>
    <row r="1434" spans="1:3" x14ac:dyDescent="0.25">
      <c r="A1434" s="233" t="s">
        <v>1009</v>
      </c>
      <c r="B1434" s="233" t="s">
        <v>802</v>
      </c>
      <c r="C1434" s="233">
        <v>-2.3532999999999998E-2</v>
      </c>
    </row>
    <row r="1435" spans="1:3" x14ac:dyDescent="0.25">
      <c r="A1435" s="233" t="s">
        <v>1009</v>
      </c>
      <c r="B1435" s="233" t="s">
        <v>803</v>
      </c>
      <c r="C1435" s="233">
        <v>2.3508000000000001E-2</v>
      </c>
    </row>
    <row r="1436" spans="1:3" x14ac:dyDescent="0.25">
      <c r="A1436" s="233" t="s">
        <v>1009</v>
      </c>
      <c r="B1436" s="233" t="s">
        <v>804</v>
      </c>
      <c r="C1436" s="233">
        <v>2.1791999999999999E-2</v>
      </c>
    </row>
    <row r="1437" spans="1:3" x14ac:dyDescent="0.25">
      <c r="A1437" s="233" t="s">
        <v>1009</v>
      </c>
      <c r="B1437" s="233" t="s">
        <v>805</v>
      </c>
      <c r="C1437" s="233">
        <v>-6.9926000000000002E-2</v>
      </c>
    </row>
    <row r="1438" spans="1:3" x14ac:dyDescent="0.25">
      <c r="A1438" s="233" t="s">
        <v>1010</v>
      </c>
      <c r="B1438" s="233" t="s">
        <v>799</v>
      </c>
      <c r="C1438" s="233">
        <v>-1.2440000000000001E-3</v>
      </c>
    </row>
    <row r="1439" spans="1:3" x14ac:dyDescent="0.25">
      <c r="A1439" s="233" t="s">
        <v>1010</v>
      </c>
      <c r="B1439" s="233" t="s">
        <v>800</v>
      </c>
      <c r="C1439" s="233">
        <v>-2.5422E-2</v>
      </c>
    </row>
    <row r="1440" spans="1:3" x14ac:dyDescent="0.25">
      <c r="A1440" s="233" t="s">
        <v>1010</v>
      </c>
      <c r="B1440" s="233" t="s">
        <v>801</v>
      </c>
      <c r="C1440" s="233">
        <v>-1.567E-3</v>
      </c>
    </row>
    <row r="1441" spans="1:3" x14ac:dyDescent="0.25">
      <c r="A1441" s="233" t="s">
        <v>1010</v>
      </c>
      <c r="B1441" s="233" t="s">
        <v>802</v>
      </c>
      <c r="C1441" s="233">
        <v>-1.2378E-2</v>
      </c>
    </row>
    <row r="1442" spans="1:3" x14ac:dyDescent="0.25">
      <c r="A1442" s="233" t="s">
        <v>1010</v>
      </c>
      <c r="B1442" s="233" t="s">
        <v>803</v>
      </c>
      <c r="C1442" s="233">
        <v>2.3587E-2</v>
      </c>
    </row>
    <row r="1443" spans="1:3" x14ac:dyDescent="0.25">
      <c r="A1443" s="233" t="s">
        <v>1010</v>
      </c>
      <c r="B1443" s="233" t="s">
        <v>804</v>
      </c>
      <c r="C1443" s="233">
        <v>2.1992999999999999E-2</v>
      </c>
    </row>
    <row r="1444" spans="1:3" x14ac:dyDescent="0.25">
      <c r="A1444" s="233" t="s">
        <v>1010</v>
      </c>
      <c r="B1444" s="233" t="s">
        <v>805</v>
      </c>
      <c r="C1444" s="233">
        <v>-4.2687000000000003E-2</v>
      </c>
    </row>
    <row r="1445" spans="1:3" x14ac:dyDescent="0.25">
      <c r="A1445" s="233" t="s">
        <v>1011</v>
      </c>
      <c r="B1445" s="233" t="s">
        <v>799</v>
      </c>
      <c r="C1445" s="233">
        <v>-1.052E-3</v>
      </c>
    </row>
    <row r="1446" spans="1:3" x14ac:dyDescent="0.25">
      <c r="A1446" s="233" t="s">
        <v>1011</v>
      </c>
      <c r="B1446" s="233" t="s">
        <v>800</v>
      </c>
      <c r="C1446" s="233">
        <v>-2.3175999999999999E-2</v>
      </c>
    </row>
    <row r="1447" spans="1:3" x14ac:dyDescent="0.25">
      <c r="A1447" s="233" t="s">
        <v>1011</v>
      </c>
      <c r="B1447" s="233" t="s">
        <v>801</v>
      </c>
      <c r="C1447" s="233">
        <v>-1.415E-3</v>
      </c>
    </row>
    <row r="1448" spans="1:3" x14ac:dyDescent="0.25">
      <c r="A1448" s="233" t="s">
        <v>1011</v>
      </c>
      <c r="B1448" s="233" t="s">
        <v>802</v>
      </c>
      <c r="C1448" s="233">
        <v>-1.1146E-2</v>
      </c>
    </row>
    <row r="1449" spans="1:3" x14ac:dyDescent="0.25">
      <c r="A1449" s="233" t="s">
        <v>1011</v>
      </c>
      <c r="B1449" s="233" t="s">
        <v>803</v>
      </c>
      <c r="C1449" s="233">
        <v>2.2984000000000001E-2</v>
      </c>
    </row>
    <row r="1450" spans="1:3" x14ac:dyDescent="0.25">
      <c r="A1450" s="233" t="s">
        <v>1011</v>
      </c>
      <c r="B1450" s="233" t="s">
        <v>804</v>
      </c>
      <c r="C1450" s="233">
        <v>2.1441000000000002E-2</v>
      </c>
    </row>
    <row r="1451" spans="1:3" x14ac:dyDescent="0.25">
      <c r="A1451" s="233" t="s">
        <v>1011</v>
      </c>
      <c r="B1451" s="233" t="s">
        <v>805</v>
      </c>
      <c r="C1451" s="233">
        <v>-3.9427999999999998E-2</v>
      </c>
    </row>
    <row r="1452" spans="1:3" x14ac:dyDescent="0.25">
      <c r="A1452" s="233" t="s">
        <v>1012</v>
      </c>
      <c r="B1452" s="233" t="s">
        <v>799</v>
      </c>
      <c r="C1452" s="233">
        <v>-4.2299999999999998E-4</v>
      </c>
    </row>
    <row r="1453" spans="1:3" x14ac:dyDescent="0.25">
      <c r="A1453" s="233" t="s">
        <v>1012</v>
      </c>
      <c r="B1453" s="233" t="s">
        <v>800</v>
      </c>
      <c r="C1453" s="233">
        <v>-1.4945E-2</v>
      </c>
    </row>
    <row r="1454" spans="1:3" x14ac:dyDescent="0.25">
      <c r="A1454" s="233" t="s">
        <v>1012</v>
      </c>
      <c r="B1454" s="233" t="s">
        <v>801</v>
      </c>
      <c r="C1454" s="233">
        <v>-8.6499999999999999E-4</v>
      </c>
    </row>
    <row r="1455" spans="1:3" x14ac:dyDescent="0.25">
      <c r="A1455" s="233" t="s">
        <v>1012</v>
      </c>
      <c r="B1455" s="233" t="s">
        <v>802</v>
      </c>
      <c r="C1455" s="233">
        <v>-6.7549999999999997E-3</v>
      </c>
    </row>
    <row r="1456" spans="1:3" x14ac:dyDescent="0.25">
      <c r="A1456" s="233" t="s">
        <v>1012</v>
      </c>
      <c r="B1456" s="233" t="s">
        <v>803</v>
      </c>
      <c r="C1456" s="233">
        <v>1.9445E-2</v>
      </c>
    </row>
    <row r="1457" spans="1:3" x14ac:dyDescent="0.25">
      <c r="A1457" s="233" t="s">
        <v>1012</v>
      </c>
      <c r="B1457" s="233" t="s">
        <v>804</v>
      </c>
      <c r="C1457" s="233">
        <v>1.8169999999999999E-2</v>
      </c>
    </row>
    <row r="1458" spans="1:3" x14ac:dyDescent="0.25">
      <c r="A1458" s="233" t="s">
        <v>1012</v>
      </c>
      <c r="B1458" s="233" t="s">
        <v>805</v>
      </c>
      <c r="C1458" s="233">
        <v>-2.7087E-2</v>
      </c>
    </row>
    <row r="1459" spans="1:3" x14ac:dyDescent="0.25">
      <c r="A1459" s="233" t="s">
        <v>1013</v>
      </c>
      <c r="B1459" s="233" t="s">
        <v>799</v>
      </c>
      <c r="C1459" s="233">
        <v>-1.5899999999999999E-4</v>
      </c>
    </row>
    <row r="1460" spans="1:3" x14ac:dyDescent="0.25">
      <c r="A1460" s="233" t="s">
        <v>1013</v>
      </c>
      <c r="B1460" s="233" t="s">
        <v>800</v>
      </c>
      <c r="C1460" s="233">
        <v>-1.0501E-2</v>
      </c>
    </row>
    <row r="1461" spans="1:3" x14ac:dyDescent="0.25">
      <c r="A1461" s="233" t="s">
        <v>1013</v>
      </c>
      <c r="B1461" s="233" t="s">
        <v>801</v>
      </c>
      <c r="C1461" s="233">
        <v>-5.9699999999999998E-4</v>
      </c>
    </row>
    <row r="1462" spans="1:3" x14ac:dyDescent="0.25">
      <c r="A1462" s="233" t="s">
        <v>1013</v>
      </c>
      <c r="B1462" s="233" t="s">
        <v>802</v>
      </c>
      <c r="C1462" s="233">
        <v>-4.5139999999999998E-3</v>
      </c>
    </row>
    <row r="1463" spans="1:3" x14ac:dyDescent="0.25">
      <c r="A1463" s="233" t="s">
        <v>1013</v>
      </c>
      <c r="B1463" s="233" t="s">
        <v>803</v>
      </c>
      <c r="C1463" s="233">
        <v>1.6187E-2</v>
      </c>
    </row>
    <row r="1464" spans="1:3" x14ac:dyDescent="0.25">
      <c r="A1464" s="233" t="s">
        <v>1013</v>
      </c>
      <c r="B1464" s="233" t="s">
        <v>804</v>
      </c>
      <c r="C1464" s="233">
        <v>1.5136E-2</v>
      </c>
    </row>
    <row r="1465" spans="1:3" x14ac:dyDescent="0.25">
      <c r="A1465" s="233" t="s">
        <v>1013</v>
      </c>
      <c r="B1465" s="233" t="s">
        <v>805</v>
      </c>
      <c r="C1465" s="233">
        <v>-1.9962000000000001E-2</v>
      </c>
    </row>
    <row r="1466" spans="1:3" x14ac:dyDescent="0.25">
      <c r="A1466" s="233" t="s">
        <v>1014</v>
      </c>
      <c r="B1466" s="233" t="s">
        <v>799</v>
      </c>
      <c r="C1466" s="233">
        <v>3.8000000000000002E-5</v>
      </c>
    </row>
    <row r="1467" spans="1:3" x14ac:dyDescent="0.25">
      <c r="A1467" s="233" t="s">
        <v>1014</v>
      </c>
      <c r="B1467" s="233" t="s">
        <v>800</v>
      </c>
      <c r="C1467" s="233">
        <v>-4.4169999999999999E-3</v>
      </c>
    </row>
    <row r="1468" spans="1:3" x14ac:dyDescent="0.25">
      <c r="A1468" s="233" t="s">
        <v>1014</v>
      </c>
      <c r="B1468" s="233" t="s">
        <v>801</v>
      </c>
      <c r="C1468" s="233">
        <v>-2.9100000000000003E-4</v>
      </c>
    </row>
    <row r="1469" spans="1:3" x14ac:dyDescent="0.25">
      <c r="A1469" s="233" t="s">
        <v>1014</v>
      </c>
      <c r="B1469" s="233" t="s">
        <v>802</v>
      </c>
      <c r="C1469" s="233">
        <v>-1.709E-3</v>
      </c>
    </row>
    <row r="1470" spans="1:3" x14ac:dyDescent="0.25">
      <c r="A1470" s="233" t="s">
        <v>1014</v>
      </c>
      <c r="B1470" s="233" t="s">
        <v>803</v>
      </c>
      <c r="C1470" s="233">
        <v>8.9929999999999993E-3</v>
      </c>
    </row>
    <row r="1471" spans="1:3" x14ac:dyDescent="0.25">
      <c r="A1471" s="233" t="s">
        <v>1014</v>
      </c>
      <c r="B1471" s="233" t="s">
        <v>804</v>
      </c>
      <c r="C1471" s="233">
        <v>8.4110000000000001E-3</v>
      </c>
    </row>
    <row r="1472" spans="1:3" x14ac:dyDescent="0.25">
      <c r="A1472" s="233" t="s">
        <v>1014</v>
      </c>
      <c r="B1472" s="233" t="s">
        <v>805</v>
      </c>
      <c r="C1472" s="233">
        <v>-9.2110000000000004E-3</v>
      </c>
    </row>
    <row r="1473" spans="1:3" x14ac:dyDescent="0.25">
      <c r="A1473" s="233" t="s">
        <v>1015</v>
      </c>
      <c r="B1473" s="233" t="s">
        <v>799</v>
      </c>
      <c r="C1473" s="233">
        <v>-2.7099999999999997E-4</v>
      </c>
    </row>
    <row r="1474" spans="1:3" x14ac:dyDescent="0.25">
      <c r="A1474" s="233" t="s">
        <v>1015</v>
      </c>
      <c r="B1474" s="233" t="s">
        <v>800</v>
      </c>
      <c r="C1474" s="233">
        <v>-1.5590000000000001E-3</v>
      </c>
    </row>
    <row r="1475" spans="1:3" x14ac:dyDescent="0.25">
      <c r="A1475" s="233" t="s">
        <v>1015</v>
      </c>
      <c r="B1475" s="233" t="s">
        <v>801</v>
      </c>
      <c r="C1475" s="233">
        <v>-2.7399999999999999E-4</v>
      </c>
    </row>
    <row r="1476" spans="1:3" x14ac:dyDescent="0.25">
      <c r="A1476" s="233" t="s">
        <v>1015</v>
      </c>
      <c r="B1476" s="233" t="s">
        <v>802</v>
      </c>
      <c r="C1476" s="233">
        <v>-1.0139999999999999E-3</v>
      </c>
    </row>
    <row r="1477" spans="1:3" x14ac:dyDescent="0.25">
      <c r="A1477" s="233" t="s">
        <v>1015</v>
      </c>
      <c r="B1477" s="233" t="s">
        <v>803</v>
      </c>
      <c r="C1477" s="233">
        <v>-6.1300000000000005E-4</v>
      </c>
    </row>
    <row r="1478" spans="1:3" x14ac:dyDescent="0.25">
      <c r="A1478" s="233" t="s">
        <v>1015</v>
      </c>
      <c r="B1478" s="233" t="s">
        <v>804</v>
      </c>
      <c r="C1478" s="233">
        <v>-6.0700000000000001E-4</v>
      </c>
    </row>
    <row r="1479" spans="1:3" x14ac:dyDescent="0.25">
      <c r="A1479" s="233" t="s">
        <v>1015</v>
      </c>
      <c r="B1479" s="233" t="s">
        <v>805</v>
      </c>
      <c r="C1479" s="233">
        <v>-1.8710000000000001E-3</v>
      </c>
    </row>
    <row r="1480" spans="1:3" x14ac:dyDescent="0.25">
      <c r="A1480" s="233" t="s">
        <v>1016</v>
      </c>
      <c r="B1480" s="233" t="s">
        <v>799</v>
      </c>
      <c r="C1480" s="233">
        <v>-2.415E-3</v>
      </c>
    </row>
    <row r="1481" spans="1:3" x14ac:dyDescent="0.25">
      <c r="A1481" s="233" t="s">
        <v>1016</v>
      </c>
      <c r="B1481" s="233" t="s">
        <v>800</v>
      </c>
      <c r="C1481" s="233">
        <v>-8.933E-3</v>
      </c>
    </row>
    <row r="1482" spans="1:3" x14ac:dyDescent="0.25">
      <c r="A1482" s="233" t="s">
        <v>1016</v>
      </c>
      <c r="B1482" s="233" t="s">
        <v>801</v>
      </c>
      <c r="C1482" s="233">
        <v>-1.2019999999999999E-3</v>
      </c>
    </row>
    <row r="1483" spans="1:3" x14ac:dyDescent="0.25">
      <c r="A1483" s="233" t="s">
        <v>1016</v>
      </c>
      <c r="B1483" s="233" t="s">
        <v>802</v>
      </c>
      <c r="C1483" s="233">
        <v>-7.2379999999999996E-3</v>
      </c>
    </row>
    <row r="1484" spans="1:3" x14ac:dyDescent="0.25">
      <c r="A1484" s="233" t="s">
        <v>1016</v>
      </c>
      <c r="B1484" s="233" t="s">
        <v>803</v>
      </c>
      <c r="C1484" s="233">
        <v>-1.8957000000000002E-2</v>
      </c>
    </row>
    <row r="1485" spans="1:3" x14ac:dyDescent="0.25">
      <c r="A1485" s="233" t="s">
        <v>1016</v>
      </c>
      <c r="B1485" s="233" t="s">
        <v>804</v>
      </c>
      <c r="C1485" s="233">
        <v>-1.7940000000000001E-2</v>
      </c>
    </row>
    <row r="1486" spans="1:3" x14ac:dyDescent="0.25">
      <c r="A1486" s="233" t="s">
        <v>1016</v>
      </c>
      <c r="B1486" s="233" t="s">
        <v>805</v>
      </c>
      <c r="C1486" s="233">
        <v>-5.1380000000000002E-3</v>
      </c>
    </row>
    <row r="1487" spans="1:3" x14ac:dyDescent="0.25">
      <c r="A1487" s="233" t="s">
        <v>1017</v>
      </c>
      <c r="B1487" s="233" t="s">
        <v>799</v>
      </c>
      <c r="C1487" s="233">
        <v>-5.8929999999999998E-3</v>
      </c>
    </row>
    <row r="1488" spans="1:3" x14ac:dyDescent="0.25">
      <c r="A1488" s="233" t="s">
        <v>1017</v>
      </c>
      <c r="B1488" s="233" t="s">
        <v>800</v>
      </c>
      <c r="C1488" s="233">
        <v>-2.5645999999999999E-2</v>
      </c>
    </row>
    <row r="1489" spans="1:3" x14ac:dyDescent="0.25">
      <c r="A1489" s="233" t="s">
        <v>1017</v>
      </c>
      <c r="B1489" s="233" t="s">
        <v>801</v>
      </c>
      <c r="C1489" s="233">
        <v>-2.9160000000000002E-3</v>
      </c>
    </row>
    <row r="1490" spans="1:3" x14ac:dyDescent="0.25">
      <c r="A1490" s="233" t="s">
        <v>1017</v>
      </c>
      <c r="B1490" s="233" t="s">
        <v>802</v>
      </c>
      <c r="C1490" s="233">
        <v>-1.9314000000000001E-2</v>
      </c>
    </row>
    <row r="1491" spans="1:3" x14ac:dyDescent="0.25">
      <c r="A1491" s="233" t="s">
        <v>1017</v>
      </c>
      <c r="B1491" s="233" t="s">
        <v>803</v>
      </c>
      <c r="C1491" s="233">
        <v>-4.2261E-2</v>
      </c>
    </row>
    <row r="1492" spans="1:3" x14ac:dyDescent="0.25">
      <c r="A1492" s="233" t="s">
        <v>1017</v>
      </c>
      <c r="B1492" s="233" t="s">
        <v>804</v>
      </c>
      <c r="C1492" s="233">
        <v>-3.9779000000000002E-2</v>
      </c>
    </row>
    <row r="1493" spans="1:3" x14ac:dyDescent="0.25">
      <c r="A1493" s="233" t="s">
        <v>1017</v>
      </c>
      <c r="B1493" s="233" t="s">
        <v>805</v>
      </c>
      <c r="C1493" s="233">
        <v>-1.9727000000000001E-2</v>
      </c>
    </row>
    <row r="1494" spans="1:3" x14ac:dyDescent="0.25">
      <c r="A1494" s="233" t="s">
        <v>1018</v>
      </c>
      <c r="B1494" s="233" t="s">
        <v>799</v>
      </c>
      <c r="C1494" s="233">
        <v>-7.9900000000000006E-3</v>
      </c>
    </row>
    <row r="1495" spans="1:3" x14ac:dyDescent="0.25">
      <c r="A1495" s="233" t="s">
        <v>1018</v>
      </c>
      <c r="B1495" s="233" t="s">
        <v>800</v>
      </c>
      <c r="C1495" s="233">
        <v>-3.6857000000000001E-2</v>
      </c>
    </row>
    <row r="1496" spans="1:3" x14ac:dyDescent="0.25">
      <c r="A1496" s="233" t="s">
        <v>1018</v>
      </c>
      <c r="B1496" s="233" t="s">
        <v>801</v>
      </c>
      <c r="C1496" s="233">
        <v>-3.999E-3</v>
      </c>
    </row>
    <row r="1497" spans="1:3" x14ac:dyDescent="0.25">
      <c r="A1497" s="233" t="s">
        <v>1018</v>
      </c>
      <c r="B1497" s="233" t="s">
        <v>802</v>
      </c>
      <c r="C1497" s="233">
        <v>-2.7039000000000001E-2</v>
      </c>
    </row>
    <row r="1498" spans="1:3" x14ac:dyDescent="0.25">
      <c r="A1498" s="233" t="s">
        <v>1018</v>
      </c>
      <c r="B1498" s="233" t="s">
        <v>803</v>
      </c>
      <c r="C1498" s="233">
        <v>-5.5127000000000002E-2</v>
      </c>
    </row>
    <row r="1499" spans="1:3" x14ac:dyDescent="0.25">
      <c r="A1499" s="233" t="s">
        <v>1018</v>
      </c>
      <c r="B1499" s="233" t="s">
        <v>804</v>
      </c>
      <c r="C1499" s="233">
        <v>-5.1560000000000002E-2</v>
      </c>
    </row>
    <row r="1500" spans="1:3" x14ac:dyDescent="0.25">
      <c r="A1500" s="233" t="s">
        <v>1018</v>
      </c>
      <c r="B1500" s="233" t="s">
        <v>805</v>
      </c>
      <c r="C1500" s="233">
        <v>-3.0516000000000001E-2</v>
      </c>
    </row>
    <row r="1501" spans="1:3" x14ac:dyDescent="0.25">
      <c r="A1501" s="233" t="s">
        <v>1019</v>
      </c>
      <c r="B1501" s="233" t="s">
        <v>799</v>
      </c>
      <c r="C1501" s="233">
        <v>-1.0505E-2</v>
      </c>
    </row>
    <row r="1502" spans="1:3" x14ac:dyDescent="0.25">
      <c r="A1502" s="233" t="s">
        <v>1019</v>
      </c>
      <c r="B1502" s="233" t="s">
        <v>800</v>
      </c>
      <c r="C1502" s="233">
        <v>-5.1662E-2</v>
      </c>
    </row>
    <row r="1503" spans="1:3" x14ac:dyDescent="0.25">
      <c r="A1503" s="233" t="s">
        <v>1019</v>
      </c>
      <c r="B1503" s="233" t="s">
        <v>801</v>
      </c>
      <c r="C1503" s="233">
        <v>-5.3680000000000004E-3</v>
      </c>
    </row>
    <row r="1504" spans="1:3" x14ac:dyDescent="0.25">
      <c r="A1504" s="233" t="s">
        <v>1019</v>
      </c>
      <c r="B1504" s="233" t="s">
        <v>802</v>
      </c>
      <c r="C1504" s="233">
        <v>-3.6821E-2</v>
      </c>
    </row>
    <row r="1505" spans="1:3" x14ac:dyDescent="0.25">
      <c r="A1505" s="233" t="s">
        <v>1019</v>
      </c>
      <c r="B1505" s="233" t="s">
        <v>803</v>
      </c>
      <c r="C1505" s="233">
        <v>-7.0268999999999998E-2</v>
      </c>
    </row>
    <row r="1506" spans="1:3" x14ac:dyDescent="0.25">
      <c r="A1506" s="233" t="s">
        <v>1019</v>
      </c>
      <c r="B1506" s="233" t="s">
        <v>804</v>
      </c>
      <c r="C1506" s="233">
        <v>-6.4187999999999995E-2</v>
      </c>
    </row>
    <row r="1507" spans="1:3" x14ac:dyDescent="0.25">
      <c r="A1507" s="233" t="s">
        <v>1019</v>
      </c>
      <c r="B1507" s="233" t="s">
        <v>805</v>
      </c>
      <c r="C1507" s="233">
        <v>-4.4463000000000003E-2</v>
      </c>
    </row>
    <row r="1508" spans="1:3" x14ac:dyDescent="0.25">
      <c r="A1508" s="233" t="s">
        <v>1020</v>
      </c>
      <c r="B1508" s="233" t="s">
        <v>799</v>
      </c>
      <c r="C1508" s="233">
        <v>-1.0626999999999999E-2</v>
      </c>
    </row>
    <row r="1509" spans="1:3" x14ac:dyDescent="0.25">
      <c r="A1509" s="233" t="s">
        <v>1020</v>
      </c>
      <c r="B1509" s="233" t="s">
        <v>800</v>
      </c>
      <c r="C1509" s="233">
        <v>-5.2755999999999997E-2</v>
      </c>
    </row>
    <row r="1510" spans="1:3" x14ac:dyDescent="0.25">
      <c r="A1510" s="233" t="s">
        <v>1020</v>
      </c>
      <c r="B1510" s="233" t="s">
        <v>801</v>
      </c>
      <c r="C1510" s="233">
        <v>-5.4390000000000003E-3</v>
      </c>
    </row>
    <row r="1511" spans="1:3" x14ac:dyDescent="0.25">
      <c r="A1511" s="233" t="s">
        <v>1020</v>
      </c>
      <c r="B1511" s="233" t="s">
        <v>802</v>
      </c>
      <c r="C1511" s="233">
        <v>-3.7428000000000003E-2</v>
      </c>
    </row>
    <row r="1512" spans="1:3" x14ac:dyDescent="0.25">
      <c r="A1512" s="233" t="s">
        <v>1020</v>
      </c>
      <c r="B1512" s="233" t="s">
        <v>803</v>
      </c>
      <c r="C1512" s="233">
        <v>-7.1143999999999999E-2</v>
      </c>
    </row>
    <row r="1513" spans="1:3" x14ac:dyDescent="0.25">
      <c r="A1513" s="233" t="s">
        <v>1020</v>
      </c>
      <c r="B1513" s="233" t="s">
        <v>804</v>
      </c>
      <c r="C1513" s="233">
        <v>-6.4380999999999994E-2</v>
      </c>
    </row>
    <row r="1514" spans="1:3" x14ac:dyDescent="0.25">
      <c r="A1514" s="233" t="s">
        <v>1020</v>
      </c>
      <c r="B1514" s="233" t="s">
        <v>805</v>
      </c>
      <c r="C1514" s="233">
        <v>-4.5471999999999999E-2</v>
      </c>
    </row>
    <row r="1515" spans="1:3" x14ac:dyDescent="0.25">
      <c r="A1515" s="233" t="s">
        <v>1021</v>
      </c>
      <c r="B1515" s="233" t="s">
        <v>799</v>
      </c>
      <c r="C1515" s="233">
        <v>-7.6429999999999996E-3</v>
      </c>
    </row>
    <row r="1516" spans="1:3" x14ac:dyDescent="0.25">
      <c r="A1516" s="233" t="s">
        <v>1021</v>
      </c>
      <c r="B1516" s="233" t="s">
        <v>800</v>
      </c>
      <c r="C1516" s="233">
        <v>-3.9123999999999999E-2</v>
      </c>
    </row>
    <row r="1517" spans="1:3" x14ac:dyDescent="0.25">
      <c r="A1517" s="233" t="s">
        <v>1021</v>
      </c>
      <c r="B1517" s="233" t="s">
        <v>801</v>
      </c>
      <c r="C1517" s="233">
        <v>-3.8370000000000001E-3</v>
      </c>
    </row>
    <row r="1518" spans="1:3" x14ac:dyDescent="0.25">
      <c r="A1518" s="233" t="s">
        <v>1021</v>
      </c>
      <c r="B1518" s="233" t="s">
        <v>802</v>
      </c>
      <c r="C1518" s="233">
        <v>-2.7309E-2</v>
      </c>
    </row>
    <row r="1519" spans="1:3" x14ac:dyDescent="0.25">
      <c r="A1519" s="233" t="s">
        <v>1021</v>
      </c>
      <c r="B1519" s="233" t="s">
        <v>803</v>
      </c>
      <c r="C1519" s="233">
        <v>-5.6335000000000003E-2</v>
      </c>
    </row>
    <row r="1520" spans="1:3" x14ac:dyDescent="0.25">
      <c r="A1520" s="233" t="s">
        <v>1021</v>
      </c>
      <c r="B1520" s="233" t="s">
        <v>804</v>
      </c>
      <c r="C1520" s="233">
        <v>-4.5787000000000001E-2</v>
      </c>
    </row>
    <row r="1521" spans="1:3" x14ac:dyDescent="0.25">
      <c r="A1521" s="233" t="s">
        <v>1021</v>
      </c>
      <c r="B1521" s="233" t="s">
        <v>805</v>
      </c>
      <c r="C1521" s="233">
        <v>-3.3721000000000001E-2</v>
      </c>
    </row>
    <row r="1522" spans="1:3" x14ac:dyDescent="0.25">
      <c r="A1522" s="233" t="s">
        <v>1022</v>
      </c>
      <c r="B1522" s="233" t="s">
        <v>799</v>
      </c>
      <c r="C1522" s="233">
        <v>3.4499999999999998E-4</v>
      </c>
    </row>
    <row r="1523" spans="1:3" x14ac:dyDescent="0.25">
      <c r="A1523" s="233" t="s">
        <v>1022</v>
      </c>
      <c r="B1523" s="233" t="s">
        <v>800</v>
      </c>
      <c r="C1523" s="233">
        <v>1.4580000000000001E-3</v>
      </c>
    </row>
    <row r="1524" spans="1:3" x14ac:dyDescent="0.25">
      <c r="A1524" s="233" t="s">
        <v>1022</v>
      </c>
      <c r="B1524" s="233" t="s">
        <v>801</v>
      </c>
      <c r="C1524" s="233">
        <v>3.6200000000000002E-4</v>
      </c>
    </row>
    <row r="1525" spans="1:3" x14ac:dyDescent="0.25">
      <c r="A1525" s="233" t="s">
        <v>1022</v>
      </c>
      <c r="B1525" s="233" t="s">
        <v>802</v>
      </c>
      <c r="C1525" s="233">
        <v>1.124E-3</v>
      </c>
    </row>
    <row r="1526" spans="1:3" x14ac:dyDescent="0.25">
      <c r="A1526" s="233" t="s">
        <v>1022</v>
      </c>
      <c r="B1526" s="233" t="s">
        <v>803</v>
      </c>
      <c r="C1526" s="233">
        <v>-1.5800000000000002E-2</v>
      </c>
    </row>
    <row r="1527" spans="1:3" x14ac:dyDescent="0.25">
      <c r="A1527" s="233" t="s">
        <v>1022</v>
      </c>
      <c r="B1527" s="233" t="s">
        <v>804</v>
      </c>
      <c r="C1527" s="233">
        <v>-1.127E-3</v>
      </c>
    </row>
    <row r="1528" spans="1:3" x14ac:dyDescent="0.25">
      <c r="A1528" s="233" t="s">
        <v>1022</v>
      </c>
      <c r="B1528" s="233" t="s">
        <v>805</v>
      </c>
      <c r="C1528" s="233">
        <v>1.6800000000000001E-3</v>
      </c>
    </row>
    <row r="1529" spans="1:3" x14ac:dyDescent="0.25">
      <c r="A1529" s="233" t="s">
        <v>1023</v>
      </c>
      <c r="B1529" s="233" t="s">
        <v>799</v>
      </c>
      <c r="C1529" s="233">
        <v>2.3670000000000002E-3</v>
      </c>
    </row>
    <row r="1530" spans="1:3" x14ac:dyDescent="0.25">
      <c r="A1530" s="233" t="s">
        <v>1023</v>
      </c>
      <c r="B1530" s="233" t="s">
        <v>800</v>
      </c>
      <c r="C1530" s="233">
        <v>1.1793E-2</v>
      </c>
    </row>
    <row r="1531" spans="1:3" x14ac:dyDescent="0.25">
      <c r="A1531" s="233" t="s">
        <v>1023</v>
      </c>
      <c r="B1531" s="233" t="s">
        <v>801</v>
      </c>
      <c r="C1531" s="233">
        <v>1.3749999999999999E-3</v>
      </c>
    </row>
    <row r="1532" spans="1:3" x14ac:dyDescent="0.25">
      <c r="A1532" s="233" t="s">
        <v>1023</v>
      </c>
      <c r="B1532" s="233" t="s">
        <v>802</v>
      </c>
      <c r="C1532" s="233">
        <v>8.3149999999999995E-3</v>
      </c>
    </row>
    <row r="1533" spans="1:3" x14ac:dyDescent="0.25">
      <c r="A1533" s="233" t="s">
        <v>1023</v>
      </c>
      <c r="B1533" s="233" t="s">
        <v>803</v>
      </c>
      <c r="C1533" s="233">
        <v>-5.6140000000000001E-3</v>
      </c>
    </row>
    <row r="1534" spans="1:3" x14ac:dyDescent="0.25">
      <c r="A1534" s="233" t="s">
        <v>1023</v>
      </c>
      <c r="B1534" s="233" t="s">
        <v>804</v>
      </c>
      <c r="C1534" s="233">
        <v>9.9600000000000001E-3</v>
      </c>
    </row>
    <row r="1535" spans="1:3" x14ac:dyDescent="0.25">
      <c r="A1535" s="233" t="s">
        <v>1023</v>
      </c>
      <c r="B1535" s="233" t="s">
        <v>805</v>
      </c>
      <c r="C1535" s="233">
        <v>1.0747E-2</v>
      </c>
    </row>
    <row r="1536" spans="1:3" x14ac:dyDescent="0.25">
      <c r="A1536" s="233" t="s">
        <v>1024</v>
      </c>
      <c r="B1536" s="233" t="s">
        <v>799</v>
      </c>
      <c r="C1536" s="233">
        <v>2.0379999999999999E-3</v>
      </c>
    </row>
    <row r="1537" spans="1:3" x14ac:dyDescent="0.25">
      <c r="A1537" s="233" t="s">
        <v>1024</v>
      </c>
      <c r="B1537" s="233" t="s">
        <v>800</v>
      </c>
      <c r="C1537" s="233">
        <v>1.0153000000000001E-2</v>
      </c>
    </row>
    <row r="1538" spans="1:3" x14ac:dyDescent="0.25">
      <c r="A1538" s="233" t="s">
        <v>1024</v>
      </c>
      <c r="B1538" s="233" t="s">
        <v>801</v>
      </c>
      <c r="C1538" s="233">
        <v>1.1739999999999999E-3</v>
      </c>
    </row>
    <row r="1539" spans="1:3" x14ac:dyDescent="0.25">
      <c r="A1539" s="233" t="s">
        <v>1024</v>
      </c>
      <c r="B1539" s="233" t="s">
        <v>802</v>
      </c>
      <c r="C1539" s="233">
        <v>7.1609999999999998E-3</v>
      </c>
    </row>
    <row r="1540" spans="1:3" x14ac:dyDescent="0.25">
      <c r="A1540" s="233" t="s">
        <v>1024</v>
      </c>
      <c r="B1540" s="233" t="s">
        <v>803</v>
      </c>
      <c r="C1540" s="233">
        <v>-4.8970000000000003E-3</v>
      </c>
    </row>
    <row r="1541" spans="1:3" x14ac:dyDescent="0.25">
      <c r="A1541" s="233" t="s">
        <v>1024</v>
      </c>
      <c r="B1541" s="233" t="s">
        <v>804</v>
      </c>
      <c r="C1541" s="233">
        <v>8.5719999999999998E-3</v>
      </c>
    </row>
    <row r="1542" spans="1:3" x14ac:dyDescent="0.25">
      <c r="A1542" s="233" t="s">
        <v>1024</v>
      </c>
      <c r="B1542" s="233" t="s">
        <v>805</v>
      </c>
      <c r="C1542" s="233">
        <v>9.2619999999999994E-3</v>
      </c>
    </row>
    <row r="1543" spans="1:3" x14ac:dyDescent="0.25">
      <c r="A1543" s="233" t="s">
        <v>1025</v>
      </c>
      <c r="B1543" s="233" t="s">
        <v>799</v>
      </c>
      <c r="C1543" s="233">
        <v>-1.7899999999999999E-4</v>
      </c>
    </row>
    <row r="1544" spans="1:3" x14ac:dyDescent="0.25">
      <c r="A1544" s="233" t="s">
        <v>1025</v>
      </c>
      <c r="B1544" s="233" t="s">
        <v>800</v>
      </c>
      <c r="C1544" s="233">
        <v>-9.3999999999999997E-4</v>
      </c>
    </row>
    <row r="1545" spans="1:3" x14ac:dyDescent="0.25">
      <c r="A1545" s="233" t="s">
        <v>1025</v>
      </c>
      <c r="B1545" s="233" t="s">
        <v>801</v>
      </c>
      <c r="C1545" s="233">
        <v>-1.6200000000000001E-4</v>
      </c>
    </row>
    <row r="1546" spans="1:3" x14ac:dyDescent="0.25">
      <c r="A1546" s="233" t="s">
        <v>1025</v>
      </c>
      <c r="B1546" s="233" t="s">
        <v>802</v>
      </c>
      <c r="C1546" s="233">
        <v>-6.3599999999999996E-4</v>
      </c>
    </row>
    <row r="1547" spans="1:3" x14ac:dyDescent="0.25">
      <c r="A1547" s="233" t="s">
        <v>1025</v>
      </c>
      <c r="B1547" s="233" t="s">
        <v>803</v>
      </c>
      <c r="C1547" s="233">
        <v>-4.9100000000000001E-4</v>
      </c>
    </row>
    <row r="1548" spans="1:3" x14ac:dyDescent="0.25">
      <c r="A1548" s="233" t="s">
        <v>1025</v>
      </c>
      <c r="B1548" s="233" t="s">
        <v>804</v>
      </c>
      <c r="C1548" s="233">
        <v>-8.43E-4</v>
      </c>
    </row>
    <row r="1549" spans="1:3" x14ac:dyDescent="0.25">
      <c r="A1549" s="233" t="s">
        <v>1025</v>
      </c>
      <c r="B1549" s="233" t="s">
        <v>805</v>
      </c>
      <c r="C1549" s="233">
        <v>-7.7700000000000002E-4</v>
      </c>
    </row>
    <row r="1550" spans="1:3" x14ac:dyDescent="0.25">
      <c r="A1550" s="233" t="s">
        <v>1026</v>
      </c>
      <c r="B1550" s="233" t="s">
        <v>799</v>
      </c>
      <c r="C1550" s="233">
        <v>-3.1580000000000002E-3</v>
      </c>
    </row>
    <row r="1551" spans="1:3" x14ac:dyDescent="0.25">
      <c r="A1551" s="233" t="s">
        <v>1026</v>
      </c>
      <c r="B1551" s="233" t="s">
        <v>800</v>
      </c>
      <c r="C1551" s="233">
        <v>-1.6053000000000001E-2</v>
      </c>
    </row>
    <row r="1552" spans="1:3" x14ac:dyDescent="0.25">
      <c r="A1552" s="233" t="s">
        <v>1026</v>
      </c>
      <c r="B1552" s="233" t="s">
        <v>801</v>
      </c>
      <c r="C1552" s="233">
        <v>-1.838E-3</v>
      </c>
    </row>
    <row r="1553" spans="1:3" x14ac:dyDescent="0.25">
      <c r="A1553" s="233" t="s">
        <v>1026</v>
      </c>
      <c r="B1553" s="233" t="s">
        <v>802</v>
      </c>
      <c r="C1553" s="233">
        <v>-1.1183E-2</v>
      </c>
    </row>
    <row r="1554" spans="1:3" x14ac:dyDescent="0.25">
      <c r="A1554" s="233" t="s">
        <v>1026</v>
      </c>
      <c r="B1554" s="233" t="s">
        <v>803</v>
      </c>
      <c r="C1554" s="233">
        <v>1.8450000000000001E-3</v>
      </c>
    </row>
    <row r="1555" spans="1:3" x14ac:dyDescent="0.25">
      <c r="A1555" s="233" t="s">
        <v>1026</v>
      </c>
      <c r="B1555" s="233" t="s">
        <v>804</v>
      </c>
      <c r="C1555" s="233">
        <v>-1.3886000000000001E-2</v>
      </c>
    </row>
    <row r="1556" spans="1:3" x14ac:dyDescent="0.25">
      <c r="A1556" s="233" t="s">
        <v>1026</v>
      </c>
      <c r="B1556" s="233" t="s">
        <v>805</v>
      </c>
      <c r="C1556" s="233">
        <v>-1.427E-2</v>
      </c>
    </row>
    <row r="1557" spans="1:3" x14ac:dyDescent="0.25">
      <c r="A1557" s="233" t="s">
        <v>1027</v>
      </c>
      <c r="B1557" s="233" t="s">
        <v>799</v>
      </c>
      <c r="C1557" s="233">
        <v>-9.0060000000000001E-3</v>
      </c>
    </row>
    <row r="1558" spans="1:3" x14ac:dyDescent="0.25">
      <c r="A1558" s="233" t="s">
        <v>1027</v>
      </c>
      <c r="B1558" s="233" t="s">
        <v>800</v>
      </c>
      <c r="C1558" s="233">
        <v>-4.5677000000000002E-2</v>
      </c>
    </row>
    <row r="1559" spans="1:3" x14ac:dyDescent="0.25">
      <c r="A1559" s="233" t="s">
        <v>1027</v>
      </c>
      <c r="B1559" s="233" t="s">
        <v>801</v>
      </c>
      <c r="C1559" s="233">
        <v>-5.019E-3</v>
      </c>
    </row>
    <row r="1560" spans="1:3" x14ac:dyDescent="0.25">
      <c r="A1560" s="233" t="s">
        <v>1027</v>
      </c>
      <c r="B1560" s="233" t="s">
        <v>802</v>
      </c>
      <c r="C1560" s="233">
        <v>-3.1919999999999997E-2</v>
      </c>
    </row>
    <row r="1561" spans="1:3" x14ac:dyDescent="0.25">
      <c r="A1561" s="233" t="s">
        <v>1027</v>
      </c>
      <c r="B1561" s="233" t="s">
        <v>803</v>
      </c>
      <c r="C1561" s="233">
        <v>2.591E-3</v>
      </c>
    </row>
    <row r="1562" spans="1:3" x14ac:dyDescent="0.25">
      <c r="A1562" s="233" t="s">
        <v>1027</v>
      </c>
      <c r="B1562" s="233" t="s">
        <v>804</v>
      </c>
      <c r="C1562" s="233">
        <v>-3.9864999999999998E-2</v>
      </c>
    </row>
    <row r="1563" spans="1:3" x14ac:dyDescent="0.25">
      <c r="A1563" s="233" t="s">
        <v>1027</v>
      </c>
      <c r="B1563" s="233" t="s">
        <v>805</v>
      </c>
      <c r="C1563" s="233">
        <v>-4.0809999999999999E-2</v>
      </c>
    </row>
    <row r="1564" spans="1:3" x14ac:dyDescent="0.25">
      <c r="A1564" s="233" t="s">
        <v>1028</v>
      </c>
      <c r="B1564" s="233" t="s">
        <v>799</v>
      </c>
      <c r="C1564" s="233">
        <v>-9.6220000000000003E-3</v>
      </c>
    </row>
    <row r="1565" spans="1:3" x14ac:dyDescent="0.25">
      <c r="A1565" s="233" t="s">
        <v>1028</v>
      </c>
      <c r="B1565" s="233" t="s">
        <v>800</v>
      </c>
      <c r="C1565" s="233">
        <v>-4.8763000000000001E-2</v>
      </c>
    </row>
    <row r="1566" spans="1:3" x14ac:dyDescent="0.25">
      <c r="A1566" s="233" t="s">
        <v>1028</v>
      </c>
      <c r="B1566" s="233" t="s">
        <v>801</v>
      </c>
      <c r="C1566" s="233">
        <v>-5.339E-3</v>
      </c>
    </row>
    <row r="1567" spans="1:3" x14ac:dyDescent="0.25">
      <c r="A1567" s="233" t="s">
        <v>1028</v>
      </c>
      <c r="B1567" s="233" t="s">
        <v>802</v>
      </c>
      <c r="C1567" s="233">
        <v>-3.4098000000000003E-2</v>
      </c>
    </row>
    <row r="1568" spans="1:3" x14ac:dyDescent="0.25">
      <c r="A1568" s="233" t="s">
        <v>1028</v>
      </c>
      <c r="B1568" s="233" t="s">
        <v>803</v>
      </c>
      <c r="C1568" s="233">
        <v>2.4499999999999999E-3</v>
      </c>
    </row>
    <row r="1569" spans="1:3" x14ac:dyDescent="0.25">
      <c r="A1569" s="233" t="s">
        <v>1028</v>
      </c>
      <c r="B1569" s="233" t="s">
        <v>804</v>
      </c>
      <c r="C1569" s="233">
        <v>-4.2615E-2</v>
      </c>
    </row>
    <row r="1570" spans="1:3" x14ac:dyDescent="0.25">
      <c r="A1570" s="233" t="s">
        <v>1028</v>
      </c>
      <c r="B1570" s="233" t="s">
        <v>805</v>
      </c>
      <c r="C1570" s="233">
        <v>-4.3603999999999997E-2</v>
      </c>
    </row>
    <row r="1571" spans="1:3" x14ac:dyDescent="0.25">
      <c r="A1571" s="233" t="s">
        <v>1029</v>
      </c>
      <c r="B1571" s="233" t="s">
        <v>799</v>
      </c>
      <c r="C1571" s="233">
        <v>-1.2759E-2</v>
      </c>
    </row>
    <row r="1572" spans="1:3" x14ac:dyDescent="0.25">
      <c r="A1572" s="233" t="s">
        <v>1029</v>
      </c>
      <c r="B1572" s="233" t="s">
        <v>800</v>
      </c>
      <c r="C1572" s="233">
        <v>-6.3815999999999998E-2</v>
      </c>
    </row>
    <row r="1573" spans="1:3" x14ac:dyDescent="0.25">
      <c r="A1573" s="233" t="s">
        <v>1029</v>
      </c>
      <c r="B1573" s="233" t="s">
        <v>801</v>
      </c>
      <c r="C1573" s="233">
        <v>-6.9740000000000002E-3</v>
      </c>
    </row>
    <row r="1574" spans="1:3" x14ac:dyDescent="0.25">
      <c r="A1574" s="233" t="s">
        <v>1029</v>
      </c>
      <c r="B1574" s="233" t="s">
        <v>802</v>
      </c>
      <c r="C1574" s="233">
        <v>-4.5053999999999997E-2</v>
      </c>
    </row>
    <row r="1575" spans="1:3" x14ac:dyDescent="0.25">
      <c r="A1575" s="233" t="s">
        <v>1029</v>
      </c>
      <c r="B1575" s="233" t="s">
        <v>803</v>
      </c>
      <c r="C1575" s="233">
        <v>5.0600000000000005E-4</v>
      </c>
    </row>
    <row r="1576" spans="1:3" x14ac:dyDescent="0.25">
      <c r="A1576" s="233" t="s">
        <v>1029</v>
      </c>
      <c r="B1576" s="233" t="s">
        <v>804</v>
      </c>
      <c r="C1576" s="233">
        <v>-5.6592000000000003E-2</v>
      </c>
    </row>
    <row r="1577" spans="1:3" x14ac:dyDescent="0.25">
      <c r="A1577" s="233" t="s">
        <v>1029</v>
      </c>
      <c r="B1577" s="233" t="s">
        <v>805</v>
      </c>
      <c r="C1577" s="233">
        <v>-5.7694000000000002E-2</v>
      </c>
    </row>
    <row r="1578" spans="1:3" x14ac:dyDescent="0.25">
      <c r="A1578" s="233" t="s">
        <v>1030</v>
      </c>
      <c r="B1578" s="233" t="s">
        <v>799</v>
      </c>
      <c r="C1578" s="233">
        <v>-1.2649000000000001E-2</v>
      </c>
    </row>
    <row r="1579" spans="1:3" x14ac:dyDescent="0.25">
      <c r="A1579" s="233" t="s">
        <v>1030</v>
      </c>
      <c r="B1579" s="233" t="s">
        <v>800</v>
      </c>
      <c r="C1579" s="233">
        <v>-6.2691999999999998E-2</v>
      </c>
    </row>
    <row r="1580" spans="1:3" x14ac:dyDescent="0.25">
      <c r="A1580" s="233" t="s">
        <v>1030</v>
      </c>
      <c r="B1580" s="233" t="s">
        <v>801</v>
      </c>
      <c r="C1580" s="233">
        <v>-6.8630000000000002E-3</v>
      </c>
    </row>
    <row r="1581" spans="1:3" x14ac:dyDescent="0.25">
      <c r="A1581" s="233" t="s">
        <v>1030</v>
      </c>
      <c r="B1581" s="233" t="s">
        <v>802</v>
      </c>
      <c r="C1581" s="233">
        <v>-4.4533000000000003E-2</v>
      </c>
    </row>
    <row r="1582" spans="1:3" x14ac:dyDescent="0.25">
      <c r="A1582" s="233" t="s">
        <v>1030</v>
      </c>
      <c r="B1582" s="233" t="s">
        <v>803</v>
      </c>
      <c r="C1582" s="233">
        <v>-1.2899999999999999E-4</v>
      </c>
    </row>
    <row r="1583" spans="1:3" x14ac:dyDescent="0.25">
      <c r="A1583" s="233" t="s">
        <v>1030</v>
      </c>
      <c r="B1583" s="233" t="s">
        <v>804</v>
      </c>
      <c r="C1583" s="233">
        <v>-5.6028000000000001E-2</v>
      </c>
    </row>
    <row r="1584" spans="1:3" x14ac:dyDescent="0.25">
      <c r="A1584" s="233" t="s">
        <v>1030</v>
      </c>
      <c r="B1584" s="233" t="s">
        <v>805</v>
      </c>
      <c r="C1584" s="233">
        <v>-5.7077000000000003E-2</v>
      </c>
    </row>
    <row r="1585" spans="1:3" x14ac:dyDescent="0.25">
      <c r="A1585" s="233" t="s">
        <v>1031</v>
      </c>
      <c r="B1585" s="233" t="s">
        <v>799</v>
      </c>
      <c r="C1585" s="233">
        <v>-1.0562E-2</v>
      </c>
    </row>
    <row r="1586" spans="1:3" x14ac:dyDescent="0.25">
      <c r="A1586" s="233" t="s">
        <v>1031</v>
      </c>
      <c r="B1586" s="233" t="s">
        <v>800</v>
      </c>
      <c r="C1586" s="233">
        <v>-5.0844E-2</v>
      </c>
    </row>
    <row r="1587" spans="1:3" x14ac:dyDescent="0.25">
      <c r="A1587" s="233" t="s">
        <v>1031</v>
      </c>
      <c r="B1587" s="233" t="s">
        <v>801</v>
      </c>
      <c r="C1587" s="233">
        <v>-5.6579999999999998E-3</v>
      </c>
    </row>
    <row r="1588" spans="1:3" x14ac:dyDescent="0.25">
      <c r="A1588" s="233" t="s">
        <v>1031</v>
      </c>
      <c r="B1588" s="233" t="s">
        <v>802</v>
      </c>
      <c r="C1588" s="233">
        <v>-3.6753000000000001E-2</v>
      </c>
    </row>
    <row r="1589" spans="1:3" x14ac:dyDescent="0.25">
      <c r="A1589" s="233" t="s">
        <v>1031</v>
      </c>
      <c r="B1589" s="233" t="s">
        <v>803</v>
      </c>
      <c r="C1589" s="233">
        <v>-6.38E-4</v>
      </c>
    </row>
    <row r="1590" spans="1:3" x14ac:dyDescent="0.25">
      <c r="A1590" s="233" t="s">
        <v>1031</v>
      </c>
      <c r="B1590" s="233" t="s">
        <v>804</v>
      </c>
      <c r="C1590" s="233">
        <v>-4.6397000000000001E-2</v>
      </c>
    </row>
    <row r="1591" spans="1:3" x14ac:dyDescent="0.25">
      <c r="A1591" s="233" t="s">
        <v>1031</v>
      </c>
      <c r="B1591" s="233" t="s">
        <v>805</v>
      </c>
      <c r="C1591" s="233">
        <v>-4.7237000000000001E-2</v>
      </c>
    </row>
    <row r="1592" spans="1:3" x14ac:dyDescent="0.25">
      <c r="A1592" s="233" t="s">
        <v>1032</v>
      </c>
      <c r="B1592" s="233" t="s">
        <v>799</v>
      </c>
      <c r="C1592" s="233">
        <v>-7.0460000000000002E-3</v>
      </c>
    </row>
    <row r="1593" spans="1:3" x14ac:dyDescent="0.25">
      <c r="A1593" s="233" t="s">
        <v>1032</v>
      </c>
      <c r="B1593" s="233" t="s">
        <v>800</v>
      </c>
      <c r="C1593" s="233">
        <v>-3.2257000000000001E-2</v>
      </c>
    </row>
    <row r="1594" spans="1:3" x14ac:dyDescent="0.25">
      <c r="A1594" s="233" t="s">
        <v>1032</v>
      </c>
      <c r="B1594" s="233" t="s">
        <v>801</v>
      </c>
      <c r="C1594" s="233">
        <v>-3.7160000000000001E-3</v>
      </c>
    </row>
    <row r="1595" spans="1:3" x14ac:dyDescent="0.25">
      <c r="A1595" s="233" t="s">
        <v>1032</v>
      </c>
      <c r="B1595" s="233" t="s">
        <v>802</v>
      </c>
      <c r="C1595" s="233">
        <v>-2.4025999999999999E-2</v>
      </c>
    </row>
    <row r="1596" spans="1:3" x14ac:dyDescent="0.25">
      <c r="A1596" s="233" t="s">
        <v>1032</v>
      </c>
      <c r="B1596" s="233" t="s">
        <v>803</v>
      </c>
      <c r="C1596" s="233">
        <v>-3.4699999999999998E-4</v>
      </c>
    </row>
    <row r="1597" spans="1:3" x14ac:dyDescent="0.25">
      <c r="A1597" s="233" t="s">
        <v>1032</v>
      </c>
      <c r="B1597" s="233" t="s">
        <v>804</v>
      </c>
      <c r="C1597" s="233">
        <v>-3.0450999999999999E-2</v>
      </c>
    </row>
    <row r="1598" spans="1:3" x14ac:dyDescent="0.25">
      <c r="A1598" s="233" t="s">
        <v>1032</v>
      </c>
      <c r="B1598" s="233" t="s">
        <v>805</v>
      </c>
      <c r="C1598" s="233">
        <v>-3.1022999999999998E-2</v>
      </c>
    </row>
    <row r="1599" spans="1:3" x14ac:dyDescent="0.25">
      <c r="A1599" s="233" t="s">
        <v>1033</v>
      </c>
      <c r="B1599" s="233" t="s">
        <v>799</v>
      </c>
      <c r="C1599" s="233">
        <v>-4.4039999999999999E-3</v>
      </c>
    </row>
    <row r="1600" spans="1:3" x14ac:dyDescent="0.25">
      <c r="A1600" s="233" t="s">
        <v>1033</v>
      </c>
      <c r="B1600" s="233" t="s">
        <v>800</v>
      </c>
      <c r="C1600" s="233">
        <v>-1.8981000000000001E-2</v>
      </c>
    </row>
    <row r="1601" spans="1:3" x14ac:dyDescent="0.25">
      <c r="A1601" s="233" t="s">
        <v>1033</v>
      </c>
      <c r="B1601" s="233" t="s">
        <v>801</v>
      </c>
      <c r="C1601" s="233">
        <v>-2.3259999999999999E-3</v>
      </c>
    </row>
    <row r="1602" spans="1:3" x14ac:dyDescent="0.25">
      <c r="A1602" s="233" t="s">
        <v>1033</v>
      </c>
      <c r="B1602" s="233" t="s">
        <v>802</v>
      </c>
      <c r="C1602" s="233">
        <v>-1.4652999999999999E-2</v>
      </c>
    </row>
    <row r="1603" spans="1:3" x14ac:dyDescent="0.25">
      <c r="A1603" s="233" t="s">
        <v>1033</v>
      </c>
      <c r="B1603" s="233" t="s">
        <v>803</v>
      </c>
      <c r="C1603" s="233">
        <v>9.5400000000000001E-6</v>
      </c>
    </row>
    <row r="1604" spans="1:3" x14ac:dyDescent="0.25">
      <c r="A1604" s="233" t="s">
        <v>1033</v>
      </c>
      <c r="B1604" s="233" t="s">
        <v>804</v>
      </c>
      <c r="C1604" s="233">
        <v>-1.8647E-2</v>
      </c>
    </row>
    <row r="1605" spans="1:3" x14ac:dyDescent="0.25">
      <c r="A1605" s="233" t="s">
        <v>1033</v>
      </c>
      <c r="B1605" s="233" t="s">
        <v>805</v>
      </c>
      <c r="C1605" s="233">
        <v>-1.9026999999999999E-2</v>
      </c>
    </row>
    <row r="1606" spans="1:3" x14ac:dyDescent="0.25">
      <c r="A1606" s="233" t="s">
        <v>1034</v>
      </c>
      <c r="B1606" s="233" t="s">
        <v>799</v>
      </c>
      <c r="C1606" s="233">
        <v>-2.1280000000000001E-3</v>
      </c>
    </row>
    <row r="1607" spans="1:3" x14ac:dyDescent="0.25">
      <c r="A1607" s="233" t="s">
        <v>1034</v>
      </c>
      <c r="B1607" s="233" t="s">
        <v>800</v>
      </c>
      <c r="C1607" s="233">
        <v>-8.3960000000000007E-3</v>
      </c>
    </row>
    <row r="1608" spans="1:3" x14ac:dyDescent="0.25">
      <c r="A1608" s="233" t="s">
        <v>1034</v>
      </c>
      <c r="B1608" s="233" t="s">
        <v>801</v>
      </c>
      <c r="C1608" s="233">
        <v>-1.1440000000000001E-3</v>
      </c>
    </row>
    <row r="1609" spans="1:3" x14ac:dyDescent="0.25">
      <c r="A1609" s="233" t="s">
        <v>1034</v>
      </c>
      <c r="B1609" s="233" t="s">
        <v>802</v>
      </c>
      <c r="C1609" s="233">
        <v>-6.829E-3</v>
      </c>
    </row>
    <row r="1610" spans="1:3" x14ac:dyDescent="0.25">
      <c r="A1610" s="233" t="s">
        <v>1034</v>
      </c>
      <c r="B1610" s="233" t="s">
        <v>803</v>
      </c>
      <c r="C1610" s="233">
        <v>1.8599999999999999E-4</v>
      </c>
    </row>
    <row r="1611" spans="1:3" x14ac:dyDescent="0.25">
      <c r="A1611" s="233" t="s">
        <v>1034</v>
      </c>
      <c r="B1611" s="233" t="s">
        <v>804</v>
      </c>
      <c r="C1611" s="233">
        <v>-8.7419999999999998E-3</v>
      </c>
    </row>
    <row r="1612" spans="1:3" x14ac:dyDescent="0.25">
      <c r="A1612" s="233" t="s">
        <v>1034</v>
      </c>
      <c r="B1612" s="233" t="s">
        <v>805</v>
      </c>
      <c r="C1612" s="233">
        <v>-8.9429999999999996E-3</v>
      </c>
    </row>
    <row r="1613" spans="1:3" x14ac:dyDescent="0.25">
      <c r="A1613" s="233" t="s">
        <v>1035</v>
      </c>
      <c r="B1613" s="233" t="s">
        <v>799</v>
      </c>
      <c r="C1613" s="233">
        <v>-1.7200000000000001E-4</v>
      </c>
    </row>
    <row r="1614" spans="1:3" x14ac:dyDescent="0.25">
      <c r="A1614" s="233" t="s">
        <v>1035</v>
      </c>
      <c r="B1614" s="233" t="s">
        <v>800</v>
      </c>
      <c r="C1614" s="233">
        <v>-9.3899999999999995E-4</v>
      </c>
    </row>
    <row r="1615" spans="1:3" x14ac:dyDescent="0.25">
      <c r="A1615" s="233" t="s">
        <v>1035</v>
      </c>
      <c r="B1615" s="233" t="s">
        <v>801</v>
      </c>
      <c r="C1615" s="233">
        <v>-1.4200000000000001E-4</v>
      </c>
    </row>
    <row r="1616" spans="1:3" x14ac:dyDescent="0.25">
      <c r="A1616" s="233" t="s">
        <v>1035</v>
      </c>
      <c r="B1616" s="233" t="s">
        <v>802</v>
      </c>
      <c r="C1616" s="233">
        <v>-6.0999999999999997E-4</v>
      </c>
    </row>
    <row r="1617" spans="1:3" x14ac:dyDescent="0.25">
      <c r="A1617" s="233" t="s">
        <v>1035</v>
      </c>
      <c r="B1617" s="233" t="s">
        <v>803</v>
      </c>
      <c r="C1617" s="233">
        <v>-1.45E-4</v>
      </c>
    </row>
    <row r="1618" spans="1:3" x14ac:dyDescent="0.25">
      <c r="A1618" s="233" t="s">
        <v>1035</v>
      </c>
      <c r="B1618" s="233" t="s">
        <v>804</v>
      </c>
      <c r="C1618" s="233">
        <v>-7.7899999999999996E-4</v>
      </c>
    </row>
    <row r="1619" spans="1:3" x14ac:dyDescent="0.25">
      <c r="A1619" s="233" t="s">
        <v>1035</v>
      </c>
      <c r="B1619" s="233" t="s">
        <v>805</v>
      </c>
      <c r="C1619" s="233">
        <v>-7.8399999999999997E-4</v>
      </c>
    </row>
    <row r="1620" spans="1:3" x14ac:dyDescent="0.25">
      <c r="A1620" s="233" t="s">
        <v>1036</v>
      </c>
      <c r="B1620" s="233" t="s">
        <v>799</v>
      </c>
      <c r="C1620" s="233">
        <v>5.8E-5</v>
      </c>
    </row>
    <row r="1621" spans="1:3" x14ac:dyDescent="0.25">
      <c r="A1621" s="233" t="s">
        <v>1036</v>
      </c>
      <c r="B1621" s="233" t="s">
        <v>800</v>
      </c>
      <c r="C1621" s="233">
        <v>-9.6500000000000004E-4</v>
      </c>
    </row>
    <row r="1622" spans="1:3" x14ac:dyDescent="0.25">
      <c r="A1622" s="233" t="s">
        <v>1036</v>
      </c>
      <c r="B1622" s="233" t="s">
        <v>801</v>
      </c>
      <c r="C1622" s="233">
        <v>-2.0000000000000002E-5</v>
      </c>
    </row>
    <row r="1623" spans="1:3" x14ac:dyDescent="0.25">
      <c r="A1623" s="233" t="s">
        <v>1036</v>
      </c>
      <c r="B1623" s="233" t="s">
        <v>802</v>
      </c>
      <c r="C1623" s="233">
        <v>-1.4100000000000001E-4</v>
      </c>
    </row>
    <row r="1624" spans="1:3" x14ac:dyDescent="0.25">
      <c r="A1624" s="233" t="s">
        <v>1036</v>
      </c>
      <c r="B1624" s="233" t="s">
        <v>803</v>
      </c>
      <c r="C1624" s="233">
        <v>-5.4900000000000001E-4</v>
      </c>
    </row>
    <row r="1625" spans="1:3" x14ac:dyDescent="0.25">
      <c r="A1625" s="233" t="s">
        <v>1036</v>
      </c>
      <c r="B1625" s="233" t="s">
        <v>804</v>
      </c>
      <c r="C1625" s="233">
        <v>-1.3899999999999999E-4</v>
      </c>
    </row>
    <row r="1626" spans="1:3" x14ac:dyDescent="0.25">
      <c r="A1626" s="233" t="s">
        <v>1036</v>
      </c>
      <c r="B1626" s="233" t="s">
        <v>805</v>
      </c>
      <c r="C1626" s="233">
        <v>-9.3999999999999994E-5</v>
      </c>
    </row>
    <row r="1627" spans="1:3" x14ac:dyDescent="0.25">
      <c r="A1627" s="233" t="s">
        <v>1037</v>
      </c>
      <c r="B1627" s="233" t="s">
        <v>799</v>
      </c>
      <c r="C1627" s="233">
        <v>5.1E-5</v>
      </c>
    </row>
    <row r="1628" spans="1:3" x14ac:dyDescent="0.25">
      <c r="A1628" s="233" t="s">
        <v>1037</v>
      </c>
      <c r="B1628" s="233" t="s">
        <v>800</v>
      </c>
      <c r="C1628" s="233">
        <v>-6.0850000000000001E-3</v>
      </c>
    </row>
    <row r="1629" spans="1:3" x14ac:dyDescent="0.25">
      <c r="A1629" s="233" t="s">
        <v>1037</v>
      </c>
      <c r="B1629" s="233" t="s">
        <v>801</v>
      </c>
      <c r="C1629" s="233">
        <v>-4.1999999999999998E-5</v>
      </c>
    </row>
    <row r="1630" spans="1:3" x14ac:dyDescent="0.25">
      <c r="A1630" s="233" t="s">
        <v>1037</v>
      </c>
      <c r="B1630" s="233" t="s">
        <v>802</v>
      </c>
      <c r="C1630" s="233">
        <v>-1.7129999999999999E-3</v>
      </c>
    </row>
    <row r="1631" spans="1:3" x14ac:dyDescent="0.25">
      <c r="A1631" s="233" t="s">
        <v>1037</v>
      </c>
      <c r="B1631" s="233" t="s">
        <v>803</v>
      </c>
      <c r="C1631" s="233">
        <v>-2.4390000000000002E-3</v>
      </c>
    </row>
    <row r="1632" spans="1:3" x14ac:dyDescent="0.25">
      <c r="A1632" s="233" t="s">
        <v>1037</v>
      </c>
      <c r="B1632" s="233" t="s">
        <v>804</v>
      </c>
      <c r="C1632" s="233">
        <v>-1.895E-3</v>
      </c>
    </row>
    <row r="1633" spans="1:3" x14ac:dyDescent="0.25">
      <c r="A1633" s="233" t="s">
        <v>1037</v>
      </c>
      <c r="B1633" s="233" t="s">
        <v>805</v>
      </c>
      <c r="C1633" s="233">
        <v>-1.7049999999999999E-3</v>
      </c>
    </row>
    <row r="1634" spans="1:3" x14ac:dyDescent="0.25">
      <c r="A1634" s="233" t="s">
        <v>1038</v>
      </c>
      <c r="B1634" s="233" t="s">
        <v>799</v>
      </c>
      <c r="C1634" s="233">
        <v>-3.8699999999999997E-4</v>
      </c>
    </row>
    <row r="1635" spans="1:3" x14ac:dyDescent="0.25">
      <c r="A1635" s="233" t="s">
        <v>1038</v>
      </c>
      <c r="B1635" s="233" t="s">
        <v>800</v>
      </c>
      <c r="C1635" s="233">
        <v>-1.1688E-2</v>
      </c>
    </row>
    <row r="1636" spans="1:3" x14ac:dyDescent="0.25">
      <c r="A1636" s="233" t="s">
        <v>1038</v>
      </c>
      <c r="B1636" s="233" t="s">
        <v>801</v>
      </c>
      <c r="C1636" s="233">
        <v>-3.01E-4</v>
      </c>
    </row>
    <row r="1637" spans="1:3" x14ac:dyDescent="0.25">
      <c r="A1637" s="233" t="s">
        <v>1038</v>
      </c>
      <c r="B1637" s="233" t="s">
        <v>802</v>
      </c>
      <c r="C1637" s="233">
        <v>-4.3249999999999999E-3</v>
      </c>
    </row>
    <row r="1638" spans="1:3" x14ac:dyDescent="0.25">
      <c r="A1638" s="233" t="s">
        <v>1038</v>
      </c>
      <c r="B1638" s="233" t="s">
        <v>803</v>
      </c>
      <c r="C1638" s="233">
        <v>-3.735E-3</v>
      </c>
    </row>
    <row r="1639" spans="1:3" x14ac:dyDescent="0.25">
      <c r="A1639" s="233" t="s">
        <v>1038</v>
      </c>
      <c r="B1639" s="233" t="s">
        <v>804</v>
      </c>
      <c r="C1639" s="233">
        <v>-5.025E-3</v>
      </c>
    </row>
    <row r="1640" spans="1:3" x14ac:dyDescent="0.25">
      <c r="A1640" s="233" t="s">
        <v>1038</v>
      </c>
      <c r="B1640" s="233" t="s">
        <v>805</v>
      </c>
      <c r="C1640" s="233">
        <v>-4.7699999999999999E-3</v>
      </c>
    </row>
    <row r="1641" spans="1:3" x14ac:dyDescent="0.25">
      <c r="A1641" s="233" t="s">
        <v>1039</v>
      </c>
      <c r="B1641" s="233" t="s">
        <v>799</v>
      </c>
      <c r="C1641" s="233">
        <v>-7.85E-4</v>
      </c>
    </row>
    <row r="1642" spans="1:3" x14ac:dyDescent="0.25">
      <c r="A1642" s="233" t="s">
        <v>1039</v>
      </c>
      <c r="B1642" s="233" t="s">
        <v>800</v>
      </c>
      <c r="C1642" s="233">
        <v>-1.5820000000000001E-2</v>
      </c>
    </row>
    <row r="1643" spans="1:3" x14ac:dyDescent="0.25">
      <c r="A1643" s="233" t="s">
        <v>1039</v>
      </c>
      <c r="B1643" s="233" t="s">
        <v>801</v>
      </c>
      <c r="C1643" s="233">
        <v>-5.2999999999999998E-4</v>
      </c>
    </row>
    <row r="1644" spans="1:3" x14ac:dyDescent="0.25">
      <c r="A1644" s="233" t="s">
        <v>1039</v>
      </c>
      <c r="B1644" s="233" t="s">
        <v>802</v>
      </c>
      <c r="C1644" s="233">
        <v>-6.4079999999999996E-3</v>
      </c>
    </row>
    <row r="1645" spans="1:3" x14ac:dyDescent="0.25">
      <c r="A1645" s="233" t="s">
        <v>1039</v>
      </c>
      <c r="B1645" s="233" t="s">
        <v>803</v>
      </c>
      <c r="C1645" s="233">
        <v>-4.542E-3</v>
      </c>
    </row>
    <row r="1646" spans="1:3" x14ac:dyDescent="0.25">
      <c r="A1646" s="233" t="s">
        <v>1039</v>
      </c>
      <c r="B1646" s="233" t="s">
        <v>804</v>
      </c>
      <c r="C1646" s="233">
        <v>-7.5440000000000004E-3</v>
      </c>
    </row>
    <row r="1647" spans="1:3" x14ac:dyDescent="0.25">
      <c r="A1647" s="233" t="s">
        <v>1039</v>
      </c>
      <c r="B1647" s="233" t="s">
        <v>805</v>
      </c>
      <c r="C1647" s="233">
        <v>-7.2589999999999998E-3</v>
      </c>
    </row>
    <row r="1648" spans="1:3" x14ac:dyDescent="0.25">
      <c r="A1648" s="233" t="s">
        <v>1040</v>
      </c>
      <c r="B1648" s="233" t="s">
        <v>799</v>
      </c>
      <c r="C1648" s="233">
        <v>-1.0330000000000001E-3</v>
      </c>
    </row>
    <row r="1649" spans="1:3" x14ac:dyDescent="0.25">
      <c r="A1649" s="233" t="s">
        <v>1040</v>
      </c>
      <c r="B1649" s="233" t="s">
        <v>800</v>
      </c>
      <c r="C1649" s="233">
        <v>-1.8193999999999998E-2</v>
      </c>
    </row>
    <row r="1650" spans="1:3" x14ac:dyDescent="0.25">
      <c r="A1650" s="233" t="s">
        <v>1040</v>
      </c>
      <c r="B1650" s="233" t="s">
        <v>801</v>
      </c>
      <c r="C1650" s="233">
        <v>-6.6600000000000003E-4</v>
      </c>
    </row>
    <row r="1651" spans="1:3" x14ac:dyDescent="0.25">
      <c r="A1651" s="233" t="s">
        <v>1040</v>
      </c>
      <c r="B1651" s="233" t="s">
        <v>802</v>
      </c>
      <c r="C1651" s="233">
        <v>-7.6400000000000001E-3</v>
      </c>
    </row>
    <row r="1652" spans="1:3" x14ac:dyDescent="0.25">
      <c r="A1652" s="233" t="s">
        <v>1040</v>
      </c>
      <c r="B1652" s="233" t="s">
        <v>803</v>
      </c>
      <c r="C1652" s="233">
        <v>-4.9719999999999999E-3</v>
      </c>
    </row>
    <row r="1653" spans="1:3" x14ac:dyDescent="0.25">
      <c r="A1653" s="233" t="s">
        <v>1040</v>
      </c>
      <c r="B1653" s="233" t="s">
        <v>804</v>
      </c>
      <c r="C1653" s="233">
        <v>-9.0410000000000004E-3</v>
      </c>
    </row>
    <row r="1654" spans="1:3" x14ac:dyDescent="0.25">
      <c r="A1654" s="233" t="s">
        <v>1040</v>
      </c>
      <c r="B1654" s="233" t="s">
        <v>805</v>
      </c>
      <c r="C1654" s="233">
        <v>-8.7419999999999998E-3</v>
      </c>
    </row>
    <row r="1655" spans="1:3" x14ac:dyDescent="0.25">
      <c r="A1655" s="233" t="s">
        <v>1041</v>
      </c>
      <c r="B1655" s="233" t="s">
        <v>799</v>
      </c>
      <c r="C1655" s="233">
        <v>-3.2659999999999998E-3</v>
      </c>
    </row>
    <row r="1656" spans="1:3" x14ac:dyDescent="0.25">
      <c r="A1656" s="233" t="s">
        <v>1041</v>
      </c>
      <c r="B1656" s="233" t="s">
        <v>800</v>
      </c>
      <c r="C1656" s="233">
        <v>-3.6317000000000002E-2</v>
      </c>
    </row>
    <row r="1657" spans="1:3" x14ac:dyDescent="0.25">
      <c r="A1657" s="233" t="s">
        <v>1041</v>
      </c>
      <c r="B1657" s="233" t="s">
        <v>801</v>
      </c>
      <c r="C1657" s="233">
        <v>-1.957E-3</v>
      </c>
    </row>
    <row r="1658" spans="1:3" x14ac:dyDescent="0.25">
      <c r="A1658" s="233" t="s">
        <v>1041</v>
      </c>
      <c r="B1658" s="233" t="s">
        <v>802</v>
      </c>
      <c r="C1658" s="233">
        <v>-1.7703E-2</v>
      </c>
    </row>
    <row r="1659" spans="1:3" x14ac:dyDescent="0.25">
      <c r="A1659" s="233" t="s">
        <v>1041</v>
      </c>
      <c r="B1659" s="233" t="s">
        <v>803</v>
      </c>
      <c r="C1659" s="233">
        <v>-7.7070000000000003E-3</v>
      </c>
    </row>
    <row r="1660" spans="1:3" x14ac:dyDescent="0.25">
      <c r="A1660" s="233" t="s">
        <v>1041</v>
      </c>
      <c r="B1660" s="233" t="s">
        <v>804</v>
      </c>
      <c r="C1660" s="233">
        <v>-2.1385999999999999E-2</v>
      </c>
    </row>
    <row r="1661" spans="1:3" x14ac:dyDescent="0.25">
      <c r="A1661" s="233" t="s">
        <v>1041</v>
      </c>
      <c r="B1661" s="233" t="s">
        <v>805</v>
      </c>
      <c r="C1661" s="233">
        <v>-2.1052999999999999E-2</v>
      </c>
    </row>
    <row r="1662" spans="1:3" x14ac:dyDescent="0.25">
      <c r="A1662" s="233" t="s">
        <v>1042</v>
      </c>
      <c r="B1662" s="233" t="s">
        <v>799</v>
      </c>
      <c r="C1662" s="233">
        <v>-3.7239999999999999E-3</v>
      </c>
    </row>
    <row r="1663" spans="1:3" x14ac:dyDescent="0.25">
      <c r="A1663" s="233" t="s">
        <v>1042</v>
      </c>
      <c r="B1663" s="233" t="s">
        <v>800</v>
      </c>
      <c r="C1663" s="233">
        <v>-3.8850999999999997E-2</v>
      </c>
    </row>
    <row r="1664" spans="1:3" x14ac:dyDescent="0.25">
      <c r="A1664" s="233" t="s">
        <v>1042</v>
      </c>
      <c r="B1664" s="233" t="s">
        <v>801</v>
      </c>
      <c r="C1664" s="233">
        <v>-2.147E-3</v>
      </c>
    </row>
    <row r="1665" spans="1:3" x14ac:dyDescent="0.25">
      <c r="A1665" s="233" t="s">
        <v>1042</v>
      </c>
      <c r="B1665" s="233" t="s">
        <v>802</v>
      </c>
      <c r="C1665" s="233">
        <v>-1.9310000000000001E-2</v>
      </c>
    </row>
    <row r="1666" spans="1:3" x14ac:dyDescent="0.25">
      <c r="A1666" s="233" t="s">
        <v>1042</v>
      </c>
      <c r="B1666" s="233" t="s">
        <v>803</v>
      </c>
      <c r="C1666" s="233">
        <v>-7.9179999999999997E-3</v>
      </c>
    </row>
    <row r="1667" spans="1:3" x14ac:dyDescent="0.25">
      <c r="A1667" s="233" t="s">
        <v>1042</v>
      </c>
      <c r="B1667" s="233" t="s">
        <v>804</v>
      </c>
      <c r="C1667" s="233">
        <v>-2.3428000000000001E-2</v>
      </c>
    </row>
    <row r="1668" spans="1:3" x14ac:dyDescent="0.25">
      <c r="A1668" s="233" t="s">
        <v>1042</v>
      </c>
      <c r="B1668" s="233" t="s">
        <v>805</v>
      </c>
      <c r="C1668" s="233">
        <v>-2.3111E-2</v>
      </c>
    </row>
    <row r="1669" spans="1:3" x14ac:dyDescent="0.25">
      <c r="A1669" s="233" t="s">
        <v>1043</v>
      </c>
      <c r="B1669" s="233" t="s">
        <v>799</v>
      </c>
      <c r="C1669" s="233">
        <v>-3.5669999999999999E-3</v>
      </c>
    </row>
    <row r="1670" spans="1:3" x14ac:dyDescent="0.25">
      <c r="A1670" s="233" t="s">
        <v>1043</v>
      </c>
      <c r="B1670" s="233" t="s">
        <v>800</v>
      </c>
      <c r="C1670" s="233">
        <v>-3.4292999999999997E-2</v>
      </c>
    </row>
    <row r="1671" spans="1:3" x14ac:dyDescent="0.25">
      <c r="A1671" s="233" t="s">
        <v>1043</v>
      </c>
      <c r="B1671" s="233" t="s">
        <v>801</v>
      </c>
      <c r="C1671" s="233">
        <v>-1.9269999999999999E-3</v>
      </c>
    </row>
    <row r="1672" spans="1:3" x14ac:dyDescent="0.25">
      <c r="A1672" s="233" t="s">
        <v>1043</v>
      </c>
      <c r="B1672" s="233" t="s">
        <v>802</v>
      </c>
      <c r="C1672" s="233">
        <v>-1.7222000000000001E-2</v>
      </c>
    </row>
    <row r="1673" spans="1:3" x14ac:dyDescent="0.25">
      <c r="A1673" s="233" t="s">
        <v>1043</v>
      </c>
      <c r="B1673" s="233" t="s">
        <v>803</v>
      </c>
      <c r="C1673" s="233">
        <v>-6.8729999999999998E-3</v>
      </c>
    </row>
    <row r="1674" spans="1:3" x14ac:dyDescent="0.25">
      <c r="A1674" s="233" t="s">
        <v>1043</v>
      </c>
      <c r="B1674" s="233" t="s">
        <v>804</v>
      </c>
      <c r="C1674" s="233">
        <v>-2.1099E-2</v>
      </c>
    </row>
    <row r="1675" spans="1:3" x14ac:dyDescent="0.25">
      <c r="A1675" s="233" t="s">
        <v>1043</v>
      </c>
      <c r="B1675" s="233" t="s">
        <v>805</v>
      </c>
      <c r="C1675" s="233">
        <v>-2.0847000000000001E-2</v>
      </c>
    </row>
    <row r="1676" spans="1:3" x14ac:dyDescent="0.25">
      <c r="A1676" s="233" t="s">
        <v>1044</v>
      </c>
      <c r="B1676" s="233" t="s">
        <v>799</v>
      </c>
      <c r="C1676" s="233">
        <v>-2.398E-3</v>
      </c>
    </row>
    <row r="1677" spans="1:3" x14ac:dyDescent="0.25">
      <c r="A1677" s="233" t="s">
        <v>1044</v>
      </c>
      <c r="B1677" s="233" t="s">
        <v>800</v>
      </c>
      <c r="C1677" s="233">
        <v>-2.1753999999999999E-2</v>
      </c>
    </row>
    <row r="1678" spans="1:3" x14ac:dyDescent="0.25">
      <c r="A1678" s="233" t="s">
        <v>1044</v>
      </c>
      <c r="B1678" s="233" t="s">
        <v>801</v>
      </c>
      <c r="C1678" s="233">
        <v>-1.152E-3</v>
      </c>
    </row>
    <row r="1679" spans="1:3" x14ac:dyDescent="0.25">
      <c r="A1679" s="233" t="s">
        <v>1044</v>
      </c>
      <c r="B1679" s="233" t="s">
        <v>802</v>
      </c>
      <c r="C1679" s="233">
        <v>-1.0701E-2</v>
      </c>
    </row>
    <row r="1680" spans="1:3" x14ac:dyDescent="0.25">
      <c r="A1680" s="233" t="s">
        <v>1044</v>
      </c>
      <c r="B1680" s="233" t="s">
        <v>803</v>
      </c>
      <c r="C1680" s="233">
        <v>-4.6059999999999999E-3</v>
      </c>
    </row>
    <row r="1681" spans="1:3" x14ac:dyDescent="0.25">
      <c r="A1681" s="233" t="s">
        <v>1044</v>
      </c>
      <c r="B1681" s="233" t="s">
        <v>804</v>
      </c>
      <c r="C1681" s="233">
        <v>-1.3308E-2</v>
      </c>
    </row>
    <row r="1682" spans="1:3" x14ac:dyDescent="0.25">
      <c r="A1682" s="233" t="s">
        <v>1044</v>
      </c>
      <c r="B1682" s="233" t="s">
        <v>805</v>
      </c>
      <c r="C1682" s="233">
        <v>-1.3138E-2</v>
      </c>
    </row>
    <row r="1683" spans="1:3" x14ac:dyDescent="0.25">
      <c r="A1683" s="233" t="s">
        <v>1045</v>
      </c>
      <c r="B1683" s="233" t="s">
        <v>799</v>
      </c>
      <c r="C1683" s="233">
        <v>-1.6869999999999999E-3</v>
      </c>
    </row>
    <row r="1684" spans="1:3" x14ac:dyDescent="0.25">
      <c r="A1684" s="233" t="s">
        <v>1045</v>
      </c>
      <c r="B1684" s="233" t="s">
        <v>800</v>
      </c>
      <c r="C1684" s="233">
        <v>-1.4836999999999999E-2</v>
      </c>
    </row>
    <row r="1685" spans="1:3" x14ac:dyDescent="0.25">
      <c r="A1685" s="233" t="s">
        <v>1045</v>
      </c>
      <c r="B1685" s="233" t="s">
        <v>801</v>
      </c>
      <c r="C1685" s="233">
        <v>-7.5900000000000002E-4</v>
      </c>
    </row>
    <row r="1686" spans="1:3" x14ac:dyDescent="0.25">
      <c r="A1686" s="233" t="s">
        <v>1045</v>
      </c>
      <c r="B1686" s="233" t="s">
        <v>802</v>
      </c>
      <c r="C1686" s="233">
        <v>-7.1009999999999997E-3</v>
      </c>
    </row>
    <row r="1687" spans="1:3" x14ac:dyDescent="0.25">
      <c r="A1687" s="233" t="s">
        <v>1045</v>
      </c>
      <c r="B1687" s="233" t="s">
        <v>803</v>
      </c>
      <c r="C1687" s="233">
        <v>-3.3519999999999999E-3</v>
      </c>
    </row>
    <row r="1688" spans="1:3" x14ac:dyDescent="0.25">
      <c r="A1688" s="233" t="s">
        <v>1045</v>
      </c>
      <c r="B1688" s="233" t="s">
        <v>804</v>
      </c>
      <c r="C1688" s="233">
        <v>-8.9440000000000006E-3</v>
      </c>
    </row>
    <row r="1689" spans="1:3" x14ac:dyDescent="0.25">
      <c r="A1689" s="233" t="s">
        <v>1045</v>
      </c>
      <c r="B1689" s="233" t="s">
        <v>805</v>
      </c>
      <c r="C1689" s="233">
        <v>-8.8149999999999999E-3</v>
      </c>
    </row>
    <row r="1690" spans="1:3" x14ac:dyDescent="0.25">
      <c r="A1690" s="233" t="s">
        <v>1046</v>
      </c>
      <c r="B1690" s="233" t="s">
        <v>799</v>
      </c>
      <c r="C1690" s="233">
        <v>-1.3960000000000001E-3</v>
      </c>
    </row>
    <row r="1691" spans="1:3" x14ac:dyDescent="0.25">
      <c r="A1691" s="233" t="s">
        <v>1046</v>
      </c>
      <c r="B1691" s="233" t="s">
        <v>800</v>
      </c>
      <c r="C1691" s="233">
        <v>-1.2132E-2</v>
      </c>
    </row>
    <row r="1692" spans="1:3" x14ac:dyDescent="0.25">
      <c r="A1692" s="233" t="s">
        <v>1046</v>
      </c>
      <c r="B1692" s="233" t="s">
        <v>801</v>
      </c>
      <c r="C1692" s="233">
        <v>-6.1499999999999999E-4</v>
      </c>
    </row>
    <row r="1693" spans="1:3" x14ac:dyDescent="0.25">
      <c r="A1693" s="233" t="s">
        <v>1046</v>
      </c>
      <c r="B1693" s="233" t="s">
        <v>802</v>
      </c>
      <c r="C1693" s="233">
        <v>-5.7070000000000003E-3</v>
      </c>
    </row>
    <row r="1694" spans="1:3" x14ac:dyDescent="0.25">
      <c r="A1694" s="233" t="s">
        <v>1046</v>
      </c>
      <c r="B1694" s="233" t="s">
        <v>803</v>
      </c>
      <c r="C1694" s="233">
        <v>-2.8419999999999999E-3</v>
      </c>
    </row>
    <row r="1695" spans="1:3" x14ac:dyDescent="0.25">
      <c r="A1695" s="233" t="s">
        <v>1046</v>
      </c>
      <c r="B1695" s="233" t="s">
        <v>804</v>
      </c>
      <c r="C1695" s="233">
        <v>-7.2389999999999998E-3</v>
      </c>
    </row>
    <row r="1696" spans="1:3" x14ac:dyDescent="0.25">
      <c r="A1696" s="233" t="s">
        <v>1046</v>
      </c>
      <c r="B1696" s="233" t="s">
        <v>805</v>
      </c>
      <c r="C1696" s="233">
        <v>-7.1269999999999997E-3</v>
      </c>
    </row>
    <row r="1697" spans="1:3" x14ac:dyDescent="0.25">
      <c r="A1697" s="233" t="s">
        <v>1047</v>
      </c>
      <c r="B1697" s="233" t="s">
        <v>799</v>
      </c>
      <c r="C1697" s="233">
        <v>-1.276E-3</v>
      </c>
    </row>
    <row r="1698" spans="1:3" x14ac:dyDescent="0.25">
      <c r="A1698" s="233" t="s">
        <v>1047</v>
      </c>
      <c r="B1698" s="233" t="s">
        <v>800</v>
      </c>
      <c r="C1698" s="233">
        <v>-1.1030999999999999E-2</v>
      </c>
    </row>
    <row r="1699" spans="1:3" x14ac:dyDescent="0.25">
      <c r="A1699" s="233" t="s">
        <v>1047</v>
      </c>
      <c r="B1699" s="233" t="s">
        <v>801</v>
      </c>
      <c r="C1699" s="233">
        <v>-5.5900000000000004E-4</v>
      </c>
    </row>
    <row r="1700" spans="1:3" x14ac:dyDescent="0.25">
      <c r="A1700" s="233" t="s">
        <v>1047</v>
      </c>
      <c r="B1700" s="233" t="s">
        <v>802</v>
      </c>
      <c r="C1700" s="233">
        <v>-5.143E-3</v>
      </c>
    </row>
    <row r="1701" spans="1:3" x14ac:dyDescent="0.25">
      <c r="A1701" s="233" t="s">
        <v>1047</v>
      </c>
      <c r="B1701" s="233" t="s">
        <v>803</v>
      </c>
      <c r="C1701" s="233">
        <v>-2.6289999999999998E-3</v>
      </c>
    </row>
    <row r="1702" spans="1:3" x14ac:dyDescent="0.25">
      <c r="A1702" s="233" t="s">
        <v>1047</v>
      </c>
      <c r="B1702" s="233" t="s">
        <v>804</v>
      </c>
      <c r="C1702" s="233">
        <v>-6.5469999999999999E-3</v>
      </c>
    </row>
    <row r="1703" spans="1:3" x14ac:dyDescent="0.25">
      <c r="A1703" s="233" t="s">
        <v>1047</v>
      </c>
      <c r="B1703" s="233" t="s">
        <v>805</v>
      </c>
      <c r="C1703" s="233">
        <v>-6.4409999999999997E-3</v>
      </c>
    </row>
    <row r="1704" spans="1:3" x14ac:dyDescent="0.25">
      <c r="A1704" s="233" t="s">
        <v>1048</v>
      </c>
      <c r="B1704" s="233" t="s">
        <v>799</v>
      </c>
      <c r="C1704" s="233">
        <v>-8.7000000000000001E-5</v>
      </c>
    </row>
    <row r="1705" spans="1:3" x14ac:dyDescent="0.25">
      <c r="A1705" s="233" t="s">
        <v>1048</v>
      </c>
      <c r="B1705" s="233" t="s">
        <v>800</v>
      </c>
      <c r="C1705" s="233">
        <v>-6.3599999999999996E-4</v>
      </c>
    </row>
    <row r="1706" spans="1:3" x14ac:dyDescent="0.25">
      <c r="A1706" s="233" t="s">
        <v>1048</v>
      </c>
      <c r="B1706" s="233" t="s">
        <v>801</v>
      </c>
      <c r="C1706" s="233">
        <v>-7.3999999999999996E-5</v>
      </c>
    </row>
    <row r="1707" spans="1:3" x14ac:dyDescent="0.25">
      <c r="A1707" s="233" t="s">
        <v>1048</v>
      </c>
      <c r="B1707" s="233" t="s">
        <v>802</v>
      </c>
      <c r="C1707" s="233">
        <v>-3.8000000000000002E-4</v>
      </c>
    </row>
    <row r="1708" spans="1:3" x14ac:dyDescent="0.25">
      <c r="A1708" s="233" t="s">
        <v>1048</v>
      </c>
      <c r="B1708" s="233" t="s">
        <v>803</v>
      </c>
      <c r="C1708" s="233">
        <v>-9.2E-5</v>
      </c>
    </row>
    <row r="1709" spans="1:3" x14ac:dyDescent="0.25">
      <c r="A1709" s="233" t="s">
        <v>1048</v>
      </c>
      <c r="B1709" s="233" t="s">
        <v>804</v>
      </c>
      <c r="C1709" s="233">
        <v>-4.6700000000000002E-4</v>
      </c>
    </row>
    <row r="1710" spans="1:3" x14ac:dyDescent="0.25">
      <c r="A1710" s="233" t="s">
        <v>1048</v>
      </c>
      <c r="B1710" s="233" t="s">
        <v>805</v>
      </c>
      <c r="C1710" s="233">
        <v>-4.66E-4</v>
      </c>
    </row>
    <row r="1711" spans="1:3" x14ac:dyDescent="0.25">
      <c r="A1711" s="233" t="s">
        <v>1049</v>
      </c>
      <c r="B1711" s="233" t="s">
        <v>799</v>
      </c>
      <c r="C1711" s="233">
        <v>-2.5700000000000001E-4</v>
      </c>
    </row>
    <row r="1712" spans="1:3" x14ac:dyDescent="0.25">
      <c r="A1712" s="233" t="s">
        <v>1049</v>
      </c>
      <c r="B1712" s="233" t="s">
        <v>800</v>
      </c>
      <c r="C1712" s="233">
        <v>-2.019E-3</v>
      </c>
    </row>
    <row r="1713" spans="1:3" x14ac:dyDescent="0.25">
      <c r="A1713" s="233" t="s">
        <v>1049</v>
      </c>
      <c r="B1713" s="233" t="s">
        <v>801</v>
      </c>
      <c r="C1713" s="233">
        <v>-2.0799999999999999E-4</v>
      </c>
    </row>
    <row r="1714" spans="1:3" x14ac:dyDescent="0.25">
      <c r="A1714" s="233" t="s">
        <v>1049</v>
      </c>
      <c r="B1714" s="233" t="s">
        <v>802</v>
      </c>
      <c r="C1714" s="233">
        <v>-1.426E-3</v>
      </c>
    </row>
    <row r="1715" spans="1:3" x14ac:dyDescent="0.25">
      <c r="A1715" s="233" t="s">
        <v>1049</v>
      </c>
      <c r="B1715" s="233" t="s">
        <v>803</v>
      </c>
      <c r="C1715" s="233">
        <v>-5.8999999999999998E-5</v>
      </c>
    </row>
    <row r="1716" spans="1:3" x14ac:dyDescent="0.25">
      <c r="A1716" s="233" t="s">
        <v>1049</v>
      </c>
      <c r="B1716" s="233" t="s">
        <v>804</v>
      </c>
      <c r="C1716" s="233">
        <v>-1.665E-3</v>
      </c>
    </row>
    <row r="1717" spans="1:3" x14ac:dyDescent="0.25">
      <c r="A1717" s="233" t="s">
        <v>1049</v>
      </c>
      <c r="B1717" s="233" t="s">
        <v>805</v>
      </c>
      <c r="C1717" s="233">
        <v>-1.678E-3</v>
      </c>
    </row>
    <row r="1718" spans="1:3" x14ac:dyDescent="0.25">
      <c r="A1718" s="233" t="s">
        <v>1050</v>
      </c>
      <c r="B1718" s="233" t="s">
        <v>799</v>
      </c>
      <c r="C1718" s="233">
        <v>-1.866E-3</v>
      </c>
    </row>
    <row r="1719" spans="1:3" x14ac:dyDescent="0.25">
      <c r="A1719" s="233" t="s">
        <v>1050</v>
      </c>
      <c r="B1719" s="233" t="s">
        <v>800</v>
      </c>
      <c r="C1719" s="233">
        <v>-1.5726E-2</v>
      </c>
    </row>
    <row r="1720" spans="1:3" x14ac:dyDescent="0.25">
      <c r="A1720" s="233" t="s">
        <v>1050</v>
      </c>
      <c r="B1720" s="233" t="s">
        <v>801</v>
      </c>
      <c r="C1720" s="233">
        <v>-1.315E-3</v>
      </c>
    </row>
    <row r="1721" spans="1:3" x14ac:dyDescent="0.25">
      <c r="A1721" s="233" t="s">
        <v>1050</v>
      </c>
      <c r="B1721" s="233" t="s">
        <v>802</v>
      </c>
      <c r="C1721" s="233">
        <v>-1.0416E-2</v>
      </c>
    </row>
    <row r="1722" spans="1:3" x14ac:dyDescent="0.25">
      <c r="A1722" s="233" t="s">
        <v>1050</v>
      </c>
      <c r="B1722" s="233" t="s">
        <v>803</v>
      </c>
      <c r="C1722" s="233">
        <v>-9.6000000000000002E-4</v>
      </c>
    </row>
    <row r="1723" spans="1:3" x14ac:dyDescent="0.25">
      <c r="A1723" s="233" t="s">
        <v>1050</v>
      </c>
      <c r="B1723" s="233" t="s">
        <v>804</v>
      </c>
      <c r="C1723" s="233">
        <v>-1.2197E-2</v>
      </c>
    </row>
    <row r="1724" spans="1:3" x14ac:dyDescent="0.25">
      <c r="A1724" s="233" t="s">
        <v>1050</v>
      </c>
      <c r="B1724" s="233" t="s">
        <v>805</v>
      </c>
      <c r="C1724" s="233">
        <v>-1.226E-2</v>
      </c>
    </row>
    <row r="1725" spans="1:3" x14ac:dyDescent="0.25">
      <c r="A1725" s="233" t="s">
        <v>1051</v>
      </c>
      <c r="B1725" s="233" t="s">
        <v>799</v>
      </c>
      <c r="C1725" s="233">
        <v>-3.0230000000000001E-3</v>
      </c>
    </row>
    <row r="1726" spans="1:3" x14ac:dyDescent="0.25">
      <c r="A1726" s="233" t="s">
        <v>1051</v>
      </c>
      <c r="B1726" s="233" t="s">
        <v>800</v>
      </c>
      <c r="C1726" s="233">
        <v>-2.5839999999999998E-2</v>
      </c>
    </row>
    <row r="1727" spans="1:3" x14ac:dyDescent="0.25">
      <c r="A1727" s="233" t="s">
        <v>1051</v>
      </c>
      <c r="B1727" s="233" t="s">
        <v>801</v>
      </c>
      <c r="C1727" s="233">
        <v>-2.101E-3</v>
      </c>
    </row>
    <row r="1728" spans="1:3" x14ac:dyDescent="0.25">
      <c r="A1728" s="233" t="s">
        <v>1051</v>
      </c>
      <c r="B1728" s="233" t="s">
        <v>802</v>
      </c>
      <c r="C1728" s="233">
        <v>-1.6799999999999999E-2</v>
      </c>
    </row>
    <row r="1729" spans="1:3" x14ac:dyDescent="0.25">
      <c r="A1729" s="233" t="s">
        <v>1051</v>
      </c>
      <c r="B1729" s="233" t="s">
        <v>803</v>
      </c>
      <c r="C1729" s="233">
        <v>-1.8630000000000001E-3</v>
      </c>
    </row>
    <row r="1730" spans="1:3" x14ac:dyDescent="0.25">
      <c r="A1730" s="233" t="s">
        <v>1051</v>
      </c>
      <c r="B1730" s="233" t="s">
        <v>804</v>
      </c>
      <c r="C1730" s="233">
        <v>-1.9713000000000001E-2</v>
      </c>
    </row>
    <row r="1731" spans="1:3" x14ac:dyDescent="0.25">
      <c r="A1731" s="233" t="s">
        <v>1051</v>
      </c>
      <c r="B1731" s="233" t="s">
        <v>805</v>
      </c>
      <c r="C1731" s="233">
        <v>-1.9793000000000002E-2</v>
      </c>
    </row>
    <row r="1732" spans="1:3" x14ac:dyDescent="0.25">
      <c r="A1732" s="233" t="s">
        <v>1052</v>
      </c>
      <c r="B1732" s="233" t="s">
        <v>799</v>
      </c>
      <c r="C1732" s="233">
        <v>-3.3549999999999999E-3</v>
      </c>
    </row>
    <row r="1733" spans="1:3" x14ac:dyDescent="0.25">
      <c r="A1733" s="233" t="s">
        <v>1052</v>
      </c>
      <c r="B1733" s="233" t="s">
        <v>800</v>
      </c>
      <c r="C1733" s="233">
        <v>-2.8775999999999999E-2</v>
      </c>
    </row>
    <row r="1734" spans="1:3" x14ac:dyDescent="0.25">
      <c r="A1734" s="233" t="s">
        <v>1052</v>
      </c>
      <c r="B1734" s="233" t="s">
        <v>801</v>
      </c>
      <c r="C1734" s="233">
        <v>-2.3219999999999998E-3</v>
      </c>
    </row>
    <row r="1735" spans="1:3" x14ac:dyDescent="0.25">
      <c r="A1735" s="233" t="s">
        <v>1052</v>
      </c>
      <c r="B1735" s="233" t="s">
        <v>802</v>
      </c>
      <c r="C1735" s="233">
        <v>-1.8636E-2</v>
      </c>
    </row>
    <row r="1736" spans="1:3" x14ac:dyDescent="0.25">
      <c r="A1736" s="233" t="s">
        <v>1052</v>
      </c>
      <c r="B1736" s="233" t="s">
        <v>803</v>
      </c>
      <c r="C1736" s="233">
        <v>-2.1429999999999999E-3</v>
      </c>
    </row>
    <row r="1737" spans="1:3" x14ac:dyDescent="0.25">
      <c r="A1737" s="233" t="s">
        <v>1052</v>
      </c>
      <c r="B1737" s="233" t="s">
        <v>804</v>
      </c>
      <c r="C1737" s="233">
        <v>-2.1876E-2</v>
      </c>
    </row>
    <row r="1738" spans="1:3" x14ac:dyDescent="0.25">
      <c r="A1738" s="233" t="s">
        <v>1052</v>
      </c>
      <c r="B1738" s="233" t="s">
        <v>805</v>
      </c>
      <c r="C1738" s="233">
        <v>-2.1958999999999999E-2</v>
      </c>
    </row>
    <row r="1739" spans="1:3" x14ac:dyDescent="0.25">
      <c r="A1739" s="233" t="s">
        <v>1053</v>
      </c>
      <c r="B1739" s="233" t="s">
        <v>799</v>
      </c>
      <c r="C1739" s="233">
        <v>-5.4530000000000004E-3</v>
      </c>
    </row>
    <row r="1740" spans="1:3" x14ac:dyDescent="0.25">
      <c r="A1740" s="233" t="s">
        <v>1053</v>
      </c>
      <c r="B1740" s="233" t="s">
        <v>800</v>
      </c>
      <c r="C1740" s="233">
        <v>-4.8357999999999998E-2</v>
      </c>
    </row>
    <row r="1741" spans="1:3" x14ac:dyDescent="0.25">
      <c r="A1741" s="233" t="s">
        <v>1053</v>
      </c>
      <c r="B1741" s="233" t="s">
        <v>801</v>
      </c>
      <c r="C1741" s="233">
        <v>-3.8990000000000001E-3</v>
      </c>
    </row>
    <row r="1742" spans="1:3" x14ac:dyDescent="0.25">
      <c r="A1742" s="233" t="s">
        <v>1053</v>
      </c>
      <c r="B1742" s="233" t="s">
        <v>802</v>
      </c>
      <c r="C1742" s="233">
        <v>-3.0956000000000001E-2</v>
      </c>
    </row>
    <row r="1743" spans="1:3" x14ac:dyDescent="0.25">
      <c r="A1743" s="233" t="s">
        <v>1053</v>
      </c>
      <c r="B1743" s="233" t="s">
        <v>803</v>
      </c>
      <c r="C1743" s="233">
        <v>-4.1089999999999998E-3</v>
      </c>
    </row>
    <row r="1744" spans="1:3" x14ac:dyDescent="0.25">
      <c r="A1744" s="233" t="s">
        <v>1053</v>
      </c>
      <c r="B1744" s="233" t="s">
        <v>804</v>
      </c>
      <c r="C1744" s="233">
        <v>-3.6281000000000001E-2</v>
      </c>
    </row>
    <row r="1745" spans="1:3" x14ac:dyDescent="0.25">
      <c r="A1745" s="233" t="s">
        <v>1053</v>
      </c>
      <c r="B1745" s="233" t="s">
        <v>805</v>
      </c>
      <c r="C1745" s="233">
        <v>-3.6373000000000003E-2</v>
      </c>
    </row>
    <row r="1746" spans="1:3" x14ac:dyDescent="0.25">
      <c r="A1746" s="233" t="s">
        <v>1054</v>
      </c>
      <c r="B1746" s="233" t="s">
        <v>799</v>
      </c>
      <c r="C1746" s="233">
        <v>-5.5539999999999999E-3</v>
      </c>
    </row>
    <row r="1747" spans="1:3" x14ac:dyDescent="0.25">
      <c r="A1747" s="233" t="s">
        <v>1054</v>
      </c>
      <c r="B1747" s="233" t="s">
        <v>800</v>
      </c>
      <c r="C1747" s="233">
        <v>-5.0068000000000001E-2</v>
      </c>
    </row>
    <row r="1748" spans="1:3" x14ac:dyDescent="0.25">
      <c r="A1748" s="233" t="s">
        <v>1054</v>
      </c>
      <c r="B1748" s="233" t="s">
        <v>801</v>
      </c>
      <c r="C1748" s="233">
        <v>-4.0109999999999998E-3</v>
      </c>
    </row>
    <row r="1749" spans="1:3" x14ac:dyDescent="0.25">
      <c r="A1749" s="233" t="s">
        <v>1054</v>
      </c>
      <c r="B1749" s="233" t="s">
        <v>802</v>
      </c>
      <c r="C1749" s="233">
        <v>-3.2140000000000002E-2</v>
      </c>
    </row>
    <row r="1750" spans="1:3" x14ac:dyDescent="0.25">
      <c r="A1750" s="233" t="s">
        <v>1054</v>
      </c>
      <c r="B1750" s="233" t="s">
        <v>803</v>
      </c>
      <c r="C1750" s="233">
        <v>-4.2909999999999997E-3</v>
      </c>
    </row>
    <row r="1751" spans="1:3" x14ac:dyDescent="0.25">
      <c r="A1751" s="233" t="s">
        <v>1054</v>
      </c>
      <c r="B1751" s="233" t="s">
        <v>804</v>
      </c>
      <c r="C1751" s="233">
        <v>-3.7574999999999997E-2</v>
      </c>
    </row>
    <row r="1752" spans="1:3" x14ac:dyDescent="0.25">
      <c r="A1752" s="233" t="s">
        <v>1054</v>
      </c>
      <c r="B1752" s="233" t="s">
        <v>805</v>
      </c>
      <c r="C1752" s="233">
        <v>-3.7662000000000001E-2</v>
      </c>
    </row>
    <row r="1753" spans="1:3" x14ac:dyDescent="0.25">
      <c r="A1753" s="233" t="s">
        <v>1055</v>
      </c>
      <c r="B1753" s="233" t="s">
        <v>799</v>
      </c>
      <c r="C1753" s="233">
        <v>-4.5539999999999999E-3</v>
      </c>
    </row>
    <row r="1754" spans="1:3" x14ac:dyDescent="0.25">
      <c r="A1754" s="233" t="s">
        <v>1055</v>
      </c>
      <c r="B1754" s="233" t="s">
        <v>800</v>
      </c>
      <c r="C1754" s="233">
        <v>-4.2707000000000002E-2</v>
      </c>
    </row>
    <row r="1755" spans="1:3" x14ac:dyDescent="0.25">
      <c r="A1755" s="233" t="s">
        <v>1055</v>
      </c>
      <c r="B1755" s="233" t="s">
        <v>801</v>
      </c>
      <c r="C1755" s="233">
        <v>-3.424E-3</v>
      </c>
    </row>
    <row r="1756" spans="1:3" x14ac:dyDescent="0.25">
      <c r="A1756" s="233" t="s">
        <v>1055</v>
      </c>
      <c r="B1756" s="233" t="s">
        <v>802</v>
      </c>
      <c r="C1756" s="233">
        <v>-2.7852999999999999E-2</v>
      </c>
    </row>
    <row r="1757" spans="1:3" x14ac:dyDescent="0.25">
      <c r="A1757" s="233" t="s">
        <v>1055</v>
      </c>
      <c r="B1757" s="233" t="s">
        <v>803</v>
      </c>
      <c r="C1757" s="233">
        <v>-3.565E-3</v>
      </c>
    </row>
    <row r="1758" spans="1:3" x14ac:dyDescent="0.25">
      <c r="A1758" s="233" t="s">
        <v>1055</v>
      </c>
      <c r="B1758" s="233" t="s">
        <v>804</v>
      </c>
      <c r="C1758" s="233">
        <v>-3.2313000000000001E-2</v>
      </c>
    </row>
    <row r="1759" spans="1:3" x14ac:dyDescent="0.25">
      <c r="A1759" s="233" t="s">
        <v>1055</v>
      </c>
      <c r="B1759" s="233" t="s">
        <v>805</v>
      </c>
      <c r="C1759" s="233">
        <v>-3.2382000000000001E-2</v>
      </c>
    </row>
    <row r="1760" spans="1:3" x14ac:dyDescent="0.25">
      <c r="A1760" s="233" t="s">
        <v>1056</v>
      </c>
      <c r="B1760" s="233" t="s">
        <v>799</v>
      </c>
      <c r="C1760" s="233">
        <v>-2.6619999999999999E-3</v>
      </c>
    </row>
    <row r="1761" spans="1:3" x14ac:dyDescent="0.25">
      <c r="A1761" s="233" t="s">
        <v>1056</v>
      </c>
      <c r="B1761" s="233" t="s">
        <v>800</v>
      </c>
      <c r="C1761" s="233">
        <v>-2.6896E-2</v>
      </c>
    </row>
    <row r="1762" spans="1:3" x14ac:dyDescent="0.25">
      <c r="A1762" s="233" t="s">
        <v>1056</v>
      </c>
      <c r="B1762" s="233" t="s">
        <v>801</v>
      </c>
      <c r="C1762" s="233">
        <v>-2.1459999999999999E-3</v>
      </c>
    </row>
    <row r="1763" spans="1:3" x14ac:dyDescent="0.25">
      <c r="A1763" s="233" t="s">
        <v>1056</v>
      </c>
      <c r="B1763" s="233" t="s">
        <v>802</v>
      </c>
      <c r="C1763" s="233">
        <v>-1.8173999999999999E-2</v>
      </c>
    </row>
    <row r="1764" spans="1:3" x14ac:dyDescent="0.25">
      <c r="A1764" s="233" t="s">
        <v>1056</v>
      </c>
      <c r="B1764" s="233" t="s">
        <v>803</v>
      </c>
      <c r="C1764" s="233">
        <v>-2.0070000000000001E-3</v>
      </c>
    </row>
    <row r="1765" spans="1:3" x14ac:dyDescent="0.25">
      <c r="A1765" s="233" t="s">
        <v>1056</v>
      </c>
      <c r="B1765" s="233" t="s">
        <v>804</v>
      </c>
      <c r="C1765" s="233">
        <v>-2.0774000000000001E-2</v>
      </c>
    </row>
    <row r="1766" spans="1:3" x14ac:dyDescent="0.25">
      <c r="A1766" s="233" t="s">
        <v>1056</v>
      </c>
      <c r="B1766" s="233" t="s">
        <v>805</v>
      </c>
      <c r="C1766" s="233">
        <v>-2.0820000000000002E-2</v>
      </c>
    </row>
    <row r="1767" spans="1:3" x14ac:dyDescent="0.25">
      <c r="A1767" s="233" t="s">
        <v>1057</v>
      </c>
      <c r="B1767" s="233" t="s">
        <v>799</v>
      </c>
      <c r="C1767" s="233">
        <v>-1.714E-3</v>
      </c>
    </row>
    <row r="1768" spans="1:3" x14ac:dyDescent="0.25">
      <c r="A1768" s="233" t="s">
        <v>1057</v>
      </c>
      <c r="B1768" s="233" t="s">
        <v>800</v>
      </c>
      <c r="C1768" s="233">
        <v>-1.8473E-2</v>
      </c>
    </row>
    <row r="1769" spans="1:3" x14ac:dyDescent="0.25">
      <c r="A1769" s="233" t="s">
        <v>1057</v>
      </c>
      <c r="B1769" s="233" t="s">
        <v>801</v>
      </c>
      <c r="C1769" s="233">
        <v>-1.4959999999999999E-3</v>
      </c>
    </row>
    <row r="1770" spans="1:3" x14ac:dyDescent="0.25">
      <c r="A1770" s="233" t="s">
        <v>1057</v>
      </c>
      <c r="B1770" s="233" t="s">
        <v>802</v>
      </c>
      <c r="C1770" s="233">
        <v>-1.2869999999999999E-2</v>
      </c>
    </row>
    <row r="1771" spans="1:3" x14ac:dyDescent="0.25">
      <c r="A1771" s="233" t="s">
        <v>1057</v>
      </c>
      <c r="B1771" s="233" t="s">
        <v>803</v>
      </c>
      <c r="C1771" s="233">
        <v>-1.2210000000000001E-3</v>
      </c>
    </row>
    <row r="1772" spans="1:3" x14ac:dyDescent="0.25">
      <c r="A1772" s="233" t="s">
        <v>1057</v>
      </c>
      <c r="B1772" s="233" t="s">
        <v>804</v>
      </c>
      <c r="C1772" s="233">
        <v>-1.4537E-2</v>
      </c>
    </row>
    <row r="1773" spans="1:3" x14ac:dyDescent="0.25">
      <c r="A1773" s="233" t="s">
        <v>1057</v>
      </c>
      <c r="B1773" s="233" t="s">
        <v>805</v>
      </c>
      <c r="C1773" s="233">
        <v>-1.4572E-2</v>
      </c>
    </row>
    <row r="1774" spans="1:3" x14ac:dyDescent="0.25">
      <c r="A1774" s="233" t="s">
        <v>1058</v>
      </c>
      <c r="B1774" s="233" t="s">
        <v>799</v>
      </c>
      <c r="C1774" s="233">
        <v>-1.356E-3</v>
      </c>
    </row>
    <row r="1775" spans="1:3" x14ac:dyDescent="0.25">
      <c r="A1775" s="233" t="s">
        <v>1058</v>
      </c>
      <c r="B1775" s="233" t="s">
        <v>800</v>
      </c>
      <c r="C1775" s="233">
        <v>-1.5188999999999999E-2</v>
      </c>
    </row>
    <row r="1776" spans="1:3" x14ac:dyDescent="0.25">
      <c r="A1776" s="233" t="s">
        <v>1058</v>
      </c>
      <c r="B1776" s="233" t="s">
        <v>801</v>
      </c>
      <c r="C1776" s="233">
        <v>-1.2459999999999999E-3</v>
      </c>
    </row>
    <row r="1777" spans="1:3" x14ac:dyDescent="0.25">
      <c r="A1777" s="233" t="s">
        <v>1058</v>
      </c>
      <c r="B1777" s="233" t="s">
        <v>802</v>
      </c>
      <c r="C1777" s="233">
        <v>-1.0756E-2</v>
      </c>
    </row>
    <row r="1778" spans="1:3" x14ac:dyDescent="0.25">
      <c r="A1778" s="233" t="s">
        <v>1058</v>
      </c>
      <c r="B1778" s="233" t="s">
        <v>803</v>
      </c>
      <c r="C1778" s="233">
        <v>-9.2900000000000003E-4</v>
      </c>
    </row>
    <row r="1779" spans="1:3" x14ac:dyDescent="0.25">
      <c r="A1779" s="233" t="s">
        <v>1058</v>
      </c>
      <c r="B1779" s="233" t="s">
        <v>804</v>
      </c>
      <c r="C1779" s="233">
        <v>-1.2071999999999999E-2</v>
      </c>
    </row>
    <row r="1780" spans="1:3" x14ac:dyDescent="0.25">
      <c r="A1780" s="233" t="s">
        <v>1058</v>
      </c>
      <c r="B1780" s="233" t="s">
        <v>805</v>
      </c>
      <c r="C1780" s="233">
        <v>-1.2102E-2</v>
      </c>
    </row>
    <row r="1781" spans="1:3" x14ac:dyDescent="0.25">
      <c r="A1781" s="233" t="s">
        <v>1059</v>
      </c>
      <c r="B1781" s="233" t="s">
        <v>799</v>
      </c>
      <c r="C1781" s="233">
        <v>-1.2130000000000001E-3</v>
      </c>
    </row>
    <row r="1782" spans="1:3" x14ac:dyDescent="0.25">
      <c r="A1782" s="233" t="s">
        <v>1059</v>
      </c>
      <c r="B1782" s="233" t="s">
        <v>800</v>
      </c>
      <c r="C1782" s="233">
        <v>-1.3847999999999999E-2</v>
      </c>
    </row>
    <row r="1783" spans="1:3" x14ac:dyDescent="0.25">
      <c r="A1783" s="233" t="s">
        <v>1059</v>
      </c>
      <c r="B1783" s="233" t="s">
        <v>801</v>
      </c>
      <c r="C1783" s="233">
        <v>-1.1460000000000001E-3</v>
      </c>
    </row>
    <row r="1784" spans="1:3" x14ac:dyDescent="0.25">
      <c r="A1784" s="233" t="s">
        <v>1059</v>
      </c>
      <c r="B1784" s="233" t="s">
        <v>802</v>
      </c>
      <c r="C1784" s="233">
        <v>-9.8820000000000002E-3</v>
      </c>
    </row>
    <row r="1785" spans="1:3" x14ac:dyDescent="0.25">
      <c r="A1785" s="233" t="s">
        <v>1059</v>
      </c>
      <c r="B1785" s="233" t="s">
        <v>803</v>
      </c>
      <c r="C1785" s="233">
        <v>-8.1400000000000005E-4</v>
      </c>
    </row>
    <row r="1786" spans="1:3" x14ac:dyDescent="0.25">
      <c r="A1786" s="233" t="s">
        <v>1059</v>
      </c>
      <c r="B1786" s="233" t="s">
        <v>804</v>
      </c>
      <c r="C1786" s="233">
        <v>-1.1057000000000001E-2</v>
      </c>
    </row>
    <row r="1787" spans="1:3" x14ac:dyDescent="0.25">
      <c r="A1787" s="233" t="s">
        <v>1059</v>
      </c>
      <c r="B1787" s="233" t="s">
        <v>805</v>
      </c>
      <c r="C1787" s="233">
        <v>-1.1084999999999999E-2</v>
      </c>
    </row>
    <row r="1788" spans="1:3" x14ac:dyDescent="0.25">
      <c r="A1788" s="233" t="s">
        <v>1060</v>
      </c>
      <c r="B1788" s="233" t="s">
        <v>799</v>
      </c>
      <c r="C1788" s="233">
        <v>-3.4E-5</v>
      </c>
    </row>
    <row r="1789" spans="1:3" x14ac:dyDescent="0.25">
      <c r="A1789" s="233" t="s">
        <v>1060</v>
      </c>
      <c r="B1789" s="233" t="s">
        <v>800</v>
      </c>
      <c r="C1789" s="233">
        <v>-6.4899999999999995E-4</v>
      </c>
    </row>
    <row r="1790" spans="1:3" x14ac:dyDescent="0.25">
      <c r="A1790" s="233" t="s">
        <v>1060</v>
      </c>
      <c r="B1790" s="233" t="s">
        <v>801</v>
      </c>
      <c r="C1790" s="233">
        <v>-5.0000000000000002E-5</v>
      </c>
    </row>
    <row r="1791" spans="1:3" x14ac:dyDescent="0.25">
      <c r="A1791" s="233" t="s">
        <v>1060</v>
      </c>
      <c r="B1791" s="233" t="s">
        <v>802</v>
      </c>
      <c r="C1791" s="233">
        <v>-5.44E-4</v>
      </c>
    </row>
    <row r="1792" spans="1:3" x14ac:dyDescent="0.25">
      <c r="A1792" s="233" t="s">
        <v>1060</v>
      </c>
      <c r="B1792" s="233" t="s">
        <v>803</v>
      </c>
      <c r="C1792" s="233">
        <v>-4.6489999999999999E-6</v>
      </c>
    </row>
    <row r="1793" spans="1:3" x14ac:dyDescent="0.25">
      <c r="A1793" s="233" t="s">
        <v>1060</v>
      </c>
      <c r="B1793" s="233" t="s">
        <v>804</v>
      </c>
      <c r="C1793" s="233">
        <v>-5.7499999999999999E-4</v>
      </c>
    </row>
    <row r="1794" spans="1:3" x14ac:dyDescent="0.25">
      <c r="A1794" s="233" t="s">
        <v>1060</v>
      </c>
      <c r="B1794" s="233" t="s">
        <v>805</v>
      </c>
      <c r="C1794" s="233">
        <v>-5.7700000000000004E-4</v>
      </c>
    </row>
    <row r="1795" spans="1:3" x14ac:dyDescent="0.25">
      <c r="A1795" s="233" t="s">
        <v>1061</v>
      </c>
      <c r="B1795" s="233" t="s">
        <v>799</v>
      </c>
      <c r="C1795" s="233">
        <v>-5.5999999999999999E-5</v>
      </c>
    </row>
    <row r="1796" spans="1:3" x14ac:dyDescent="0.25">
      <c r="A1796" s="233" t="s">
        <v>1061</v>
      </c>
      <c r="B1796" s="233" t="s">
        <v>800</v>
      </c>
      <c r="C1796" s="233">
        <v>-3.6699999999999998E-4</v>
      </c>
    </row>
    <row r="1797" spans="1:3" x14ac:dyDescent="0.25">
      <c r="A1797" s="233" t="s">
        <v>1061</v>
      </c>
      <c r="B1797" s="233" t="s">
        <v>801</v>
      </c>
      <c r="C1797" s="233">
        <v>-2.0999999999999999E-5</v>
      </c>
    </row>
    <row r="1798" spans="1:3" x14ac:dyDescent="0.25">
      <c r="A1798" s="233" t="s">
        <v>1061</v>
      </c>
      <c r="B1798" s="233" t="s">
        <v>802</v>
      </c>
      <c r="C1798" s="233">
        <v>-2.03E-4</v>
      </c>
    </row>
    <row r="1799" spans="1:3" x14ac:dyDescent="0.25">
      <c r="A1799" s="233" t="s">
        <v>1061</v>
      </c>
      <c r="B1799" s="233" t="s">
        <v>803</v>
      </c>
      <c r="C1799" s="233">
        <v>-5.5000000000000002E-5</v>
      </c>
    </row>
    <row r="1800" spans="1:3" x14ac:dyDescent="0.25">
      <c r="A1800" s="233" t="s">
        <v>1061</v>
      </c>
      <c r="B1800" s="233" t="s">
        <v>804</v>
      </c>
      <c r="C1800" s="233">
        <v>-2.5799999999999998E-4</v>
      </c>
    </row>
    <row r="1801" spans="1:3" x14ac:dyDescent="0.25">
      <c r="A1801" s="233" t="s">
        <v>1061</v>
      </c>
      <c r="B1801" s="233" t="s">
        <v>805</v>
      </c>
      <c r="C1801" s="233">
        <v>-2.5799999999999998E-4</v>
      </c>
    </row>
    <row r="1802" spans="1:3" x14ac:dyDescent="0.25">
      <c r="A1802" s="233" t="s">
        <v>1062</v>
      </c>
      <c r="B1802" s="233" t="s">
        <v>799</v>
      </c>
      <c r="C1802" s="233">
        <v>-2.8040000000000001E-3</v>
      </c>
    </row>
    <row r="1803" spans="1:3" x14ac:dyDescent="0.25">
      <c r="A1803" s="233" t="s">
        <v>1062</v>
      </c>
      <c r="B1803" s="233" t="s">
        <v>800</v>
      </c>
      <c r="C1803" s="233">
        <v>-1.4633E-2</v>
      </c>
    </row>
    <row r="1804" spans="1:3" x14ac:dyDescent="0.25">
      <c r="A1804" s="233" t="s">
        <v>1062</v>
      </c>
      <c r="B1804" s="233" t="s">
        <v>801</v>
      </c>
      <c r="C1804" s="233">
        <v>-9.77E-4</v>
      </c>
    </row>
    <row r="1805" spans="1:3" x14ac:dyDescent="0.25">
      <c r="A1805" s="233" t="s">
        <v>1062</v>
      </c>
      <c r="B1805" s="233" t="s">
        <v>802</v>
      </c>
      <c r="C1805" s="233">
        <v>-6.0879999999999997E-3</v>
      </c>
    </row>
    <row r="1806" spans="1:3" x14ac:dyDescent="0.25">
      <c r="A1806" s="233" t="s">
        <v>1062</v>
      </c>
      <c r="B1806" s="233" t="s">
        <v>803</v>
      </c>
      <c r="C1806" s="233">
        <v>-3.0620000000000001E-3</v>
      </c>
    </row>
    <row r="1807" spans="1:3" x14ac:dyDescent="0.25">
      <c r="A1807" s="233" t="s">
        <v>1062</v>
      </c>
      <c r="B1807" s="233" t="s">
        <v>804</v>
      </c>
      <c r="C1807" s="233">
        <v>-8.9160000000000003E-3</v>
      </c>
    </row>
    <row r="1808" spans="1:3" x14ac:dyDescent="0.25">
      <c r="A1808" s="233" t="s">
        <v>1062</v>
      </c>
      <c r="B1808" s="233" t="s">
        <v>805</v>
      </c>
      <c r="C1808" s="233">
        <v>-8.8999999999999999E-3</v>
      </c>
    </row>
    <row r="1809" spans="1:3" x14ac:dyDescent="0.25">
      <c r="A1809" s="233" t="s">
        <v>1063</v>
      </c>
      <c r="B1809" s="233" t="s">
        <v>799</v>
      </c>
      <c r="C1809" s="233">
        <v>-3.5070000000000001E-3</v>
      </c>
    </row>
    <row r="1810" spans="1:3" x14ac:dyDescent="0.25">
      <c r="A1810" s="233" t="s">
        <v>1063</v>
      </c>
      <c r="B1810" s="233" t="s">
        <v>800</v>
      </c>
      <c r="C1810" s="233">
        <v>-1.8813E-2</v>
      </c>
    </row>
    <row r="1811" spans="1:3" x14ac:dyDescent="0.25">
      <c r="A1811" s="233" t="s">
        <v>1063</v>
      </c>
      <c r="B1811" s="233" t="s">
        <v>801</v>
      </c>
      <c r="C1811" s="233">
        <v>-1.2539999999999999E-3</v>
      </c>
    </row>
    <row r="1812" spans="1:3" x14ac:dyDescent="0.25">
      <c r="A1812" s="233" t="s">
        <v>1063</v>
      </c>
      <c r="B1812" s="233" t="s">
        <v>802</v>
      </c>
      <c r="C1812" s="233">
        <v>-8.0750000000000006E-3</v>
      </c>
    </row>
    <row r="1813" spans="1:3" x14ac:dyDescent="0.25">
      <c r="A1813" s="233" t="s">
        <v>1063</v>
      </c>
      <c r="B1813" s="233" t="s">
        <v>803</v>
      </c>
      <c r="C1813" s="233">
        <v>-3.7980000000000002E-3</v>
      </c>
    </row>
    <row r="1814" spans="1:3" x14ac:dyDescent="0.25">
      <c r="A1814" s="233" t="s">
        <v>1063</v>
      </c>
      <c r="B1814" s="233" t="s">
        <v>804</v>
      </c>
      <c r="C1814" s="233">
        <v>-1.1610000000000001E-2</v>
      </c>
    </row>
    <row r="1815" spans="1:3" x14ac:dyDescent="0.25">
      <c r="A1815" s="233" t="s">
        <v>1063</v>
      </c>
      <c r="B1815" s="233" t="s">
        <v>805</v>
      </c>
      <c r="C1815" s="233">
        <v>-1.1591000000000001E-2</v>
      </c>
    </row>
    <row r="1816" spans="1:3" x14ac:dyDescent="0.25">
      <c r="A1816" s="233" t="s">
        <v>1064</v>
      </c>
      <c r="B1816" s="233" t="s">
        <v>799</v>
      </c>
      <c r="C1816" s="233">
        <v>-4.8739999999999999E-3</v>
      </c>
    </row>
    <row r="1817" spans="1:3" x14ac:dyDescent="0.25">
      <c r="A1817" s="233" t="s">
        <v>1064</v>
      </c>
      <c r="B1817" s="233" t="s">
        <v>800</v>
      </c>
      <c r="C1817" s="233">
        <v>-2.7286000000000001E-2</v>
      </c>
    </row>
    <row r="1818" spans="1:3" x14ac:dyDescent="0.25">
      <c r="A1818" s="233" t="s">
        <v>1064</v>
      </c>
      <c r="B1818" s="233" t="s">
        <v>801</v>
      </c>
      <c r="C1818" s="233">
        <v>-1.7979999999999999E-3</v>
      </c>
    </row>
    <row r="1819" spans="1:3" x14ac:dyDescent="0.25">
      <c r="A1819" s="233" t="s">
        <v>1064</v>
      </c>
      <c r="B1819" s="233" t="s">
        <v>802</v>
      </c>
      <c r="C1819" s="233">
        <v>-1.2207000000000001E-2</v>
      </c>
    </row>
    <row r="1820" spans="1:3" x14ac:dyDescent="0.25">
      <c r="A1820" s="233" t="s">
        <v>1064</v>
      </c>
      <c r="B1820" s="233" t="s">
        <v>803</v>
      </c>
      <c r="C1820" s="233">
        <v>-5.2090000000000001E-3</v>
      </c>
    </row>
    <row r="1821" spans="1:3" x14ac:dyDescent="0.25">
      <c r="A1821" s="233" t="s">
        <v>1064</v>
      </c>
      <c r="B1821" s="233" t="s">
        <v>804</v>
      </c>
      <c r="C1821" s="233">
        <v>-1.7111999999999999E-2</v>
      </c>
    </row>
    <row r="1822" spans="1:3" x14ac:dyDescent="0.25">
      <c r="A1822" s="233" t="s">
        <v>1064</v>
      </c>
      <c r="B1822" s="233" t="s">
        <v>805</v>
      </c>
      <c r="C1822" s="233">
        <v>-1.7090999999999999E-2</v>
      </c>
    </row>
    <row r="1823" spans="1:3" x14ac:dyDescent="0.25">
      <c r="A1823" s="233" t="s">
        <v>1065</v>
      </c>
      <c r="B1823" s="233" t="s">
        <v>799</v>
      </c>
      <c r="C1823" s="233">
        <v>-7.3600000000000002E-3</v>
      </c>
    </row>
    <row r="1824" spans="1:3" x14ac:dyDescent="0.25">
      <c r="A1824" s="233" t="s">
        <v>1065</v>
      </c>
      <c r="B1824" s="233" t="s">
        <v>800</v>
      </c>
      <c r="C1824" s="233">
        <v>-4.3288E-2</v>
      </c>
    </row>
    <row r="1825" spans="1:3" x14ac:dyDescent="0.25">
      <c r="A1825" s="233" t="s">
        <v>1065</v>
      </c>
      <c r="B1825" s="233" t="s">
        <v>801</v>
      </c>
      <c r="C1825" s="233">
        <v>-2.9009999999999999E-3</v>
      </c>
    </row>
    <row r="1826" spans="1:3" x14ac:dyDescent="0.25">
      <c r="A1826" s="233" t="s">
        <v>1065</v>
      </c>
      <c r="B1826" s="233" t="s">
        <v>802</v>
      </c>
      <c r="C1826" s="233">
        <v>-2.0285000000000001E-2</v>
      </c>
    </row>
    <row r="1827" spans="1:3" x14ac:dyDescent="0.25">
      <c r="A1827" s="233" t="s">
        <v>1065</v>
      </c>
      <c r="B1827" s="233" t="s">
        <v>803</v>
      </c>
      <c r="C1827" s="233">
        <v>-7.7210000000000004E-3</v>
      </c>
    </row>
    <row r="1828" spans="1:3" x14ac:dyDescent="0.25">
      <c r="A1828" s="233" t="s">
        <v>1065</v>
      </c>
      <c r="B1828" s="233" t="s">
        <v>804</v>
      </c>
      <c r="C1828" s="233">
        <v>-2.7678000000000001E-2</v>
      </c>
    </row>
    <row r="1829" spans="1:3" x14ac:dyDescent="0.25">
      <c r="A1829" s="233" t="s">
        <v>1065</v>
      </c>
      <c r="B1829" s="233" t="s">
        <v>805</v>
      </c>
      <c r="C1829" s="233">
        <v>-2.7654999999999999E-2</v>
      </c>
    </row>
    <row r="1830" spans="1:3" x14ac:dyDescent="0.25">
      <c r="A1830" s="233" t="s">
        <v>1066</v>
      </c>
      <c r="B1830" s="233" t="s">
        <v>799</v>
      </c>
      <c r="C1830" s="233">
        <v>-8.0540000000000004E-3</v>
      </c>
    </row>
    <row r="1831" spans="1:3" x14ac:dyDescent="0.25">
      <c r="A1831" s="233" t="s">
        <v>1066</v>
      </c>
      <c r="B1831" s="233" t="s">
        <v>800</v>
      </c>
      <c r="C1831" s="233">
        <v>-4.7717000000000002E-2</v>
      </c>
    </row>
    <row r="1832" spans="1:3" x14ac:dyDescent="0.25">
      <c r="A1832" s="233" t="s">
        <v>1066</v>
      </c>
      <c r="B1832" s="233" t="s">
        <v>801</v>
      </c>
      <c r="C1832" s="233">
        <v>-3.2420000000000001E-3</v>
      </c>
    </row>
    <row r="1833" spans="1:3" x14ac:dyDescent="0.25">
      <c r="A1833" s="233" t="s">
        <v>1066</v>
      </c>
      <c r="B1833" s="233" t="s">
        <v>802</v>
      </c>
      <c r="C1833" s="233">
        <v>-2.2630000000000001E-2</v>
      </c>
    </row>
    <row r="1834" spans="1:3" x14ac:dyDescent="0.25">
      <c r="A1834" s="233" t="s">
        <v>1066</v>
      </c>
      <c r="B1834" s="233" t="s">
        <v>803</v>
      </c>
      <c r="C1834" s="233">
        <v>-8.3829999999999998E-3</v>
      </c>
    </row>
    <row r="1835" spans="1:3" x14ac:dyDescent="0.25">
      <c r="A1835" s="233" t="s">
        <v>1066</v>
      </c>
      <c r="B1835" s="233" t="s">
        <v>804</v>
      </c>
      <c r="C1835" s="233">
        <v>-3.0714999999999999E-2</v>
      </c>
    </row>
    <row r="1836" spans="1:3" x14ac:dyDescent="0.25">
      <c r="A1836" s="233" t="s">
        <v>1066</v>
      </c>
      <c r="B1836" s="233" t="s">
        <v>805</v>
      </c>
      <c r="C1836" s="233">
        <v>-3.0693999999999999E-2</v>
      </c>
    </row>
    <row r="1837" spans="1:3" x14ac:dyDescent="0.25">
      <c r="A1837" s="233" t="s">
        <v>1067</v>
      </c>
      <c r="B1837" s="233" t="s">
        <v>799</v>
      </c>
      <c r="C1837" s="233">
        <v>-7.6109999999999997E-3</v>
      </c>
    </row>
    <row r="1838" spans="1:3" x14ac:dyDescent="0.25">
      <c r="A1838" s="233" t="s">
        <v>1067</v>
      </c>
      <c r="B1838" s="233" t="s">
        <v>800</v>
      </c>
      <c r="C1838" s="233">
        <v>-4.4610999999999998E-2</v>
      </c>
    </row>
    <row r="1839" spans="1:3" x14ac:dyDescent="0.25">
      <c r="A1839" s="233" t="s">
        <v>1067</v>
      </c>
      <c r="B1839" s="233" t="s">
        <v>801</v>
      </c>
      <c r="C1839" s="233">
        <v>-3.1099999999999999E-3</v>
      </c>
    </row>
    <row r="1840" spans="1:3" x14ac:dyDescent="0.25">
      <c r="A1840" s="233" t="s">
        <v>1067</v>
      </c>
      <c r="B1840" s="233" t="s">
        <v>802</v>
      </c>
      <c r="C1840" s="233">
        <v>-2.1139000000000002E-2</v>
      </c>
    </row>
    <row r="1841" spans="1:3" x14ac:dyDescent="0.25">
      <c r="A1841" s="233" t="s">
        <v>1067</v>
      </c>
      <c r="B1841" s="233" t="s">
        <v>803</v>
      </c>
      <c r="C1841" s="233">
        <v>-7.8949999999999992E-3</v>
      </c>
    </row>
    <row r="1842" spans="1:3" x14ac:dyDescent="0.25">
      <c r="A1842" s="233" t="s">
        <v>1067</v>
      </c>
      <c r="B1842" s="233" t="s">
        <v>804</v>
      </c>
      <c r="C1842" s="233">
        <v>-2.8777E-2</v>
      </c>
    </row>
    <row r="1843" spans="1:3" x14ac:dyDescent="0.25">
      <c r="A1843" s="233" t="s">
        <v>1067</v>
      </c>
      <c r="B1843" s="233" t="s">
        <v>805</v>
      </c>
      <c r="C1843" s="233">
        <v>-2.8757999999999999E-2</v>
      </c>
    </row>
    <row r="1844" spans="1:3" x14ac:dyDescent="0.25">
      <c r="A1844" s="233" t="s">
        <v>1068</v>
      </c>
      <c r="B1844" s="233" t="s">
        <v>799</v>
      </c>
      <c r="C1844" s="233">
        <v>-5.3530000000000001E-3</v>
      </c>
    </row>
    <row r="1845" spans="1:3" x14ac:dyDescent="0.25">
      <c r="A1845" s="233" t="s">
        <v>1068</v>
      </c>
      <c r="B1845" s="233" t="s">
        <v>800</v>
      </c>
      <c r="C1845" s="233">
        <v>-2.9765E-2</v>
      </c>
    </row>
    <row r="1846" spans="1:3" x14ac:dyDescent="0.25">
      <c r="A1846" s="233" t="s">
        <v>1068</v>
      </c>
      <c r="B1846" s="233" t="s">
        <v>801</v>
      </c>
      <c r="C1846" s="233">
        <v>-2.1909999999999998E-3</v>
      </c>
    </row>
    <row r="1847" spans="1:3" x14ac:dyDescent="0.25">
      <c r="A1847" s="233" t="s">
        <v>1068</v>
      </c>
      <c r="B1847" s="233" t="s">
        <v>802</v>
      </c>
      <c r="C1847" s="233">
        <v>-1.3808000000000001E-2</v>
      </c>
    </row>
    <row r="1848" spans="1:3" x14ac:dyDescent="0.25">
      <c r="A1848" s="233" t="s">
        <v>1068</v>
      </c>
      <c r="B1848" s="233" t="s">
        <v>803</v>
      </c>
      <c r="C1848" s="233">
        <v>-5.5440000000000003E-3</v>
      </c>
    </row>
    <row r="1849" spans="1:3" x14ac:dyDescent="0.25">
      <c r="A1849" s="233" t="s">
        <v>1068</v>
      </c>
      <c r="B1849" s="233" t="s">
        <v>804</v>
      </c>
      <c r="C1849" s="233">
        <v>-1.9179000000000002E-2</v>
      </c>
    </row>
    <row r="1850" spans="1:3" x14ac:dyDescent="0.25">
      <c r="A1850" s="233" t="s">
        <v>1068</v>
      </c>
      <c r="B1850" s="233" t="s">
        <v>805</v>
      </c>
      <c r="C1850" s="233">
        <v>-1.9165999999999999E-2</v>
      </c>
    </row>
    <row r="1851" spans="1:3" x14ac:dyDescent="0.25">
      <c r="A1851" s="233" t="s">
        <v>1069</v>
      </c>
      <c r="B1851" s="233" t="s">
        <v>799</v>
      </c>
      <c r="C1851" s="233">
        <v>-4.7010000000000003E-3</v>
      </c>
    </row>
    <row r="1852" spans="1:3" x14ac:dyDescent="0.25">
      <c r="A1852" s="233" t="s">
        <v>1069</v>
      </c>
      <c r="B1852" s="233" t="s">
        <v>800</v>
      </c>
      <c r="C1852" s="233">
        <v>-2.5628999999999999E-2</v>
      </c>
    </row>
    <row r="1853" spans="1:3" x14ac:dyDescent="0.25">
      <c r="A1853" s="233" t="s">
        <v>1069</v>
      </c>
      <c r="B1853" s="233" t="s">
        <v>801</v>
      </c>
      <c r="C1853" s="233">
        <v>-1.9239999999999999E-3</v>
      </c>
    </row>
    <row r="1854" spans="1:3" x14ac:dyDescent="0.25">
      <c r="A1854" s="233" t="s">
        <v>1069</v>
      </c>
      <c r="B1854" s="233" t="s">
        <v>802</v>
      </c>
      <c r="C1854" s="233">
        <v>-1.1776E-2</v>
      </c>
    </row>
    <row r="1855" spans="1:3" x14ac:dyDescent="0.25">
      <c r="A1855" s="233" t="s">
        <v>1069</v>
      </c>
      <c r="B1855" s="233" t="s">
        <v>803</v>
      </c>
      <c r="C1855" s="233">
        <v>-4.8700000000000002E-3</v>
      </c>
    </row>
    <row r="1856" spans="1:3" x14ac:dyDescent="0.25">
      <c r="A1856" s="233" t="s">
        <v>1069</v>
      </c>
      <c r="B1856" s="233" t="s">
        <v>804</v>
      </c>
      <c r="C1856" s="233">
        <v>-1.6493000000000001E-2</v>
      </c>
    </row>
    <row r="1857" spans="1:3" x14ac:dyDescent="0.25">
      <c r="A1857" s="233" t="s">
        <v>1069</v>
      </c>
      <c r="B1857" s="233" t="s">
        <v>805</v>
      </c>
      <c r="C1857" s="233">
        <v>-1.6482E-2</v>
      </c>
    </row>
    <row r="1858" spans="1:3" x14ac:dyDescent="0.25">
      <c r="A1858" s="233" t="s">
        <v>1070</v>
      </c>
      <c r="B1858" s="233" t="s">
        <v>799</v>
      </c>
      <c r="C1858" s="233">
        <v>-3.385E-3</v>
      </c>
    </row>
    <row r="1859" spans="1:3" x14ac:dyDescent="0.25">
      <c r="A1859" s="233" t="s">
        <v>1070</v>
      </c>
      <c r="B1859" s="233" t="s">
        <v>800</v>
      </c>
      <c r="C1859" s="233">
        <v>-1.7486000000000002E-2</v>
      </c>
    </row>
    <row r="1860" spans="1:3" x14ac:dyDescent="0.25">
      <c r="A1860" s="233" t="s">
        <v>1070</v>
      </c>
      <c r="B1860" s="233" t="s">
        <v>801</v>
      </c>
      <c r="C1860" s="233">
        <v>-1.382E-3</v>
      </c>
    </row>
    <row r="1861" spans="1:3" x14ac:dyDescent="0.25">
      <c r="A1861" s="233" t="s">
        <v>1070</v>
      </c>
      <c r="B1861" s="233" t="s">
        <v>802</v>
      </c>
      <c r="C1861" s="233">
        <v>-7.8040000000000002E-3</v>
      </c>
    </row>
    <row r="1862" spans="1:3" x14ac:dyDescent="0.25">
      <c r="A1862" s="233" t="s">
        <v>1070</v>
      </c>
      <c r="B1862" s="233" t="s">
        <v>803</v>
      </c>
      <c r="C1862" s="233">
        <v>-3.5119999999999999E-3</v>
      </c>
    </row>
    <row r="1863" spans="1:3" x14ac:dyDescent="0.25">
      <c r="A1863" s="233" t="s">
        <v>1070</v>
      </c>
      <c r="B1863" s="233" t="s">
        <v>804</v>
      </c>
      <c r="C1863" s="233">
        <v>-1.1200999999999999E-2</v>
      </c>
    </row>
    <row r="1864" spans="1:3" x14ac:dyDescent="0.25">
      <c r="A1864" s="233" t="s">
        <v>1070</v>
      </c>
      <c r="B1864" s="233" t="s">
        <v>805</v>
      </c>
      <c r="C1864" s="233">
        <v>-1.1193E-2</v>
      </c>
    </row>
    <row r="1865" spans="1:3" x14ac:dyDescent="0.25">
      <c r="A1865" s="233" t="s">
        <v>1071</v>
      </c>
      <c r="B1865" s="233" t="s">
        <v>799</v>
      </c>
      <c r="C1865" s="233">
        <v>-2.042E-3</v>
      </c>
    </row>
    <row r="1866" spans="1:3" x14ac:dyDescent="0.25">
      <c r="A1866" s="233" t="s">
        <v>1071</v>
      </c>
      <c r="B1866" s="233" t="s">
        <v>800</v>
      </c>
      <c r="C1866" s="233">
        <v>-9.6729999999999993E-3</v>
      </c>
    </row>
    <row r="1867" spans="1:3" x14ac:dyDescent="0.25">
      <c r="A1867" s="233" t="s">
        <v>1071</v>
      </c>
      <c r="B1867" s="233" t="s">
        <v>801</v>
      </c>
      <c r="C1867" s="233">
        <v>-8.3299999999999997E-4</v>
      </c>
    </row>
    <row r="1868" spans="1:3" x14ac:dyDescent="0.25">
      <c r="A1868" s="233" t="s">
        <v>1071</v>
      </c>
      <c r="B1868" s="233" t="s">
        <v>802</v>
      </c>
      <c r="C1868" s="233">
        <v>-4.0740000000000004E-3</v>
      </c>
    </row>
    <row r="1869" spans="1:3" x14ac:dyDescent="0.25">
      <c r="A1869" s="233" t="s">
        <v>1071</v>
      </c>
      <c r="B1869" s="233" t="s">
        <v>803</v>
      </c>
      <c r="C1869" s="233">
        <v>-2.1259999999999999E-3</v>
      </c>
    </row>
    <row r="1870" spans="1:3" x14ac:dyDescent="0.25">
      <c r="A1870" s="233" t="s">
        <v>1071</v>
      </c>
      <c r="B1870" s="233" t="s">
        <v>804</v>
      </c>
      <c r="C1870" s="233">
        <v>-6.123E-3</v>
      </c>
    </row>
    <row r="1871" spans="1:3" x14ac:dyDescent="0.25">
      <c r="A1871" s="233" t="s">
        <v>1071</v>
      </c>
      <c r="B1871" s="233" t="s">
        <v>805</v>
      </c>
      <c r="C1871" s="233">
        <v>-6.1180000000000002E-3</v>
      </c>
    </row>
    <row r="1872" spans="1:3" x14ac:dyDescent="0.25">
      <c r="A1872" s="233" t="s">
        <v>1072</v>
      </c>
      <c r="B1872" s="233" t="s">
        <v>799</v>
      </c>
      <c r="C1872" s="233">
        <v>-1.15E-4</v>
      </c>
    </row>
    <row r="1873" spans="1:3" x14ac:dyDescent="0.25">
      <c r="A1873" s="233" t="s">
        <v>1072</v>
      </c>
      <c r="B1873" s="233" t="s">
        <v>800</v>
      </c>
      <c r="C1873" s="233">
        <v>-4.5199999999999998E-4</v>
      </c>
    </row>
    <row r="1874" spans="1:3" x14ac:dyDescent="0.25">
      <c r="A1874" s="233" t="s">
        <v>1072</v>
      </c>
      <c r="B1874" s="233" t="s">
        <v>801</v>
      </c>
      <c r="C1874" s="233">
        <v>1.1E-5</v>
      </c>
    </row>
    <row r="1875" spans="1:3" x14ac:dyDescent="0.25">
      <c r="A1875" s="233" t="s">
        <v>1072</v>
      </c>
      <c r="B1875" s="233" t="s">
        <v>802</v>
      </c>
      <c r="C1875" s="233">
        <v>-1.45E-4</v>
      </c>
    </row>
    <row r="1876" spans="1:3" x14ac:dyDescent="0.25">
      <c r="A1876" s="233" t="s">
        <v>1072</v>
      </c>
      <c r="B1876" s="233" t="s">
        <v>803</v>
      </c>
      <c r="C1876" s="233">
        <v>-1.2E-4</v>
      </c>
    </row>
    <row r="1877" spans="1:3" x14ac:dyDescent="0.25">
      <c r="A1877" s="233" t="s">
        <v>1072</v>
      </c>
      <c r="B1877" s="233" t="s">
        <v>804</v>
      </c>
      <c r="C1877" s="233">
        <v>-2.5999999999999998E-4</v>
      </c>
    </row>
    <row r="1878" spans="1:3" x14ac:dyDescent="0.25">
      <c r="A1878" s="233" t="s">
        <v>1072</v>
      </c>
      <c r="B1878" s="233" t="s">
        <v>805</v>
      </c>
      <c r="C1878" s="233">
        <v>-2.5900000000000001E-4</v>
      </c>
    </row>
    <row r="1879" spans="1:3" x14ac:dyDescent="0.25">
      <c r="A1879" s="233" t="s">
        <v>1073</v>
      </c>
      <c r="B1879" s="233" t="s">
        <v>799</v>
      </c>
      <c r="C1879" s="233">
        <v>-4.1E-5</v>
      </c>
    </row>
    <row r="1880" spans="1:3" x14ac:dyDescent="0.25">
      <c r="A1880" s="233" t="s">
        <v>1073</v>
      </c>
      <c r="B1880" s="233" t="s">
        <v>800</v>
      </c>
      <c r="C1880" s="233">
        <v>-3.2600000000000001E-4</v>
      </c>
    </row>
    <row r="1881" spans="1:3" x14ac:dyDescent="0.25">
      <c r="A1881" s="233" t="s">
        <v>1073</v>
      </c>
      <c r="B1881" s="233" t="s">
        <v>801</v>
      </c>
      <c r="C1881" s="233">
        <v>5.1E-5</v>
      </c>
    </row>
    <row r="1882" spans="1:3" x14ac:dyDescent="0.25">
      <c r="A1882" s="233" t="s">
        <v>1073</v>
      </c>
      <c r="B1882" s="233" t="s">
        <v>802</v>
      </c>
      <c r="C1882" s="233">
        <v>-1.6100000000000001E-4</v>
      </c>
    </row>
    <row r="1883" spans="1:3" x14ac:dyDescent="0.25">
      <c r="A1883" s="233" t="s">
        <v>1073</v>
      </c>
      <c r="B1883" s="233" t="s">
        <v>803</v>
      </c>
      <c r="C1883" s="233">
        <v>-4.1E-5</v>
      </c>
    </row>
    <row r="1884" spans="1:3" x14ac:dyDescent="0.25">
      <c r="A1884" s="233" t="s">
        <v>1073</v>
      </c>
      <c r="B1884" s="233" t="s">
        <v>804</v>
      </c>
      <c r="C1884" s="233">
        <v>-2.02E-4</v>
      </c>
    </row>
    <row r="1885" spans="1:3" x14ac:dyDescent="0.25">
      <c r="A1885" s="233" t="s">
        <v>1073</v>
      </c>
      <c r="B1885" s="233" t="s">
        <v>805</v>
      </c>
      <c r="C1885" s="233">
        <v>-2.02E-4</v>
      </c>
    </row>
    <row r="1886" spans="1:3" x14ac:dyDescent="0.25">
      <c r="A1886" s="233" t="s">
        <v>1074</v>
      </c>
      <c r="B1886" s="233" t="s">
        <v>799</v>
      </c>
      <c r="C1886" s="233">
        <v>-1.361E-3</v>
      </c>
    </row>
    <row r="1887" spans="1:3" x14ac:dyDescent="0.25">
      <c r="A1887" s="233" t="s">
        <v>1074</v>
      </c>
      <c r="B1887" s="233" t="s">
        <v>800</v>
      </c>
      <c r="C1887" s="233">
        <v>-1.5016E-2</v>
      </c>
    </row>
    <row r="1888" spans="1:3" x14ac:dyDescent="0.25">
      <c r="A1888" s="233" t="s">
        <v>1074</v>
      </c>
      <c r="B1888" s="233" t="s">
        <v>801</v>
      </c>
      <c r="C1888" s="233">
        <v>3.1000000000000001E-5</v>
      </c>
    </row>
    <row r="1889" spans="1:3" x14ac:dyDescent="0.25">
      <c r="A1889" s="233" t="s">
        <v>1074</v>
      </c>
      <c r="B1889" s="233" t="s">
        <v>802</v>
      </c>
      <c r="C1889" s="233">
        <v>-9.2399999999999999E-3</v>
      </c>
    </row>
    <row r="1890" spans="1:3" x14ac:dyDescent="0.25">
      <c r="A1890" s="233" t="s">
        <v>1074</v>
      </c>
      <c r="B1890" s="233" t="s">
        <v>803</v>
      </c>
      <c r="C1890" s="233">
        <v>-1.3029999999999999E-3</v>
      </c>
    </row>
    <row r="1891" spans="1:3" x14ac:dyDescent="0.25">
      <c r="A1891" s="233" t="s">
        <v>1074</v>
      </c>
      <c r="B1891" s="233" t="s">
        <v>804</v>
      </c>
      <c r="C1891" s="233">
        <v>-1.0595E-2</v>
      </c>
    </row>
    <row r="1892" spans="1:3" x14ac:dyDescent="0.25">
      <c r="A1892" s="233" t="s">
        <v>1074</v>
      </c>
      <c r="B1892" s="233" t="s">
        <v>805</v>
      </c>
      <c r="C1892" s="233">
        <v>-1.0598E-2</v>
      </c>
    </row>
    <row r="1893" spans="1:3" x14ac:dyDescent="0.25">
      <c r="A1893" s="233" t="s">
        <v>1075</v>
      </c>
      <c r="B1893" s="233" t="s">
        <v>799</v>
      </c>
      <c r="C1893" s="233">
        <v>-1.8140000000000001E-3</v>
      </c>
    </row>
    <row r="1894" spans="1:3" x14ac:dyDescent="0.25">
      <c r="A1894" s="233" t="s">
        <v>1075</v>
      </c>
      <c r="B1894" s="233" t="s">
        <v>800</v>
      </c>
      <c r="C1894" s="233">
        <v>-1.9229E-2</v>
      </c>
    </row>
    <row r="1895" spans="1:3" x14ac:dyDescent="0.25">
      <c r="A1895" s="233" t="s">
        <v>1075</v>
      </c>
      <c r="B1895" s="233" t="s">
        <v>801</v>
      </c>
      <c r="C1895" s="233">
        <v>-4.0000000000000003E-5</v>
      </c>
    </row>
    <row r="1896" spans="1:3" x14ac:dyDescent="0.25">
      <c r="A1896" s="233" t="s">
        <v>1075</v>
      </c>
      <c r="B1896" s="233" t="s">
        <v>802</v>
      </c>
      <c r="C1896" s="233">
        <v>-1.1709000000000001E-2</v>
      </c>
    </row>
    <row r="1897" spans="1:3" x14ac:dyDescent="0.25">
      <c r="A1897" s="233" t="s">
        <v>1075</v>
      </c>
      <c r="B1897" s="233" t="s">
        <v>803</v>
      </c>
      <c r="C1897" s="233">
        <v>-1.748E-3</v>
      </c>
    </row>
    <row r="1898" spans="1:3" x14ac:dyDescent="0.25">
      <c r="A1898" s="233" t="s">
        <v>1075</v>
      </c>
      <c r="B1898" s="233" t="s">
        <v>804</v>
      </c>
      <c r="C1898" s="233">
        <v>-1.3517E-2</v>
      </c>
    </row>
    <row r="1899" spans="1:3" x14ac:dyDescent="0.25">
      <c r="A1899" s="233" t="s">
        <v>1075</v>
      </c>
      <c r="B1899" s="233" t="s">
        <v>805</v>
      </c>
      <c r="C1899" s="233">
        <v>-1.3521E-2</v>
      </c>
    </row>
    <row r="1900" spans="1:3" x14ac:dyDescent="0.25">
      <c r="A1900" s="233" t="s">
        <v>1076</v>
      </c>
      <c r="B1900" s="233" t="s">
        <v>799</v>
      </c>
      <c r="C1900" s="233">
        <v>-2.1789999999999999E-3</v>
      </c>
    </row>
    <row r="1901" spans="1:3" x14ac:dyDescent="0.25">
      <c r="A1901" s="233" t="s">
        <v>1076</v>
      </c>
      <c r="B1901" s="233" t="s">
        <v>800</v>
      </c>
      <c r="C1901" s="233">
        <v>-2.2537999999999999E-2</v>
      </c>
    </row>
    <row r="1902" spans="1:3" x14ac:dyDescent="0.25">
      <c r="A1902" s="233" t="s">
        <v>1076</v>
      </c>
      <c r="B1902" s="233" t="s">
        <v>801</v>
      </c>
      <c r="C1902" s="233">
        <v>-1.01E-4</v>
      </c>
    </row>
    <row r="1903" spans="1:3" x14ac:dyDescent="0.25">
      <c r="A1903" s="233" t="s">
        <v>1076</v>
      </c>
      <c r="B1903" s="233" t="s">
        <v>802</v>
      </c>
      <c r="C1903" s="233">
        <v>-1.3632E-2</v>
      </c>
    </row>
    <row r="1904" spans="1:3" x14ac:dyDescent="0.25">
      <c r="A1904" s="233" t="s">
        <v>1076</v>
      </c>
      <c r="B1904" s="233" t="s">
        <v>803</v>
      </c>
      <c r="C1904" s="233">
        <v>-2.1080000000000001E-3</v>
      </c>
    </row>
    <row r="1905" spans="1:3" x14ac:dyDescent="0.25">
      <c r="A1905" s="233" t="s">
        <v>1076</v>
      </c>
      <c r="B1905" s="233" t="s">
        <v>804</v>
      </c>
      <c r="C1905" s="233">
        <v>-1.5803999999999999E-2</v>
      </c>
    </row>
    <row r="1906" spans="1:3" x14ac:dyDescent="0.25">
      <c r="A1906" s="233" t="s">
        <v>1076</v>
      </c>
      <c r="B1906" s="233" t="s">
        <v>805</v>
      </c>
      <c r="C1906" s="233">
        <v>-1.5809E-2</v>
      </c>
    </row>
    <row r="1907" spans="1:3" x14ac:dyDescent="0.25">
      <c r="A1907" s="233" t="s">
        <v>1077</v>
      </c>
      <c r="B1907" s="233" t="s">
        <v>799</v>
      </c>
      <c r="C1907" s="233">
        <v>-4.385E-3</v>
      </c>
    </row>
    <row r="1908" spans="1:3" x14ac:dyDescent="0.25">
      <c r="A1908" s="233" t="s">
        <v>1077</v>
      </c>
      <c r="B1908" s="233" t="s">
        <v>800</v>
      </c>
      <c r="C1908" s="233">
        <v>-4.1583000000000002E-2</v>
      </c>
    </row>
    <row r="1909" spans="1:3" x14ac:dyDescent="0.25">
      <c r="A1909" s="233" t="s">
        <v>1077</v>
      </c>
      <c r="B1909" s="233" t="s">
        <v>801</v>
      </c>
      <c r="C1909" s="233">
        <v>-5.5199999999999997E-4</v>
      </c>
    </row>
    <row r="1910" spans="1:3" x14ac:dyDescent="0.25">
      <c r="A1910" s="233" t="s">
        <v>1077</v>
      </c>
      <c r="B1910" s="233" t="s">
        <v>802</v>
      </c>
      <c r="C1910" s="233">
        <v>-2.4513E-2</v>
      </c>
    </row>
    <row r="1911" spans="1:3" x14ac:dyDescent="0.25">
      <c r="A1911" s="233" t="s">
        <v>1077</v>
      </c>
      <c r="B1911" s="233" t="s">
        <v>803</v>
      </c>
      <c r="C1911" s="233">
        <v>-4.3010000000000001E-3</v>
      </c>
    </row>
    <row r="1912" spans="1:3" x14ac:dyDescent="0.25">
      <c r="A1912" s="233" t="s">
        <v>1077</v>
      </c>
      <c r="B1912" s="233" t="s">
        <v>804</v>
      </c>
      <c r="C1912" s="233">
        <v>-2.8891E-2</v>
      </c>
    </row>
    <row r="1913" spans="1:3" x14ac:dyDescent="0.25">
      <c r="A1913" s="233" t="s">
        <v>1077</v>
      </c>
      <c r="B1913" s="233" t="s">
        <v>805</v>
      </c>
      <c r="C1913" s="233">
        <v>-2.8896000000000002E-2</v>
      </c>
    </row>
    <row r="1914" spans="1:3" x14ac:dyDescent="0.25">
      <c r="A1914" s="233" t="s">
        <v>1078</v>
      </c>
      <c r="B1914" s="233" t="s">
        <v>799</v>
      </c>
      <c r="C1914" s="233">
        <v>-4.9800000000000001E-3</v>
      </c>
    </row>
    <row r="1915" spans="1:3" x14ac:dyDescent="0.25">
      <c r="A1915" s="233" t="s">
        <v>1078</v>
      </c>
      <c r="B1915" s="233" t="s">
        <v>800</v>
      </c>
      <c r="C1915" s="233">
        <v>-4.6399999999999997E-2</v>
      </c>
    </row>
    <row r="1916" spans="1:3" x14ac:dyDescent="0.25">
      <c r="A1916" s="233" t="s">
        <v>1078</v>
      </c>
      <c r="B1916" s="233" t="s">
        <v>801</v>
      </c>
      <c r="C1916" s="233">
        <v>-6.7699999999999998E-4</v>
      </c>
    </row>
    <row r="1917" spans="1:3" x14ac:dyDescent="0.25">
      <c r="A1917" s="233" t="s">
        <v>1078</v>
      </c>
      <c r="B1917" s="233" t="s">
        <v>802</v>
      </c>
      <c r="C1917" s="233">
        <v>-2.7203999999999999E-2</v>
      </c>
    </row>
    <row r="1918" spans="1:3" x14ac:dyDescent="0.25">
      <c r="A1918" s="233" t="s">
        <v>1078</v>
      </c>
      <c r="B1918" s="233" t="s">
        <v>803</v>
      </c>
      <c r="C1918" s="233">
        <v>-4.8970000000000003E-3</v>
      </c>
    </row>
    <row r="1919" spans="1:3" x14ac:dyDescent="0.25">
      <c r="A1919" s="233" t="s">
        <v>1078</v>
      </c>
      <c r="B1919" s="233" t="s">
        <v>804</v>
      </c>
      <c r="C1919" s="233">
        <v>-3.2176000000000003E-2</v>
      </c>
    </row>
    <row r="1920" spans="1:3" x14ac:dyDescent="0.25">
      <c r="A1920" s="233" t="s">
        <v>1078</v>
      </c>
      <c r="B1920" s="233" t="s">
        <v>805</v>
      </c>
      <c r="C1920" s="233">
        <v>-3.2181000000000001E-2</v>
      </c>
    </row>
    <row r="1921" spans="1:3" x14ac:dyDescent="0.25">
      <c r="A1921" s="233" t="s">
        <v>1079</v>
      </c>
      <c r="B1921" s="233" t="s">
        <v>799</v>
      </c>
      <c r="C1921" s="233">
        <v>-5.189E-3</v>
      </c>
    </row>
    <row r="1922" spans="1:3" x14ac:dyDescent="0.25">
      <c r="A1922" s="233" t="s">
        <v>1079</v>
      </c>
      <c r="B1922" s="233" t="s">
        <v>800</v>
      </c>
      <c r="C1922" s="233">
        <v>-4.7419999999999997E-2</v>
      </c>
    </row>
    <row r="1923" spans="1:3" x14ac:dyDescent="0.25">
      <c r="A1923" s="233" t="s">
        <v>1079</v>
      </c>
      <c r="B1923" s="233" t="s">
        <v>801</v>
      </c>
      <c r="C1923" s="233">
        <v>-7.3200000000000001E-4</v>
      </c>
    </row>
    <row r="1924" spans="1:3" x14ac:dyDescent="0.25">
      <c r="A1924" s="233" t="s">
        <v>1079</v>
      </c>
      <c r="B1924" s="233" t="s">
        <v>802</v>
      </c>
      <c r="C1924" s="233">
        <v>-2.7630999999999999E-2</v>
      </c>
    </row>
    <row r="1925" spans="1:3" x14ac:dyDescent="0.25">
      <c r="A1925" s="233" t="s">
        <v>1079</v>
      </c>
      <c r="B1925" s="233" t="s">
        <v>803</v>
      </c>
      <c r="C1925" s="233">
        <v>-5.1190000000000003E-3</v>
      </c>
    </row>
    <row r="1926" spans="1:3" x14ac:dyDescent="0.25">
      <c r="A1926" s="233" t="s">
        <v>1079</v>
      </c>
      <c r="B1926" s="233" t="s">
        <v>804</v>
      </c>
      <c r="C1926" s="233">
        <v>-3.2814000000000003E-2</v>
      </c>
    </row>
    <row r="1927" spans="1:3" x14ac:dyDescent="0.25">
      <c r="A1927" s="233" t="s">
        <v>1079</v>
      </c>
      <c r="B1927" s="233" t="s">
        <v>805</v>
      </c>
      <c r="C1927" s="233">
        <v>-3.2818E-2</v>
      </c>
    </row>
    <row r="1928" spans="1:3" x14ac:dyDescent="0.25">
      <c r="A1928" s="233" t="s">
        <v>1080</v>
      </c>
      <c r="B1928" s="233" t="s">
        <v>799</v>
      </c>
      <c r="C1928" s="233">
        <v>-4.3290000000000004E-3</v>
      </c>
    </row>
    <row r="1929" spans="1:3" x14ac:dyDescent="0.25">
      <c r="A1929" s="233" t="s">
        <v>1080</v>
      </c>
      <c r="B1929" s="233" t="s">
        <v>800</v>
      </c>
      <c r="C1929" s="233">
        <v>-3.9129999999999998E-2</v>
      </c>
    </row>
    <row r="1930" spans="1:3" x14ac:dyDescent="0.25">
      <c r="A1930" s="233" t="s">
        <v>1080</v>
      </c>
      <c r="B1930" s="233" t="s">
        <v>801</v>
      </c>
      <c r="C1930" s="233">
        <v>-5.8200000000000005E-4</v>
      </c>
    </row>
    <row r="1931" spans="1:3" x14ac:dyDescent="0.25">
      <c r="A1931" s="233" t="s">
        <v>1080</v>
      </c>
      <c r="B1931" s="233" t="s">
        <v>802</v>
      </c>
      <c r="C1931" s="233">
        <v>-2.2724000000000001E-2</v>
      </c>
    </row>
    <row r="1932" spans="1:3" x14ac:dyDescent="0.25">
      <c r="A1932" s="233" t="s">
        <v>1080</v>
      </c>
      <c r="B1932" s="233" t="s">
        <v>803</v>
      </c>
      <c r="C1932" s="233">
        <v>-4.2770000000000004E-3</v>
      </c>
    </row>
    <row r="1933" spans="1:3" x14ac:dyDescent="0.25">
      <c r="A1933" s="233" t="s">
        <v>1080</v>
      </c>
      <c r="B1933" s="233" t="s">
        <v>804</v>
      </c>
      <c r="C1933" s="233">
        <v>-2.7047999999999999E-2</v>
      </c>
    </row>
    <row r="1934" spans="1:3" x14ac:dyDescent="0.25">
      <c r="A1934" s="233" t="s">
        <v>1080</v>
      </c>
      <c r="B1934" s="233" t="s">
        <v>805</v>
      </c>
      <c r="C1934" s="233">
        <v>-2.7050999999999999E-2</v>
      </c>
    </row>
    <row r="1935" spans="1:3" x14ac:dyDescent="0.25">
      <c r="A1935" s="233" t="s">
        <v>1081</v>
      </c>
      <c r="B1935" s="233" t="s">
        <v>799</v>
      </c>
      <c r="C1935" s="233">
        <v>-3.209E-3</v>
      </c>
    </row>
    <row r="1936" spans="1:3" x14ac:dyDescent="0.25">
      <c r="A1936" s="233" t="s">
        <v>1081</v>
      </c>
      <c r="B1936" s="233" t="s">
        <v>800</v>
      </c>
      <c r="C1936" s="233">
        <v>-2.8843000000000001E-2</v>
      </c>
    </row>
    <row r="1937" spans="1:3" x14ac:dyDescent="0.25">
      <c r="A1937" s="233" t="s">
        <v>1081</v>
      </c>
      <c r="B1937" s="233" t="s">
        <v>801</v>
      </c>
      <c r="C1937" s="233">
        <v>-3.9599999999999998E-4</v>
      </c>
    </row>
    <row r="1938" spans="1:3" x14ac:dyDescent="0.25">
      <c r="A1938" s="233" t="s">
        <v>1081</v>
      </c>
      <c r="B1938" s="233" t="s">
        <v>802</v>
      </c>
      <c r="C1938" s="233">
        <v>-1.6719999999999999E-2</v>
      </c>
    </row>
    <row r="1939" spans="1:3" x14ac:dyDescent="0.25">
      <c r="A1939" s="233" t="s">
        <v>1081</v>
      </c>
      <c r="B1939" s="233" t="s">
        <v>803</v>
      </c>
      <c r="C1939" s="233">
        <v>-3.173E-3</v>
      </c>
    </row>
    <row r="1940" spans="1:3" x14ac:dyDescent="0.25">
      <c r="A1940" s="233" t="s">
        <v>1081</v>
      </c>
      <c r="B1940" s="233" t="s">
        <v>804</v>
      </c>
      <c r="C1940" s="233">
        <v>-1.9925999999999999E-2</v>
      </c>
    </row>
    <row r="1941" spans="1:3" x14ac:dyDescent="0.25">
      <c r="A1941" s="233" t="s">
        <v>1081</v>
      </c>
      <c r="B1941" s="233" t="s">
        <v>805</v>
      </c>
      <c r="C1941" s="233">
        <v>-1.9928000000000001E-2</v>
      </c>
    </row>
    <row r="1942" spans="1:3" x14ac:dyDescent="0.25">
      <c r="A1942" s="233" t="s">
        <v>1082</v>
      </c>
      <c r="B1942" s="233" t="s">
        <v>799</v>
      </c>
      <c r="C1942" s="233">
        <v>-1.016E-8</v>
      </c>
    </row>
    <row r="1943" spans="1:3" x14ac:dyDescent="0.25">
      <c r="A1943" s="233" t="s">
        <v>1082</v>
      </c>
      <c r="B1943" s="233" t="s">
        <v>800</v>
      </c>
      <c r="C1943" s="233">
        <v>-8.1359999999999995E-8</v>
      </c>
    </row>
    <row r="1944" spans="1:3" x14ac:dyDescent="0.25">
      <c r="A1944" s="233" t="s">
        <v>1082</v>
      </c>
      <c r="B1944" s="233" t="s">
        <v>801</v>
      </c>
      <c r="C1944" s="233">
        <v>1.05E-4</v>
      </c>
    </row>
    <row r="1945" spans="1:3" x14ac:dyDescent="0.25">
      <c r="A1945" s="233" t="s">
        <v>1082</v>
      </c>
      <c r="B1945" s="233" t="s">
        <v>802</v>
      </c>
      <c r="C1945" s="233">
        <v>-4.6970000000000003E-8</v>
      </c>
    </row>
    <row r="1946" spans="1:3" x14ac:dyDescent="0.25">
      <c r="A1946" s="233" t="s">
        <v>1082</v>
      </c>
      <c r="B1946" s="233" t="s">
        <v>803</v>
      </c>
      <c r="C1946" s="233">
        <v>-1.013E-8</v>
      </c>
    </row>
    <row r="1947" spans="1:3" x14ac:dyDescent="0.25">
      <c r="A1947" s="233" t="s">
        <v>1082</v>
      </c>
      <c r="B1947" s="233" t="s">
        <v>804</v>
      </c>
      <c r="C1947" s="233">
        <v>-5.7130000000000003E-8</v>
      </c>
    </row>
    <row r="1948" spans="1:3" x14ac:dyDescent="0.25">
      <c r="A1948" s="233" t="s">
        <v>1082</v>
      </c>
      <c r="B1948" s="233" t="s">
        <v>805</v>
      </c>
      <c r="C1948" s="233">
        <v>-5.7140000000000001E-8</v>
      </c>
    </row>
    <row r="1949" spans="1:3" x14ac:dyDescent="0.25">
      <c r="A1949" s="233" t="s">
        <v>1083</v>
      </c>
      <c r="B1949" s="233" t="s">
        <v>799</v>
      </c>
      <c r="C1949" s="233">
        <v>2.5500000000000002E-4</v>
      </c>
    </row>
    <row r="1950" spans="1:3" x14ac:dyDescent="0.25">
      <c r="A1950" s="233" t="s">
        <v>1083</v>
      </c>
      <c r="B1950" s="233" t="s">
        <v>800</v>
      </c>
      <c r="C1950" s="233">
        <v>2.274E-3</v>
      </c>
    </row>
    <row r="1951" spans="1:3" x14ac:dyDescent="0.25">
      <c r="A1951" s="233" t="s">
        <v>1083</v>
      </c>
      <c r="B1951" s="233" t="s">
        <v>801</v>
      </c>
      <c r="C1951" s="233">
        <v>1.45E-4</v>
      </c>
    </row>
    <row r="1952" spans="1:3" x14ac:dyDescent="0.25">
      <c r="A1952" s="233" t="s">
        <v>1083</v>
      </c>
      <c r="B1952" s="233" t="s">
        <v>802</v>
      </c>
      <c r="C1952" s="233">
        <v>1.315E-3</v>
      </c>
    </row>
    <row r="1953" spans="1:3" x14ac:dyDescent="0.25">
      <c r="A1953" s="233" t="s">
        <v>1083</v>
      </c>
      <c r="B1953" s="233" t="s">
        <v>803</v>
      </c>
      <c r="C1953" s="233">
        <v>2.52E-4</v>
      </c>
    </row>
    <row r="1954" spans="1:3" x14ac:dyDescent="0.25">
      <c r="A1954" s="233" t="s">
        <v>1083</v>
      </c>
      <c r="B1954" s="233" t="s">
        <v>804</v>
      </c>
      <c r="C1954" s="233">
        <v>1.57E-3</v>
      </c>
    </row>
    <row r="1955" spans="1:3" x14ac:dyDescent="0.25">
      <c r="A1955" s="233" t="s">
        <v>1083</v>
      </c>
      <c r="B1955" s="233" t="s">
        <v>805</v>
      </c>
      <c r="C1955" s="233">
        <v>1.57E-3</v>
      </c>
    </row>
    <row r="1956" spans="1:3" x14ac:dyDescent="0.25">
      <c r="A1956" s="233" t="s">
        <v>1084</v>
      </c>
      <c r="B1956" s="233" t="s">
        <v>799</v>
      </c>
      <c r="C1956" s="233">
        <v>-8.0990000000000003E-3</v>
      </c>
    </row>
    <row r="1957" spans="1:3" x14ac:dyDescent="0.25">
      <c r="A1957" s="233" t="s">
        <v>1084</v>
      </c>
      <c r="B1957" s="233" t="s">
        <v>800</v>
      </c>
      <c r="C1957" s="233">
        <v>3.0862000000000001E-2</v>
      </c>
    </row>
    <row r="1958" spans="1:3" x14ac:dyDescent="0.25">
      <c r="A1958" s="233" t="s">
        <v>1084</v>
      </c>
      <c r="B1958" s="233" t="s">
        <v>801</v>
      </c>
      <c r="C1958" s="233">
        <v>2.7049999999999999E-3</v>
      </c>
    </row>
    <row r="1959" spans="1:3" x14ac:dyDescent="0.25">
      <c r="A1959" s="233" t="s">
        <v>1084</v>
      </c>
      <c r="B1959" s="233" t="s">
        <v>802</v>
      </c>
      <c r="C1959" s="233">
        <v>1.7260000000000001E-2</v>
      </c>
    </row>
    <row r="1960" spans="1:3" x14ac:dyDescent="0.25">
      <c r="A1960" s="233" t="s">
        <v>1084</v>
      </c>
      <c r="B1960" s="233" t="s">
        <v>803</v>
      </c>
      <c r="C1960" s="233">
        <v>-8.1480000000000007E-3</v>
      </c>
    </row>
    <row r="1961" spans="1:3" x14ac:dyDescent="0.25">
      <c r="A1961" s="233" t="s">
        <v>1084</v>
      </c>
      <c r="B1961" s="233" t="s">
        <v>804</v>
      </c>
      <c r="C1961" s="233">
        <v>-8.1440000000000002E-3</v>
      </c>
    </row>
    <row r="1962" spans="1:3" x14ac:dyDescent="0.25">
      <c r="A1962" s="233" t="s">
        <v>1084</v>
      </c>
      <c r="B1962" s="233" t="s">
        <v>805</v>
      </c>
      <c r="C1962" s="233">
        <v>9.2650000000000007E-3</v>
      </c>
    </row>
    <row r="1963" spans="1:3" x14ac:dyDescent="0.25">
      <c r="A1963" s="233" t="s">
        <v>1085</v>
      </c>
      <c r="B1963" s="233" t="s">
        <v>799</v>
      </c>
      <c r="C1963" s="233">
        <v>-7.5459999999999998E-3</v>
      </c>
    </row>
    <row r="1964" spans="1:3" x14ac:dyDescent="0.25">
      <c r="A1964" s="233" t="s">
        <v>1085</v>
      </c>
      <c r="B1964" s="233" t="s">
        <v>800</v>
      </c>
      <c r="C1964" s="233">
        <v>2.8434999999999998E-2</v>
      </c>
    </row>
    <row r="1965" spans="1:3" x14ac:dyDescent="0.25">
      <c r="A1965" s="233" t="s">
        <v>1085</v>
      </c>
      <c r="B1965" s="233" t="s">
        <v>801</v>
      </c>
      <c r="C1965" s="233">
        <v>2.4910000000000002E-3</v>
      </c>
    </row>
    <row r="1966" spans="1:3" x14ac:dyDescent="0.25">
      <c r="A1966" s="233" t="s">
        <v>1085</v>
      </c>
      <c r="B1966" s="233" t="s">
        <v>802</v>
      </c>
      <c r="C1966" s="233">
        <v>1.5903E-2</v>
      </c>
    </row>
    <row r="1967" spans="1:3" x14ac:dyDescent="0.25">
      <c r="A1967" s="233" t="s">
        <v>1085</v>
      </c>
      <c r="B1967" s="233" t="s">
        <v>803</v>
      </c>
      <c r="C1967" s="233">
        <v>-7.5909999999999997E-3</v>
      </c>
    </row>
    <row r="1968" spans="1:3" x14ac:dyDescent="0.25">
      <c r="A1968" s="233" t="s">
        <v>1085</v>
      </c>
      <c r="B1968" s="233" t="s">
        <v>804</v>
      </c>
      <c r="C1968" s="233">
        <v>-7.5880000000000001E-3</v>
      </c>
    </row>
    <row r="1969" spans="1:3" x14ac:dyDescent="0.25">
      <c r="A1969" s="233" t="s">
        <v>1085</v>
      </c>
      <c r="B1969" s="233" t="s">
        <v>805</v>
      </c>
      <c r="C1969" s="233">
        <v>8.4530000000000004E-3</v>
      </c>
    </row>
    <row r="1970" spans="1:3" x14ac:dyDescent="0.25">
      <c r="A1970" s="233" t="s">
        <v>1086</v>
      </c>
      <c r="B1970" s="233" t="s">
        <v>799</v>
      </c>
      <c r="C1970" s="233">
        <v>-6.7019999999999996E-3</v>
      </c>
    </row>
    <row r="1971" spans="1:3" x14ac:dyDescent="0.25">
      <c r="A1971" s="233" t="s">
        <v>1086</v>
      </c>
      <c r="B1971" s="233" t="s">
        <v>800</v>
      </c>
      <c r="C1971" s="233">
        <v>2.5097000000000001E-2</v>
      </c>
    </row>
    <row r="1972" spans="1:3" x14ac:dyDescent="0.25">
      <c r="A1972" s="233" t="s">
        <v>1086</v>
      </c>
      <c r="B1972" s="233" t="s">
        <v>801</v>
      </c>
      <c r="C1972" s="233">
        <v>2.1970000000000002E-3</v>
      </c>
    </row>
    <row r="1973" spans="1:3" x14ac:dyDescent="0.25">
      <c r="A1973" s="233" t="s">
        <v>1086</v>
      </c>
      <c r="B1973" s="233" t="s">
        <v>802</v>
      </c>
      <c r="C1973" s="233">
        <v>1.4036E-2</v>
      </c>
    </row>
    <row r="1974" spans="1:3" x14ac:dyDescent="0.25">
      <c r="A1974" s="233" t="s">
        <v>1086</v>
      </c>
      <c r="B1974" s="233" t="s">
        <v>803</v>
      </c>
      <c r="C1974" s="233">
        <v>-6.7409999999999996E-3</v>
      </c>
    </row>
    <row r="1975" spans="1:3" x14ac:dyDescent="0.25">
      <c r="A1975" s="233" t="s">
        <v>1086</v>
      </c>
      <c r="B1975" s="233" t="s">
        <v>804</v>
      </c>
      <c r="C1975" s="233">
        <v>-6.7390000000000002E-3</v>
      </c>
    </row>
    <row r="1976" spans="1:3" x14ac:dyDescent="0.25">
      <c r="A1976" s="233" t="s">
        <v>1086</v>
      </c>
      <c r="B1976" s="233" t="s">
        <v>805</v>
      </c>
      <c r="C1976" s="233">
        <v>7.4190000000000002E-3</v>
      </c>
    </row>
    <row r="1977" spans="1:3" x14ac:dyDescent="0.25">
      <c r="A1977" s="233" t="s">
        <v>1087</v>
      </c>
      <c r="B1977" s="233" t="s">
        <v>799</v>
      </c>
      <c r="C1977" s="233">
        <v>-5.9299999999999999E-4</v>
      </c>
    </row>
    <row r="1978" spans="1:3" x14ac:dyDescent="0.25">
      <c r="A1978" s="233" t="s">
        <v>1087</v>
      </c>
      <c r="B1978" s="233" t="s">
        <v>800</v>
      </c>
      <c r="C1978" s="233">
        <v>-6.1799999999999995E-4</v>
      </c>
    </row>
    <row r="1979" spans="1:3" x14ac:dyDescent="0.25">
      <c r="A1979" s="233" t="s">
        <v>1087</v>
      </c>
      <c r="B1979" s="233" t="s">
        <v>801</v>
      </c>
      <c r="C1979" s="233">
        <v>-8.3999999999999995E-5</v>
      </c>
    </row>
    <row r="1980" spans="1:3" x14ac:dyDescent="0.25">
      <c r="A1980" s="233" t="s">
        <v>1087</v>
      </c>
      <c r="B1980" s="233" t="s">
        <v>802</v>
      </c>
      <c r="C1980" s="233">
        <v>-3.4600000000000001E-4</v>
      </c>
    </row>
    <row r="1981" spans="1:3" x14ac:dyDescent="0.25">
      <c r="A1981" s="233" t="s">
        <v>1087</v>
      </c>
      <c r="B1981" s="233" t="s">
        <v>803</v>
      </c>
      <c r="C1981" s="233">
        <v>-5.9199999999999997E-4</v>
      </c>
    </row>
    <row r="1982" spans="1:3" x14ac:dyDescent="0.25">
      <c r="A1982" s="233" t="s">
        <v>1087</v>
      </c>
      <c r="B1982" s="233" t="s">
        <v>804</v>
      </c>
      <c r="C1982" s="233">
        <v>-5.9199999999999997E-4</v>
      </c>
    </row>
    <row r="1983" spans="1:3" x14ac:dyDescent="0.25">
      <c r="A1983" s="233" t="s">
        <v>1087</v>
      </c>
      <c r="B1983" s="233" t="s">
        <v>805</v>
      </c>
      <c r="C1983" s="233">
        <v>-9.3899999999999995E-4</v>
      </c>
    </row>
    <row r="1984" spans="1:3" x14ac:dyDescent="0.25">
      <c r="A1984" s="233" t="s">
        <v>1088</v>
      </c>
      <c r="B1984" s="233" t="s">
        <v>799</v>
      </c>
      <c r="C1984" s="233">
        <v>3.872E-3</v>
      </c>
    </row>
    <row r="1985" spans="1:3" x14ac:dyDescent="0.25">
      <c r="A1985" s="233" t="s">
        <v>1088</v>
      </c>
      <c r="B1985" s="233" t="s">
        <v>800</v>
      </c>
      <c r="C1985" s="233">
        <v>-3.7851999999999997E-2</v>
      </c>
    </row>
    <row r="1986" spans="1:3" x14ac:dyDescent="0.25">
      <c r="A1986" s="233" t="s">
        <v>1088</v>
      </c>
      <c r="B1986" s="233" t="s">
        <v>801</v>
      </c>
      <c r="C1986" s="233">
        <v>-3.297E-3</v>
      </c>
    </row>
    <row r="1987" spans="1:3" x14ac:dyDescent="0.25">
      <c r="A1987" s="233" t="s">
        <v>1088</v>
      </c>
      <c r="B1987" s="233" t="s">
        <v>802</v>
      </c>
      <c r="C1987" s="233">
        <v>-2.1139000000000002E-2</v>
      </c>
    </row>
    <row r="1988" spans="1:3" x14ac:dyDescent="0.25">
      <c r="A1988" s="233" t="s">
        <v>1088</v>
      </c>
      <c r="B1988" s="233" t="s">
        <v>803</v>
      </c>
      <c r="C1988" s="233">
        <v>3.9290000000000002E-3</v>
      </c>
    </row>
    <row r="1989" spans="1:3" x14ac:dyDescent="0.25">
      <c r="A1989" s="233" t="s">
        <v>1088</v>
      </c>
      <c r="B1989" s="233" t="s">
        <v>804</v>
      </c>
      <c r="C1989" s="233">
        <v>3.9249999999999997E-3</v>
      </c>
    </row>
    <row r="1990" spans="1:3" x14ac:dyDescent="0.25">
      <c r="A1990" s="233" t="s">
        <v>1088</v>
      </c>
      <c r="B1990" s="233" t="s">
        <v>805</v>
      </c>
      <c r="C1990" s="233">
        <v>-1.7388000000000001E-2</v>
      </c>
    </row>
    <row r="1991" spans="1:3" x14ac:dyDescent="0.25">
      <c r="A1991" s="233" t="s">
        <v>1089</v>
      </c>
      <c r="B1991" s="233" t="s">
        <v>799</v>
      </c>
      <c r="C1991" s="233">
        <v>5.5250000000000004E-3</v>
      </c>
    </row>
    <row r="1992" spans="1:3" x14ac:dyDescent="0.25">
      <c r="A1992" s="233" t="s">
        <v>1089</v>
      </c>
      <c r="B1992" s="233" t="s">
        <v>800</v>
      </c>
      <c r="C1992" s="233">
        <v>-8.2378000000000007E-2</v>
      </c>
    </row>
    <row r="1993" spans="1:3" x14ac:dyDescent="0.25">
      <c r="A1993" s="233" t="s">
        <v>1089</v>
      </c>
      <c r="B1993" s="233" t="s">
        <v>801</v>
      </c>
      <c r="C1993" s="233">
        <v>-7.162E-3</v>
      </c>
    </row>
    <row r="1994" spans="1:3" x14ac:dyDescent="0.25">
      <c r="A1994" s="233" t="s">
        <v>1089</v>
      </c>
      <c r="B1994" s="233" t="s">
        <v>802</v>
      </c>
      <c r="C1994" s="233">
        <v>-4.5962000000000003E-2</v>
      </c>
    </row>
    <row r="1995" spans="1:3" x14ac:dyDescent="0.25">
      <c r="A1995" s="233" t="s">
        <v>1089</v>
      </c>
      <c r="B1995" s="233" t="s">
        <v>803</v>
      </c>
      <c r="C1995" s="233">
        <v>5.6579999999999998E-3</v>
      </c>
    </row>
    <row r="1996" spans="1:3" x14ac:dyDescent="0.25">
      <c r="A1996" s="233" t="s">
        <v>1089</v>
      </c>
      <c r="B1996" s="233" t="s">
        <v>804</v>
      </c>
      <c r="C1996" s="233">
        <v>5.6490000000000004E-3</v>
      </c>
    </row>
    <row r="1997" spans="1:3" x14ac:dyDescent="0.25">
      <c r="A1997" s="233" t="s">
        <v>1089</v>
      </c>
      <c r="B1997" s="233" t="s">
        <v>805</v>
      </c>
      <c r="C1997" s="233">
        <v>-4.0724000000000003E-2</v>
      </c>
    </row>
    <row r="1998" spans="1:3" x14ac:dyDescent="0.25">
      <c r="A1998" s="233" t="s">
        <v>1090</v>
      </c>
      <c r="B1998" s="233" t="s">
        <v>799</v>
      </c>
      <c r="C1998" s="233">
        <v>5.4070000000000003E-3</v>
      </c>
    </row>
    <row r="1999" spans="1:3" x14ac:dyDescent="0.25">
      <c r="A1999" s="233" t="s">
        <v>1090</v>
      </c>
      <c r="B1999" s="233" t="s">
        <v>800</v>
      </c>
      <c r="C1999" s="233">
        <v>-8.9058999999999999E-2</v>
      </c>
    </row>
    <row r="2000" spans="1:3" x14ac:dyDescent="0.25">
      <c r="A2000" s="233" t="s">
        <v>1090</v>
      </c>
      <c r="B2000" s="233" t="s">
        <v>801</v>
      </c>
      <c r="C2000" s="233">
        <v>-7.744E-3</v>
      </c>
    </row>
    <row r="2001" spans="1:3" x14ac:dyDescent="0.25">
      <c r="A2001" s="233" t="s">
        <v>1090</v>
      </c>
      <c r="B2001" s="233" t="s">
        <v>802</v>
      </c>
      <c r="C2001" s="233">
        <v>-4.9676999999999999E-2</v>
      </c>
    </row>
    <row r="2002" spans="1:3" x14ac:dyDescent="0.25">
      <c r="A2002" s="233" t="s">
        <v>1090</v>
      </c>
      <c r="B2002" s="233" t="s">
        <v>803</v>
      </c>
      <c r="C2002" s="233">
        <v>5.555E-3</v>
      </c>
    </row>
    <row r="2003" spans="1:3" x14ac:dyDescent="0.25">
      <c r="A2003" s="233" t="s">
        <v>1090</v>
      </c>
      <c r="B2003" s="233" t="s">
        <v>804</v>
      </c>
      <c r="C2003" s="233">
        <v>5.5449999999999996E-3</v>
      </c>
    </row>
    <row r="2004" spans="1:3" x14ac:dyDescent="0.25">
      <c r="A2004" s="233" t="s">
        <v>1090</v>
      </c>
      <c r="B2004" s="233" t="s">
        <v>805</v>
      </c>
      <c r="C2004" s="233">
        <v>-4.4587000000000002E-2</v>
      </c>
    </row>
    <row r="2005" spans="1:3" x14ac:dyDescent="0.25">
      <c r="A2005" s="233" t="s">
        <v>1091</v>
      </c>
      <c r="B2005" s="233" t="s">
        <v>799</v>
      </c>
      <c r="C2005" s="233">
        <v>3.5469999999999998E-3</v>
      </c>
    </row>
    <row r="2006" spans="1:3" x14ac:dyDescent="0.25">
      <c r="A2006" s="233" t="s">
        <v>1091</v>
      </c>
      <c r="B2006" s="233" t="s">
        <v>800</v>
      </c>
      <c r="C2006" s="233">
        <v>-0.10432900000000001</v>
      </c>
    </row>
    <row r="2007" spans="1:3" x14ac:dyDescent="0.25">
      <c r="A2007" s="233" t="s">
        <v>1091</v>
      </c>
      <c r="B2007" s="233" t="s">
        <v>801</v>
      </c>
      <c r="C2007" s="233">
        <v>-9.1059999999999995E-3</v>
      </c>
    </row>
    <row r="2008" spans="1:3" x14ac:dyDescent="0.25">
      <c r="A2008" s="233" t="s">
        <v>1091</v>
      </c>
      <c r="B2008" s="233" t="s">
        <v>802</v>
      </c>
      <c r="C2008" s="233">
        <v>-5.8096000000000002E-2</v>
      </c>
    </row>
    <row r="2009" spans="1:3" x14ac:dyDescent="0.25">
      <c r="A2009" s="233" t="s">
        <v>1091</v>
      </c>
      <c r="B2009" s="233" t="s">
        <v>803</v>
      </c>
      <c r="C2009" s="233">
        <v>3.7529999999999998E-3</v>
      </c>
    </row>
    <row r="2010" spans="1:3" x14ac:dyDescent="0.25">
      <c r="A2010" s="233" t="s">
        <v>1091</v>
      </c>
      <c r="B2010" s="233" t="s">
        <v>804</v>
      </c>
      <c r="C2010" s="233">
        <v>3.7399999999999998E-3</v>
      </c>
    </row>
    <row r="2011" spans="1:3" x14ac:dyDescent="0.25">
      <c r="A2011" s="233" t="s">
        <v>1091</v>
      </c>
      <c r="B2011" s="233" t="s">
        <v>805</v>
      </c>
      <c r="C2011" s="233">
        <v>-5.4991999999999999E-2</v>
      </c>
    </row>
    <row r="2012" spans="1:3" x14ac:dyDescent="0.25">
      <c r="A2012" s="233" t="s">
        <v>1092</v>
      </c>
      <c r="B2012" s="233" t="s">
        <v>799</v>
      </c>
      <c r="C2012" s="233">
        <v>3.117E-3</v>
      </c>
    </row>
    <row r="2013" spans="1:3" x14ac:dyDescent="0.25">
      <c r="A2013" s="233" t="s">
        <v>1092</v>
      </c>
      <c r="B2013" s="233" t="s">
        <v>800</v>
      </c>
      <c r="C2013" s="233">
        <v>-0.102543</v>
      </c>
    </row>
    <row r="2014" spans="1:3" x14ac:dyDescent="0.25">
      <c r="A2014" s="233" t="s">
        <v>1092</v>
      </c>
      <c r="B2014" s="233" t="s">
        <v>801</v>
      </c>
      <c r="C2014" s="233">
        <v>-8.9490000000000004E-3</v>
      </c>
    </row>
    <row r="2015" spans="1:3" x14ac:dyDescent="0.25">
      <c r="A2015" s="233" t="s">
        <v>1092</v>
      </c>
      <c r="B2015" s="233" t="s">
        <v>802</v>
      </c>
      <c r="C2015" s="233">
        <v>-5.7075000000000001E-2</v>
      </c>
    </row>
    <row r="2016" spans="1:3" x14ac:dyDescent="0.25">
      <c r="A2016" s="233" t="s">
        <v>1092</v>
      </c>
      <c r="B2016" s="233" t="s">
        <v>803</v>
      </c>
      <c r="C2016" s="233">
        <v>3.3289999999999999E-3</v>
      </c>
    </row>
    <row r="2017" spans="1:3" x14ac:dyDescent="0.25">
      <c r="A2017" s="233" t="s">
        <v>1092</v>
      </c>
      <c r="B2017" s="233" t="s">
        <v>804</v>
      </c>
      <c r="C2017" s="233">
        <v>3.3149999999999998E-3</v>
      </c>
    </row>
    <row r="2018" spans="1:3" x14ac:dyDescent="0.25">
      <c r="A2018" s="233" t="s">
        <v>1092</v>
      </c>
      <c r="B2018" s="233" t="s">
        <v>805</v>
      </c>
      <c r="C2018" s="233">
        <v>-5.4414999999999998E-2</v>
      </c>
    </row>
    <row r="2019" spans="1:3" x14ac:dyDescent="0.25">
      <c r="A2019" s="233" t="s">
        <v>1093</v>
      </c>
      <c r="B2019" s="233" t="s">
        <v>799</v>
      </c>
      <c r="C2019" s="233">
        <v>1.8140000000000001E-3</v>
      </c>
    </row>
    <row r="2020" spans="1:3" x14ac:dyDescent="0.25">
      <c r="A2020" s="233" t="s">
        <v>1093</v>
      </c>
      <c r="B2020" s="233" t="s">
        <v>800</v>
      </c>
      <c r="C2020" s="233">
        <v>-8.1617999999999996E-2</v>
      </c>
    </row>
    <row r="2021" spans="1:3" x14ac:dyDescent="0.25">
      <c r="A2021" s="233" t="s">
        <v>1093</v>
      </c>
      <c r="B2021" s="233" t="s">
        <v>801</v>
      </c>
      <c r="C2021" s="233">
        <v>-7.1110000000000001E-3</v>
      </c>
    </row>
    <row r="2022" spans="1:3" x14ac:dyDescent="0.25">
      <c r="A2022" s="233" t="s">
        <v>1093</v>
      </c>
      <c r="B2022" s="233" t="s">
        <v>802</v>
      </c>
      <c r="C2022" s="233">
        <v>-4.5310000000000003E-2</v>
      </c>
    </row>
    <row r="2023" spans="1:3" x14ac:dyDescent="0.25">
      <c r="A2023" s="233" t="s">
        <v>1093</v>
      </c>
      <c r="B2023" s="233" t="s">
        <v>803</v>
      </c>
      <c r="C2023" s="233">
        <v>2.026E-3</v>
      </c>
    </row>
    <row r="2024" spans="1:3" x14ac:dyDescent="0.25">
      <c r="A2024" s="233" t="s">
        <v>1093</v>
      </c>
      <c r="B2024" s="233" t="s">
        <v>804</v>
      </c>
      <c r="C2024" s="233">
        <v>2.0119999999999999E-3</v>
      </c>
    </row>
    <row r="2025" spans="1:3" x14ac:dyDescent="0.25">
      <c r="A2025" s="233" t="s">
        <v>1093</v>
      </c>
      <c r="B2025" s="233" t="s">
        <v>805</v>
      </c>
      <c r="C2025" s="233">
        <v>-4.3952999999999999E-2</v>
      </c>
    </row>
    <row r="2026" spans="1:3" x14ac:dyDescent="0.25">
      <c r="A2026" s="233" t="s">
        <v>1094</v>
      </c>
      <c r="B2026" s="233" t="s">
        <v>799</v>
      </c>
      <c r="C2026" s="233">
        <v>1.315E-3</v>
      </c>
    </row>
    <row r="2027" spans="1:3" x14ac:dyDescent="0.25">
      <c r="A2027" s="233" t="s">
        <v>1094</v>
      </c>
      <c r="B2027" s="233" t="s">
        <v>800</v>
      </c>
      <c r="C2027" s="233">
        <v>-5.6384999999999998E-2</v>
      </c>
    </row>
    <row r="2028" spans="1:3" x14ac:dyDescent="0.25">
      <c r="A2028" s="233" t="s">
        <v>1094</v>
      </c>
      <c r="B2028" s="233" t="s">
        <v>801</v>
      </c>
      <c r="C2028" s="233">
        <v>-4.9199999999999999E-3</v>
      </c>
    </row>
    <row r="2029" spans="1:3" x14ac:dyDescent="0.25">
      <c r="A2029" s="233" t="s">
        <v>1094</v>
      </c>
      <c r="B2029" s="233" t="s">
        <v>802</v>
      </c>
      <c r="C2029" s="233">
        <v>-3.1203000000000002E-2</v>
      </c>
    </row>
    <row r="2030" spans="1:3" x14ac:dyDescent="0.25">
      <c r="A2030" s="233" t="s">
        <v>1094</v>
      </c>
      <c r="B2030" s="233" t="s">
        <v>803</v>
      </c>
      <c r="C2030" s="233">
        <v>1.498E-3</v>
      </c>
    </row>
    <row r="2031" spans="1:3" x14ac:dyDescent="0.25">
      <c r="A2031" s="233" t="s">
        <v>1094</v>
      </c>
      <c r="B2031" s="233" t="s">
        <v>804</v>
      </c>
      <c r="C2031" s="233">
        <v>1.4859999999999999E-3</v>
      </c>
    </row>
    <row r="2032" spans="1:3" x14ac:dyDescent="0.25">
      <c r="A2032" s="233" t="s">
        <v>1094</v>
      </c>
      <c r="B2032" s="233" t="s">
        <v>805</v>
      </c>
      <c r="C2032" s="233">
        <v>-3.0283000000000001E-2</v>
      </c>
    </row>
    <row r="2033" spans="1:3" x14ac:dyDescent="0.25">
      <c r="A2033" s="233" t="s">
        <v>1095</v>
      </c>
      <c r="B2033" s="233" t="s">
        <v>799</v>
      </c>
      <c r="C2033" s="233">
        <v>1.0660000000000001E-3</v>
      </c>
    </row>
    <row r="2034" spans="1:3" x14ac:dyDescent="0.25">
      <c r="A2034" s="233" t="s">
        <v>1095</v>
      </c>
      <c r="B2034" s="233" t="s">
        <v>800</v>
      </c>
      <c r="C2034" s="233">
        <v>-3.6700999999999998E-2</v>
      </c>
    </row>
    <row r="2035" spans="1:3" x14ac:dyDescent="0.25">
      <c r="A2035" s="233" t="s">
        <v>1095</v>
      </c>
      <c r="B2035" s="233" t="s">
        <v>801</v>
      </c>
      <c r="C2035" s="233">
        <v>-3.251E-3</v>
      </c>
    </row>
    <row r="2036" spans="1:3" x14ac:dyDescent="0.25">
      <c r="A2036" s="233" t="s">
        <v>1095</v>
      </c>
      <c r="B2036" s="233" t="s">
        <v>802</v>
      </c>
      <c r="C2036" s="233">
        <v>-2.0243000000000001E-2</v>
      </c>
    </row>
    <row r="2037" spans="1:3" x14ac:dyDescent="0.25">
      <c r="A2037" s="233" t="s">
        <v>1095</v>
      </c>
      <c r="B2037" s="233" t="s">
        <v>803</v>
      </c>
      <c r="C2037" s="233">
        <v>1.2110000000000001E-3</v>
      </c>
    </row>
    <row r="2038" spans="1:3" x14ac:dyDescent="0.25">
      <c r="A2038" s="233" t="s">
        <v>1095</v>
      </c>
      <c r="B2038" s="233" t="s">
        <v>804</v>
      </c>
      <c r="C2038" s="233">
        <v>1.201E-3</v>
      </c>
    </row>
    <row r="2039" spans="1:3" x14ac:dyDescent="0.25">
      <c r="A2039" s="233" t="s">
        <v>1095</v>
      </c>
      <c r="B2039" s="233" t="s">
        <v>805</v>
      </c>
      <c r="C2039" s="233">
        <v>-1.9488999999999999E-2</v>
      </c>
    </row>
    <row r="2040" spans="1:3" x14ac:dyDescent="0.25">
      <c r="A2040" s="233" t="s">
        <v>1096</v>
      </c>
      <c r="B2040" s="233" t="s">
        <v>799</v>
      </c>
      <c r="C2040" s="233">
        <v>7.54E-4</v>
      </c>
    </row>
    <row r="2041" spans="1:3" x14ac:dyDescent="0.25">
      <c r="A2041" s="233" t="s">
        <v>1096</v>
      </c>
      <c r="B2041" s="233" t="s">
        <v>800</v>
      </c>
      <c r="C2041" s="233">
        <v>-2.0493000000000001E-2</v>
      </c>
    </row>
    <row r="2042" spans="1:3" x14ac:dyDescent="0.25">
      <c r="A2042" s="233" t="s">
        <v>1096</v>
      </c>
      <c r="B2042" s="233" t="s">
        <v>801</v>
      </c>
      <c r="C2042" s="233">
        <v>-1.8760000000000001E-3</v>
      </c>
    </row>
    <row r="2043" spans="1:3" x14ac:dyDescent="0.25">
      <c r="A2043" s="233" t="s">
        <v>1096</v>
      </c>
      <c r="B2043" s="233" t="s">
        <v>802</v>
      </c>
      <c r="C2043" s="233">
        <v>-1.1259999999999999E-2</v>
      </c>
    </row>
    <row r="2044" spans="1:3" x14ac:dyDescent="0.25">
      <c r="A2044" s="233" t="s">
        <v>1096</v>
      </c>
      <c r="B2044" s="233" t="s">
        <v>803</v>
      </c>
      <c r="C2044" s="233">
        <v>8.5099999999999998E-4</v>
      </c>
    </row>
    <row r="2045" spans="1:3" x14ac:dyDescent="0.25">
      <c r="A2045" s="233" t="s">
        <v>1096</v>
      </c>
      <c r="B2045" s="233" t="s">
        <v>804</v>
      </c>
      <c r="C2045" s="233">
        <v>8.4400000000000002E-4</v>
      </c>
    </row>
    <row r="2046" spans="1:3" x14ac:dyDescent="0.25">
      <c r="A2046" s="233" t="s">
        <v>1096</v>
      </c>
      <c r="B2046" s="233" t="s">
        <v>805</v>
      </c>
      <c r="C2046" s="233">
        <v>-1.0714E-2</v>
      </c>
    </row>
    <row r="2047" spans="1:3" x14ac:dyDescent="0.25">
      <c r="A2047" s="233" t="s">
        <v>1097</v>
      </c>
      <c r="B2047" s="233" t="s">
        <v>799</v>
      </c>
      <c r="C2047" s="233">
        <v>-2.1599999999999999E-4</v>
      </c>
    </row>
    <row r="2048" spans="1:3" x14ac:dyDescent="0.25">
      <c r="A2048" s="233" t="s">
        <v>1097</v>
      </c>
      <c r="B2048" s="233" t="s">
        <v>800</v>
      </c>
      <c r="C2048" s="233">
        <v>-1.7129999999999999E-3</v>
      </c>
    </row>
    <row r="2049" spans="1:3" x14ac:dyDescent="0.25">
      <c r="A2049" s="233" t="s">
        <v>1097</v>
      </c>
      <c r="B2049" s="233" t="s">
        <v>801</v>
      </c>
      <c r="C2049" s="233">
        <v>-2.61E-4</v>
      </c>
    </row>
    <row r="2050" spans="1:3" x14ac:dyDescent="0.25">
      <c r="A2050" s="233" t="s">
        <v>1097</v>
      </c>
      <c r="B2050" s="233" t="s">
        <v>802</v>
      </c>
      <c r="C2050" s="233">
        <v>-9.7400000000000004E-4</v>
      </c>
    </row>
    <row r="2051" spans="1:3" x14ac:dyDescent="0.25">
      <c r="A2051" s="233" t="s">
        <v>1097</v>
      </c>
      <c r="B2051" s="233" t="s">
        <v>803</v>
      </c>
      <c r="C2051" s="233">
        <v>-2.1800000000000001E-4</v>
      </c>
    </row>
    <row r="2052" spans="1:3" x14ac:dyDescent="0.25">
      <c r="A2052" s="233" t="s">
        <v>1097</v>
      </c>
      <c r="B2052" s="233" t="s">
        <v>804</v>
      </c>
      <c r="C2052" s="233">
        <v>-2.1699999999999999E-4</v>
      </c>
    </row>
    <row r="2053" spans="1:3" x14ac:dyDescent="0.25">
      <c r="A2053" s="233" t="s">
        <v>1097</v>
      </c>
      <c r="B2053" s="233" t="s">
        <v>805</v>
      </c>
      <c r="C2053" s="233">
        <v>-1.186E-3</v>
      </c>
    </row>
    <row r="2054" spans="1:3" x14ac:dyDescent="0.25">
      <c r="A2054" s="233" t="s">
        <v>1098</v>
      </c>
      <c r="B2054" s="233" t="s">
        <v>799</v>
      </c>
      <c r="C2054" s="233">
        <v>-4.8999999999999998E-4</v>
      </c>
    </row>
    <row r="2055" spans="1:3" x14ac:dyDescent="0.25">
      <c r="A2055" s="233" t="s">
        <v>1098</v>
      </c>
      <c r="B2055" s="233" t="s">
        <v>800</v>
      </c>
      <c r="C2055" s="233">
        <v>-1.0120000000000001E-3</v>
      </c>
    </row>
    <row r="2056" spans="1:3" x14ac:dyDescent="0.25">
      <c r="A2056" s="233" t="s">
        <v>1098</v>
      </c>
      <c r="B2056" s="233" t="s">
        <v>801</v>
      </c>
      <c r="C2056" s="233">
        <v>-1.63E-4</v>
      </c>
    </row>
    <row r="2057" spans="1:3" x14ac:dyDescent="0.25">
      <c r="A2057" s="233" t="s">
        <v>1098</v>
      </c>
      <c r="B2057" s="233" t="s">
        <v>802</v>
      </c>
      <c r="C2057" s="233">
        <v>-6.2799999999999998E-4</v>
      </c>
    </row>
    <row r="2058" spans="1:3" x14ac:dyDescent="0.25">
      <c r="A2058" s="233" t="s">
        <v>1098</v>
      </c>
      <c r="B2058" s="233" t="s">
        <v>803</v>
      </c>
      <c r="C2058" s="233">
        <v>-5.0699999999999996E-4</v>
      </c>
    </row>
    <row r="2059" spans="1:3" x14ac:dyDescent="0.25">
      <c r="A2059" s="233" t="s">
        <v>1098</v>
      </c>
      <c r="B2059" s="233" t="s">
        <v>804</v>
      </c>
      <c r="C2059" s="233">
        <v>-5.0600000000000005E-4</v>
      </c>
    </row>
    <row r="2060" spans="1:3" x14ac:dyDescent="0.25">
      <c r="A2060" s="233" t="s">
        <v>1098</v>
      </c>
      <c r="B2060" s="233" t="s">
        <v>805</v>
      </c>
      <c r="C2060" s="233">
        <v>-1.0809999999999999E-3</v>
      </c>
    </row>
    <row r="2061" spans="1:3" x14ac:dyDescent="0.25">
      <c r="A2061" s="233" t="s">
        <v>1099</v>
      </c>
      <c r="B2061" s="233" t="s">
        <v>799</v>
      </c>
      <c r="C2061" s="233">
        <v>-3.7980000000000002E-3</v>
      </c>
    </row>
    <row r="2062" spans="1:3" x14ac:dyDescent="0.25">
      <c r="A2062" s="233" t="s">
        <v>1099</v>
      </c>
      <c r="B2062" s="233" t="s">
        <v>800</v>
      </c>
      <c r="C2062" s="233">
        <v>-2.709E-3</v>
      </c>
    </row>
    <row r="2063" spans="1:3" x14ac:dyDescent="0.25">
      <c r="A2063" s="233" t="s">
        <v>1099</v>
      </c>
      <c r="B2063" s="233" t="s">
        <v>801</v>
      </c>
      <c r="C2063" s="233">
        <v>5.8999999999999998E-5</v>
      </c>
    </row>
    <row r="2064" spans="1:3" x14ac:dyDescent="0.25">
      <c r="A2064" s="233" t="s">
        <v>1099</v>
      </c>
      <c r="B2064" s="233" t="s">
        <v>802</v>
      </c>
      <c r="C2064" s="233">
        <v>-2.1050000000000001E-3</v>
      </c>
    </row>
    <row r="2065" spans="1:3" x14ac:dyDescent="0.25">
      <c r="A2065" s="233" t="s">
        <v>1099</v>
      </c>
      <c r="B2065" s="233" t="s">
        <v>803</v>
      </c>
      <c r="C2065" s="233">
        <v>-3.9849999999999998E-3</v>
      </c>
    </row>
    <row r="2066" spans="1:3" x14ac:dyDescent="0.25">
      <c r="A2066" s="233" t="s">
        <v>1099</v>
      </c>
      <c r="B2066" s="233" t="s">
        <v>804</v>
      </c>
      <c r="C2066" s="233">
        <v>-3.973E-3</v>
      </c>
    </row>
    <row r="2067" spans="1:3" x14ac:dyDescent="0.25">
      <c r="A2067" s="233" t="s">
        <v>1099</v>
      </c>
      <c r="B2067" s="233" t="s">
        <v>805</v>
      </c>
      <c r="C2067" s="233">
        <v>-5.5009999999999998E-3</v>
      </c>
    </row>
    <row r="2068" spans="1:3" x14ac:dyDescent="0.25">
      <c r="A2068" s="233" t="s">
        <v>1100</v>
      </c>
      <c r="B2068" s="233" t="s">
        <v>799</v>
      </c>
      <c r="C2068" s="233">
        <v>-4.8760000000000001E-3</v>
      </c>
    </row>
    <row r="2069" spans="1:3" x14ac:dyDescent="0.25">
      <c r="A2069" s="233" t="s">
        <v>1100</v>
      </c>
      <c r="B2069" s="233" t="s">
        <v>800</v>
      </c>
      <c r="C2069" s="233">
        <v>-5.4920000000000004E-3</v>
      </c>
    </row>
    <row r="2070" spans="1:3" x14ac:dyDescent="0.25">
      <c r="A2070" s="233" t="s">
        <v>1100</v>
      </c>
      <c r="B2070" s="233" t="s">
        <v>801</v>
      </c>
      <c r="C2070" s="233">
        <v>-6.4999999999999994E-5</v>
      </c>
    </row>
    <row r="2071" spans="1:3" x14ac:dyDescent="0.25">
      <c r="A2071" s="233" t="s">
        <v>1100</v>
      </c>
      <c r="B2071" s="233" t="s">
        <v>802</v>
      </c>
      <c r="C2071" s="233">
        <v>-3.8340000000000002E-3</v>
      </c>
    </row>
    <row r="2072" spans="1:3" x14ac:dyDescent="0.25">
      <c r="A2072" s="233" t="s">
        <v>1100</v>
      </c>
      <c r="B2072" s="233" t="s">
        <v>803</v>
      </c>
      <c r="C2072" s="233">
        <v>-5.1190000000000003E-3</v>
      </c>
    </row>
    <row r="2073" spans="1:3" x14ac:dyDescent="0.25">
      <c r="A2073" s="233" t="s">
        <v>1100</v>
      </c>
      <c r="B2073" s="233" t="s">
        <v>804</v>
      </c>
      <c r="C2073" s="233">
        <v>-5.1029999999999999E-3</v>
      </c>
    </row>
    <row r="2074" spans="1:3" x14ac:dyDescent="0.25">
      <c r="A2074" s="233" t="s">
        <v>1100</v>
      </c>
      <c r="B2074" s="233" t="s">
        <v>805</v>
      </c>
      <c r="C2074" s="233">
        <v>-8.1880000000000008E-3</v>
      </c>
    </row>
    <row r="2075" spans="1:3" x14ac:dyDescent="0.25">
      <c r="A2075" s="233" t="s">
        <v>1101</v>
      </c>
      <c r="B2075" s="233" t="s">
        <v>799</v>
      </c>
      <c r="C2075" s="233">
        <v>-6.5380000000000004E-3</v>
      </c>
    </row>
    <row r="2076" spans="1:3" x14ac:dyDescent="0.25">
      <c r="A2076" s="233" t="s">
        <v>1101</v>
      </c>
      <c r="B2076" s="233" t="s">
        <v>800</v>
      </c>
      <c r="C2076" s="233">
        <v>-1.1937E-2</v>
      </c>
    </row>
    <row r="2077" spans="1:3" x14ac:dyDescent="0.25">
      <c r="A2077" s="233" t="s">
        <v>1101</v>
      </c>
      <c r="B2077" s="233" t="s">
        <v>801</v>
      </c>
      <c r="C2077" s="233">
        <v>-4.4900000000000002E-4</v>
      </c>
    </row>
    <row r="2078" spans="1:3" x14ac:dyDescent="0.25">
      <c r="A2078" s="233" t="s">
        <v>1101</v>
      </c>
      <c r="B2078" s="233" t="s">
        <v>802</v>
      </c>
      <c r="C2078" s="233">
        <v>-7.7000000000000002E-3</v>
      </c>
    </row>
    <row r="2079" spans="1:3" x14ac:dyDescent="0.25">
      <c r="A2079" s="233" t="s">
        <v>1101</v>
      </c>
      <c r="B2079" s="233" t="s">
        <v>803</v>
      </c>
      <c r="C2079" s="233">
        <v>-6.8729999999999998E-3</v>
      </c>
    </row>
    <row r="2080" spans="1:3" x14ac:dyDescent="0.25">
      <c r="A2080" s="233" t="s">
        <v>1101</v>
      </c>
      <c r="B2080" s="233" t="s">
        <v>804</v>
      </c>
      <c r="C2080" s="233">
        <v>-6.8510000000000003E-3</v>
      </c>
    </row>
    <row r="2081" spans="1:3" x14ac:dyDescent="0.25">
      <c r="A2081" s="233" t="s">
        <v>1101</v>
      </c>
      <c r="B2081" s="233" t="s">
        <v>805</v>
      </c>
      <c r="C2081" s="233">
        <v>-1.3518000000000001E-2</v>
      </c>
    </row>
    <row r="2082" spans="1:3" x14ac:dyDescent="0.25">
      <c r="A2082" s="233" t="s">
        <v>1102</v>
      </c>
      <c r="B2082" s="233" t="s">
        <v>799</v>
      </c>
      <c r="C2082" s="233">
        <v>-8.2489999999999994E-3</v>
      </c>
    </row>
    <row r="2083" spans="1:3" x14ac:dyDescent="0.25">
      <c r="A2083" s="233" t="s">
        <v>1102</v>
      </c>
      <c r="B2083" s="233" t="s">
        <v>800</v>
      </c>
      <c r="C2083" s="233">
        <v>-2.1165E-2</v>
      </c>
    </row>
    <row r="2084" spans="1:3" x14ac:dyDescent="0.25">
      <c r="A2084" s="233" t="s">
        <v>1102</v>
      </c>
      <c r="B2084" s="233" t="s">
        <v>801</v>
      </c>
      <c r="C2084" s="233">
        <v>-1.0740000000000001E-3</v>
      </c>
    </row>
    <row r="2085" spans="1:3" x14ac:dyDescent="0.25">
      <c r="A2085" s="233" t="s">
        <v>1102</v>
      </c>
      <c r="B2085" s="233" t="s">
        <v>802</v>
      </c>
      <c r="C2085" s="233">
        <v>-1.3119E-2</v>
      </c>
    </row>
    <row r="2086" spans="1:3" x14ac:dyDescent="0.25">
      <c r="A2086" s="233" t="s">
        <v>1102</v>
      </c>
      <c r="B2086" s="233" t="s">
        <v>803</v>
      </c>
      <c r="C2086" s="233">
        <v>-8.6969999999999999E-3</v>
      </c>
    </row>
    <row r="2087" spans="1:3" x14ac:dyDescent="0.25">
      <c r="A2087" s="233" t="s">
        <v>1102</v>
      </c>
      <c r="B2087" s="233" t="s">
        <v>804</v>
      </c>
      <c r="C2087" s="233">
        <v>-8.6669999999999994E-3</v>
      </c>
    </row>
    <row r="2088" spans="1:3" x14ac:dyDescent="0.25">
      <c r="A2088" s="233" t="s">
        <v>1102</v>
      </c>
      <c r="B2088" s="233" t="s">
        <v>805</v>
      </c>
      <c r="C2088" s="233">
        <v>-2.0405E-2</v>
      </c>
    </row>
    <row r="2089" spans="1:3" x14ac:dyDescent="0.25">
      <c r="A2089" s="233" t="s">
        <v>1103</v>
      </c>
      <c r="B2089" s="233" t="s">
        <v>799</v>
      </c>
      <c r="C2089" s="233">
        <v>-9.6799999999999994E-3</v>
      </c>
    </row>
    <row r="2090" spans="1:3" x14ac:dyDescent="0.25">
      <c r="A2090" s="233" t="s">
        <v>1103</v>
      </c>
      <c r="B2090" s="233" t="s">
        <v>800</v>
      </c>
      <c r="C2090" s="233">
        <v>-3.4705E-2</v>
      </c>
    </row>
    <row r="2091" spans="1:3" x14ac:dyDescent="0.25">
      <c r="A2091" s="233" t="s">
        <v>1103</v>
      </c>
      <c r="B2091" s="233" t="s">
        <v>801</v>
      </c>
      <c r="C2091" s="233">
        <v>-2.1050000000000001E-3</v>
      </c>
    </row>
    <row r="2092" spans="1:3" x14ac:dyDescent="0.25">
      <c r="A2092" s="233" t="s">
        <v>1103</v>
      </c>
      <c r="B2092" s="233" t="s">
        <v>802</v>
      </c>
      <c r="C2092" s="233">
        <v>-2.0927000000000001E-2</v>
      </c>
    </row>
    <row r="2093" spans="1:3" x14ac:dyDescent="0.25">
      <c r="A2093" s="233" t="s">
        <v>1103</v>
      </c>
      <c r="B2093" s="233" t="s">
        <v>803</v>
      </c>
      <c r="C2093" s="233">
        <v>-1.0324E-2</v>
      </c>
    </row>
    <row r="2094" spans="1:3" x14ac:dyDescent="0.25">
      <c r="A2094" s="233" t="s">
        <v>1103</v>
      </c>
      <c r="B2094" s="233" t="s">
        <v>804</v>
      </c>
      <c r="C2094" s="233">
        <v>-1.0281E-2</v>
      </c>
    </row>
    <row r="2095" spans="1:3" x14ac:dyDescent="0.25">
      <c r="A2095" s="233" t="s">
        <v>1103</v>
      </c>
      <c r="B2095" s="233" t="s">
        <v>805</v>
      </c>
      <c r="C2095" s="233">
        <v>-2.9218999999999998E-2</v>
      </c>
    </row>
    <row r="2096" spans="1:3" x14ac:dyDescent="0.25">
      <c r="A2096" s="233" t="s">
        <v>1104</v>
      </c>
      <c r="B2096" s="233" t="s">
        <v>799</v>
      </c>
      <c r="C2096" s="233">
        <v>-7.4530000000000004E-3</v>
      </c>
    </row>
    <row r="2097" spans="1:3" x14ac:dyDescent="0.25">
      <c r="A2097" s="233" t="s">
        <v>1104</v>
      </c>
      <c r="B2097" s="233" t="s">
        <v>800</v>
      </c>
      <c r="C2097" s="233">
        <v>-2.9319000000000001E-2</v>
      </c>
    </row>
    <row r="2098" spans="1:3" x14ac:dyDescent="0.25">
      <c r="A2098" s="233" t="s">
        <v>1104</v>
      </c>
      <c r="B2098" s="233" t="s">
        <v>801</v>
      </c>
      <c r="C2098" s="233">
        <v>-1.7539999999999999E-3</v>
      </c>
    </row>
    <row r="2099" spans="1:3" x14ac:dyDescent="0.25">
      <c r="A2099" s="233" t="s">
        <v>1104</v>
      </c>
      <c r="B2099" s="233" t="s">
        <v>802</v>
      </c>
      <c r="C2099" s="233">
        <v>-1.7651E-2</v>
      </c>
    </row>
    <row r="2100" spans="1:3" x14ac:dyDescent="0.25">
      <c r="A2100" s="233" t="s">
        <v>1104</v>
      </c>
      <c r="B2100" s="233" t="s">
        <v>803</v>
      </c>
      <c r="C2100" s="233">
        <v>-8.1349999999999999E-3</v>
      </c>
    </row>
    <row r="2101" spans="1:3" x14ac:dyDescent="0.25">
      <c r="A2101" s="233" t="s">
        <v>1104</v>
      </c>
      <c r="B2101" s="233" t="s">
        <v>804</v>
      </c>
      <c r="C2101" s="233">
        <v>-8.0890000000000007E-3</v>
      </c>
    </row>
    <row r="2102" spans="1:3" x14ac:dyDescent="0.25">
      <c r="A2102" s="233" t="s">
        <v>1104</v>
      </c>
      <c r="B2102" s="233" t="s">
        <v>805</v>
      </c>
      <c r="C2102" s="233">
        <v>-2.3633999999999999E-2</v>
      </c>
    </row>
    <row r="2103" spans="1:3" x14ac:dyDescent="0.25">
      <c r="A2103" s="233" t="s">
        <v>1105</v>
      </c>
      <c r="B2103" s="233" t="s">
        <v>799</v>
      </c>
      <c r="C2103" s="233">
        <v>-5.6090000000000003E-3</v>
      </c>
    </row>
    <row r="2104" spans="1:3" x14ac:dyDescent="0.25">
      <c r="A2104" s="233" t="s">
        <v>1105</v>
      </c>
      <c r="B2104" s="233" t="s">
        <v>800</v>
      </c>
      <c r="C2104" s="233">
        <v>-2.1632999999999999E-2</v>
      </c>
    </row>
    <row r="2105" spans="1:3" x14ac:dyDescent="0.25">
      <c r="A2105" s="233" t="s">
        <v>1105</v>
      </c>
      <c r="B2105" s="233" t="s">
        <v>801</v>
      </c>
      <c r="C2105" s="233">
        <v>-1.258E-3</v>
      </c>
    </row>
    <row r="2106" spans="1:3" x14ac:dyDescent="0.25">
      <c r="A2106" s="233" t="s">
        <v>1105</v>
      </c>
      <c r="B2106" s="233" t="s">
        <v>802</v>
      </c>
      <c r="C2106" s="233">
        <v>-1.3095000000000001E-2</v>
      </c>
    </row>
    <row r="2107" spans="1:3" x14ac:dyDescent="0.25">
      <c r="A2107" s="233" t="s">
        <v>1105</v>
      </c>
      <c r="B2107" s="233" t="s">
        <v>803</v>
      </c>
      <c r="C2107" s="233">
        <v>-6.2269999999999999E-3</v>
      </c>
    </row>
    <row r="2108" spans="1:3" x14ac:dyDescent="0.25">
      <c r="A2108" s="233" t="s">
        <v>1105</v>
      </c>
      <c r="B2108" s="233" t="s">
        <v>804</v>
      </c>
      <c r="C2108" s="233">
        <v>-6.1850000000000004E-3</v>
      </c>
    </row>
    <row r="2109" spans="1:3" x14ac:dyDescent="0.25">
      <c r="A2109" s="233" t="s">
        <v>1105</v>
      </c>
      <c r="B2109" s="233" t="s">
        <v>805</v>
      </c>
      <c r="C2109" s="233">
        <v>-1.737E-2</v>
      </c>
    </row>
    <row r="2110" spans="1:3" x14ac:dyDescent="0.25">
      <c r="A2110" s="233" t="s">
        <v>1106</v>
      </c>
      <c r="B2110" s="233" t="s">
        <v>799</v>
      </c>
      <c r="C2110" s="233">
        <v>-3.9569999999999996E-3</v>
      </c>
    </row>
    <row r="2111" spans="1:3" x14ac:dyDescent="0.25">
      <c r="A2111" s="233" t="s">
        <v>1106</v>
      </c>
      <c r="B2111" s="233" t="s">
        <v>800</v>
      </c>
      <c r="C2111" s="233">
        <v>-1.4414E-2</v>
      </c>
    </row>
    <row r="2112" spans="1:3" x14ac:dyDescent="0.25">
      <c r="A2112" s="233" t="s">
        <v>1106</v>
      </c>
      <c r="B2112" s="233" t="s">
        <v>801</v>
      </c>
      <c r="C2112" s="233">
        <v>-8.2899999999999998E-4</v>
      </c>
    </row>
    <row r="2113" spans="1:3" x14ac:dyDescent="0.25">
      <c r="A2113" s="233" t="s">
        <v>1106</v>
      </c>
      <c r="B2113" s="233" t="s">
        <v>802</v>
      </c>
      <c r="C2113" s="233">
        <v>-8.7969999999999993E-3</v>
      </c>
    </row>
    <row r="2114" spans="1:3" x14ac:dyDescent="0.25">
      <c r="A2114" s="233" t="s">
        <v>1106</v>
      </c>
      <c r="B2114" s="233" t="s">
        <v>803</v>
      </c>
      <c r="C2114" s="233">
        <v>-4.4739999999999997E-3</v>
      </c>
    </row>
    <row r="2115" spans="1:3" x14ac:dyDescent="0.25">
      <c r="A2115" s="233" t="s">
        <v>1106</v>
      </c>
      <c r="B2115" s="233" t="s">
        <v>804</v>
      </c>
      <c r="C2115" s="233">
        <v>-4.4390000000000002E-3</v>
      </c>
    </row>
    <row r="2116" spans="1:3" x14ac:dyDescent="0.25">
      <c r="A2116" s="233" t="s">
        <v>1106</v>
      </c>
      <c r="B2116" s="233" t="s">
        <v>805</v>
      </c>
      <c r="C2116" s="233">
        <v>-1.1637E-2</v>
      </c>
    </row>
    <row r="2117" spans="1:3" x14ac:dyDescent="0.25">
      <c r="A2117" s="233" t="s">
        <v>1107</v>
      </c>
      <c r="B2117" s="233" t="s">
        <v>799</v>
      </c>
      <c r="C2117" s="233">
        <v>-2.9629999999999999E-3</v>
      </c>
    </row>
    <row r="2118" spans="1:3" x14ac:dyDescent="0.25">
      <c r="A2118" s="233" t="s">
        <v>1107</v>
      </c>
      <c r="B2118" s="233" t="s">
        <v>800</v>
      </c>
      <c r="C2118" s="233">
        <v>-1.0232E-2</v>
      </c>
    </row>
    <row r="2119" spans="1:3" x14ac:dyDescent="0.25">
      <c r="A2119" s="233" t="s">
        <v>1107</v>
      </c>
      <c r="B2119" s="233" t="s">
        <v>801</v>
      </c>
      <c r="C2119" s="233">
        <v>-6.02E-4</v>
      </c>
    </row>
    <row r="2120" spans="1:3" x14ac:dyDescent="0.25">
      <c r="A2120" s="233" t="s">
        <v>1107</v>
      </c>
      <c r="B2120" s="233" t="s">
        <v>802</v>
      </c>
      <c r="C2120" s="233">
        <v>-6.2880000000000002E-3</v>
      </c>
    </row>
    <row r="2121" spans="1:3" x14ac:dyDescent="0.25">
      <c r="A2121" s="233" t="s">
        <v>1107</v>
      </c>
      <c r="B2121" s="233" t="s">
        <v>803</v>
      </c>
      <c r="C2121" s="233">
        <v>-3.3930000000000002E-3</v>
      </c>
    </row>
    <row r="2122" spans="1:3" x14ac:dyDescent="0.25">
      <c r="A2122" s="233" t="s">
        <v>1107</v>
      </c>
      <c r="B2122" s="233" t="s">
        <v>804</v>
      </c>
      <c r="C2122" s="233">
        <v>-3.3639999999999998E-3</v>
      </c>
    </row>
    <row r="2123" spans="1:3" x14ac:dyDescent="0.25">
      <c r="A2123" s="233" t="s">
        <v>1107</v>
      </c>
      <c r="B2123" s="233" t="s">
        <v>805</v>
      </c>
      <c r="C2123" s="233">
        <v>-8.3230000000000005E-3</v>
      </c>
    </row>
    <row r="2124" spans="1:3" x14ac:dyDescent="0.25">
      <c r="A2124" s="233" t="s">
        <v>1108</v>
      </c>
      <c r="B2124" s="233" t="s">
        <v>799</v>
      </c>
      <c r="C2124" s="233">
        <v>-3.9300000000000001E-4</v>
      </c>
    </row>
    <row r="2125" spans="1:3" x14ac:dyDescent="0.25">
      <c r="A2125" s="233" t="s">
        <v>1108</v>
      </c>
      <c r="B2125" s="233" t="s">
        <v>800</v>
      </c>
      <c r="C2125" s="233">
        <v>-1.6260000000000001E-3</v>
      </c>
    </row>
    <row r="2126" spans="1:3" x14ac:dyDescent="0.25">
      <c r="A2126" s="233" t="s">
        <v>1108</v>
      </c>
      <c r="B2126" s="233" t="s">
        <v>801</v>
      </c>
      <c r="C2126" s="233">
        <v>-2.22E-4</v>
      </c>
    </row>
    <row r="2127" spans="1:3" x14ac:dyDescent="0.25">
      <c r="A2127" s="233" t="s">
        <v>1108</v>
      </c>
      <c r="B2127" s="233" t="s">
        <v>802</v>
      </c>
      <c r="C2127" s="233">
        <v>-9.8400000000000007E-4</v>
      </c>
    </row>
    <row r="2128" spans="1:3" x14ac:dyDescent="0.25">
      <c r="A2128" s="233" t="s">
        <v>1108</v>
      </c>
      <c r="B2128" s="233" t="s">
        <v>803</v>
      </c>
      <c r="C2128" s="233">
        <v>-4.3300000000000001E-4</v>
      </c>
    </row>
    <row r="2129" spans="1:3" x14ac:dyDescent="0.25">
      <c r="A2129" s="233" t="s">
        <v>1108</v>
      </c>
      <c r="B2129" s="233" t="s">
        <v>804</v>
      </c>
      <c r="C2129" s="233">
        <v>-4.2999999999999999E-4</v>
      </c>
    </row>
    <row r="2130" spans="1:3" x14ac:dyDescent="0.25">
      <c r="A2130" s="233" t="s">
        <v>1108</v>
      </c>
      <c r="B2130" s="233" t="s">
        <v>805</v>
      </c>
      <c r="C2130" s="233">
        <v>-1.2899999999999999E-3</v>
      </c>
    </row>
    <row r="2131" spans="1:3" x14ac:dyDescent="0.25">
      <c r="A2131" s="233" t="s">
        <v>1109</v>
      </c>
      <c r="B2131" s="233" t="s">
        <v>799</v>
      </c>
      <c r="C2131" s="233">
        <v>-2.3699999999999999E-4</v>
      </c>
    </row>
    <row r="2132" spans="1:3" x14ac:dyDescent="0.25">
      <c r="A2132" s="233" t="s">
        <v>1109</v>
      </c>
      <c r="B2132" s="233" t="s">
        <v>800</v>
      </c>
      <c r="C2132" s="233">
        <v>-1.4829999999999999E-3</v>
      </c>
    </row>
    <row r="2133" spans="1:3" x14ac:dyDescent="0.25">
      <c r="A2133" s="233" t="s">
        <v>1109</v>
      </c>
      <c r="B2133" s="233" t="s">
        <v>801</v>
      </c>
      <c r="C2133" s="233">
        <v>-2.3800000000000001E-4</v>
      </c>
    </row>
    <row r="2134" spans="1:3" x14ac:dyDescent="0.25">
      <c r="A2134" s="233" t="s">
        <v>1109</v>
      </c>
      <c r="B2134" s="233" t="s">
        <v>802</v>
      </c>
      <c r="C2134" s="233">
        <v>-8.6799999999999996E-4</v>
      </c>
    </row>
    <row r="2135" spans="1:3" x14ac:dyDescent="0.25">
      <c r="A2135" s="233" t="s">
        <v>1109</v>
      </c>
      <c r="B2135" s="233" t="s">
        <v>803</v>
      </c>
      <c r="C2135" s="233">
        <v>-2.31E-4</v>
      </c>
    </row>
    <row r="2136" spans="1:3" x14ac:dyDescent="0.25">
      <c r="A2136" s="233" t="s">
        <v>1109</v>
      </c>
      <c r="B2136" s="233" t="s">
        <v>804</v>
      </c>
      <c r="C2136" s="233">
        <v>-2.31E-4</v>
      </c>
    </row>
    <row r="2137" spans="1:3" x14ac:dyDescent="0.25">
      <c r="A2137" s="233" t="s">
        <v>1109</v>
      </c>
      <c r="B2137" s="233" t="s">
        <v>805</v>
      </c>
      <c r="C2137" s="233">
        <v>-1.1199999999999999E-3</v>
      </c>
    </row>
    <row r="2138" spans="1:3" x14ac:dyDescent="0.25">
      <c r="A2138" s="233" t="s">
        <v>1110</v>
      </c>
      <c r="B2138" s="233" t="s">
        <v>799</v>
      </c>
      <c r="C2138" s="233">
        <v>-1.3979999999999999E-3</v>
      </c>
    </row>
    <row r="2139" spans="1:3" x14ac:dyDescent="0.25">
      <c r="A2139" s="233" t="s">
        <v>1110</v>
      </c>
      <c r="B2139" s="233" t="s">
        <v>800</v>
      </c>
      <c r="C2139" s="233">
        <v>-1.8651999999999998E-2</v>
      </c>
    </row>
    <row r="2140" spans="1:3" x14ac:dyDescent="0.25">
      <c r="A2140" s="233" t="s">
        <v>1110</v>
      </c>
      <c r="B2140" s="233" t="s">
        <v>801</v>
      </c>
      <c r="C2140" s="233">
        <v>-1.456E-3</v>
      </c>
    </row>
    <row r="2141" spans="1:3" x14ac:dyDescent="0.25">
      <c r="A2141" s="233" t="s">
        <v>1110</v>
      </c>
      <c r="B2141" s="233" t="s">
        <v>802</v>
      </c>
      <c r="C2141" s="233">
        <v>-1.0532E-2</v>
      </c>
    </row>
    <row r="2142" spans="1:3" x14ac:dyDescent="0.25">
      <c r="A2142" s="233" t="s">
        <v>1110</v>
      </c>
      <c r="B2142" s="233" t="s">
        <v>803</v>
      </c>
      <c r="C2142" s="233">
        <v>-7.2599999999999997E-4</v>
      </c>
    </row>
    <row r="2143" spans="1:3" x14ac:dyDescent="0.25">
      <c r="A2143" s="233" t="s">
        <v>1110</v>
      </c>
      <c r="B2143" s="233" t="s">
        <v>804</v>
      </c>
      <c r="C2143" s="233">
        <v>-7.7099999999999998E-4</v>
      </c>
    </row>
    <row r="2144" spans="1:3" x14ac:dyDescent="0.25">
      <c r="A2144" s="233" t="s">
        <v>1110</v>
      </c>
      <c r="B2144" s="233" t="s">
        <v>805</v>
      </c>
      <c r="C2144" s="233">
        <v>-1.3383000000000001E-2</v>
      </c>
    </row>
    <row r="2145" spans="1:3" x14ac:dyDescent="0.25">
      <c r="A2145" s="233" t="s">
        <v>1111</v>
      </c>
      <c r="B2145" s="233" t="s">
        <v>799</v>
      </c>
      <c r="C2145" s="233">
        <v>-3.0699999999999998E-3</v>
      </c>
    </row>
    <row r="2146" spans="1:3" x14ac:dyDescent="0.25">
      <c r="A2146" s="233" t="s">
        <v>1111</v>
      </c>
      <c r="B2146" s="233" t="s">
        <v>800</v>
      </c>
      <c r="C2146" s="233">
        <v>-3.5485000000000003E-2</v>
      </c>
    </row>
    <row r="2147" spans="1:3" x14ac:dyDescent="0.25">
      <c r="A2147" s="233" t="s">
        <v>1111</v>
      </c>
      <c r="B2147" s="233" t="s">
        <v>801</v>
      </c>
      <c r="C2147" s="233">
        <v>-2.6710000000000002E-3</v>
      </c>
    </row>
    <row r="2148" spans="1:3" x14ac:dyDescent="0.25">
      <c r="A2148" s="233" t="s">
        <v>1111</v>
      </c>
      <c r="B2148" s="233" t="s">
        <v>802</v>
      </c>
      <c r="C2148" s="233">
        <v>-2.0093E-2</v>
      </c>
    </row>
    <row r="2149" spans="1:3" x14ac:dyDescent="0.25">
      <c r="A2149" s="233" t="s">
        <v>1111</v>
      </c>
      <c r="B2149" s="233" t="s">
        <v>803</v>
      </c>
      <c r="C2149" s="233">
        <v>-1.8710000000000001E-3</v>
      </c>
    </row>
    <row r="2150" spans="1:3" x14ac:dyDescent="0.25">
      <c r="A2150" s="233" t="s">
        <v>1111</v>
      </c>
      <c r="B2150" s="233" t="s">
        <v>804</v>
      </c>
      <c r="C2150" s="233">
        <v>-1.951E-3</v>
      </c>
    </row>
    <row r="2151" spans="1:3" x14ac:dyDescent="0.25">
      <c r="A2151" s="233" t="s">
        <v>1111</v>
      </c>
      <c r="B2151" s="233" t="s">
        <v>805</v>
      </c>
      <c r="C2151" s="233">
        <v>-2.5756999999999999E-2</v>
      </c>
    </row>
    <row r="2152" spans="1:3" x14ac:dyDescent="0.25">
      <c r="A2152" s="233" t="s">
        <v>1112</v>
      </c>
      <c r="B2152" s="233" t="s">
        <v>799</v>
      </c>
      <c r="C2152" s="233">
        <v>-4.4209999999999996E-3</v>
      </c>
    </row>
    <row r="2153" spans="1:3" x14ac:dyDescent="0.25">
      <c r="A2153" s="233" t="s">
        <v>1112</v>
      </c>
      <c r="B2153" s="233" t="s">
        <v>800</v>
      </c>
      <c r="C2153" s="233">
        <v>-4.7405999999999997E-2</v>
      </c>
    </row>
    <row r="2154" spans="1:3" x14ac:dyDescent="0.25">
      <c r="A2154" s="233" t="s">
        <v>1112</v>
      </c>
      <c r="B2154" s="233" t="s">
        <v>801</v>
      </c>
      <c r="C2154" s="233">
        <v>-3.5720000000000001E-3</v>
      </c>
    </row>
    <row r="2155" spans="1:3" x14ac:dyDescent="0.25">
      <c r="A2155" s="233" t="s">
        <v>1112</v>
      </c>
      <c r="B2155" s="233" t="s">
        <v>802</v>
      </c>
      <c r="C2155" s="233">
        <v>-2.6858E-2</v>
      </c>
    </row>
    <row r="2156" spans="1:3" x14ac:dyDescent="0.25">
      <c r="A2156" s="233" t="s">
        <v>1112</v>
      </c>
      <c r="B2156" s="233" t="s">
        <v>803</v>
      </c>
      <c r="C2156" s="233">
        <v>-2.8080000000000002E-3</v>
      </c>
    </row>
    <row r="2157" spans="1:3" x14ac:dyDescent="0.25">
      <c r="A2157" s="233" t="s">
        <v>1112</v>
      </c>
      <c r="B2157" s="233" t="s">
        <v>804</v>
      </c>
      <c r="C2157" s="233">
        <v>-2.9150000000000001E-3</v>
      </c>
    </row>
    <row r="2158" spans="1:3" x14ac:dyDescent="0.25">
      <c r="A2158" s="233" t="s">
        <v>1112</v>
      </c>
      <c r="B2158" s="233" t="s">
        <v>805</v>
      </c>
      <c r="C2158" s="233">
        <v>-3.4778000000000003E-2</v>
      </c>
    </row>
    <row r="2159" spans="1:3" x14ac:dyDescent="0.25">
      <c r="A2159" s="233" t="s">
        <v>1113</v>
      </c>
      <c r="B2159" s="233" t="s">
        <v>799</v>
      </c>
      <c r="C2159" s="233">
        <v>-5.7749999999999998E-3</v>
      </c>
    </row>
    <row r="2160" spans="1:3" x14ac:dyDescent="0.25">
      <c r="A2160" s="233" t="s">
        <v>1113</v>
      </c>
      <c r="B2160" s="233" t="s">
        <v>800</v>
      </c>
      <c r="C2160" s="233">
        <v>-5.7155999999999998E-2</v>
      </c>
    </row>
    <row r="2161" spans="1:3" x14ac:dyDescent="0.25">
      <c r="A2161" s="233" t="s">
        <v>1113</v>
      </c>
      <c r="B2161" s="233" t="s">
        <v>801</v>
      </c>
      <c r="C2161" s="233">
        <v>-4.3629999999999997E-3</v>
      </c>
    </row>
    <row r="2162" spans="1:3" x14ac:dyDescent="0.25">
      <c r="A2162" s="233" t="s">
        <v>1113</v>
      </c>
      <c r="B2162" s="233" t="s">
        <v>802</v>
      </c>
      <c r="C2162" s="233">
        <v>-3.2344999999999999E-2</v>
      </c>
    </row>
    <row r="2163" spans="1:3" x14ac:dyDescent="0.25">
      <c r="A2163" s="233" t="s">
        <v>1113</v>
      </c>
      <c r="B2163" s="233" t="s">
        <v>803</v>
      </c>
      <c r="C2163" s="233">
        <v>-3.5260000000000001E-3</v>
      </c>
    </row>
    <row r="2164" spans="1:3" x14ac:dyDescent="0.25">
      <c r="A2164" s="233" t="s">
        <v>1113</v>
      </c>
      <c r="B2164" s="233" t="s">
        <v>804</v>
      </c>
      <c r="C2164" s="233">
        <v>-3.6749999999999999E-3</v>
      </c>
    </row>
    <row r="2165" spans="1:3" x14ac:dyDescent="0.25">
      <c r="A2165" s="233" t="s">
        <v>1113</v>
      </c>
      <c r="B2165" s="233" t="s">
        <v>805</v>
      </c>
      <c r="C2165" s="233">
        <v>-4.3014999999999998E-2</v>
      </c>
    </row>
    <row r="2166" spans="1:3" x14ac:dyDescent="0.25">
      <c r="A2166" s="233" t="s">
        <v>1114</v>
      </c>
      <c r="B2166" s="233" t="s">
        <v>799</v>
      </c>
      <c r="C2166" s="233">
        <v>-4.4619999999999998E-3</v>
      </c>
    </row>
    <row r="2167" spans="1:3" x14ac:dyDescent="0.25">
      <c r="A2167" s="233" t="s">
        <v>1114</v>
      </c>
      <c r="B2167" s="233" t="s">
        <v>800</v>
      </c>
      <c r="C2167" s="233">
        <v>-4.2734000000000001E-2</v>
      </c>
    </row>
    <row r="2168" spans="1:3" x14ac:dyDescent="0.25">
      <c r="A2168" s="233" t="s">
        <v>1114</v>
      </c>
      <c r="B2168" s="233" t="s">
        <v>801</v>
      </c>
      <c r="C2168" s="233">
        <v>-3.2390000000000001E-3</v>
      </c>
    </row>
    <row r="2169" spans="1:3" x14ac:dyDescent="0.25">
      <c r="A2169" s="233" t="s">
        <v>1114</v>
      </c>
      <c r="B2169" s="233" t="s">
        <v>802</v>
      </c>
      <c r="C2169" s="233">
        <v>-2.4107E-2</v>
      </c>
    </row>
    <row r="2170" spans="1:3" x14ac:dyDescent="0.25">
      <c r="A2170" s="233" t="s">
        <v>1114</v>
      </c>
      <c r="B2170" s="233" t="s">
        <v>803</v>
      </c>
      <c r="C2170" s="233">
        <v>-2.1129999999999999E-3</v>
      </c>
    </row>
    <row r="2171" spans="1:3" x14ac:dyDescent="0.25">
      <c r="A2171" s="233" t="s">
        <v>1114</v>
      </c>
      <c r="B2171" s="233" t="s">
        <v>804</v>
      </c>
      <c r="C2171" s="233">
        <v>-2.2680000000000001E-3</v>
      </c>
    </row>
    <row r="2172" spans="1:3" x14ac:dyDescent="0.25">
      <c r="A2172" s="233" t="s">
        <v>1114</v>
      </c>
      <c r="B2172" s="233" t="s">
        <v>805</v>
      </c>
      <c r="C2172" s="233">
        <v>-3.3702999999999997E-2</v>
      </c>
    </row>
    <row r="2173" spans="1:3" x14ac:dyDescent="0.25">
      <c r="A2173" s="233" t="s">
        <v>1115</v>
      </c>
      <c r="B2173" s="233" t="s">
        <v>799</v>
      </c>
      <c r="C2173" s="233">
        <v>-3.3040000000000001E-3</v>
      </c>
    </row>
    <row r="2174" spans="1:3" x14ac:dyDescent="0.25">
      <c r="A2174" s="233" t="s">
        <v>1115</v>
      </c>
      <c r="B2174" s="233" t="s">
        <v>800</v>
      </c>
      <c r="C2174" s="233">
        <v>-3.1578000000000002E-2</v>
      </c>
    </row>
    <row r="2175" spans="1:3" x14ac:dyDescent="0.25">
      <c r="A2175" s="233" t="s">
        <v>1115</v>
      </c>
      <c r="B2175" s="233" t="s">
        <v>801</v>
      </c>
      <c r="C2175" s="233">
        <v>-2.4090000000000001E-3</v>
      </c>
    </row>
    <row r="2176" spans="1:3" x14ac:dyDescent="0.25">
      <c r="A2176" s="233" t="s">
        <v>1115</v>
      </c>
      <c r="B2176" s="233" t="s">
        <v>802</v>
      </c>
      <c r="C2176" s="233">
        <v>-1.7767999999999999E-2</v>
      </c>
    </row>
    <row r="2177" spans="1:3" x14ac:dyDescent="0.25">
      <c r="A2177" s="233" t="s">
        <v>1115</v>
      </c>
      <c r="B2177" s="233" t="s">
        <v>803</v>
      </c>
      <c r="C2177" s="233">
        <v>-1.173E-3</v>
      </c>
    </row>
    <row r="2178" spans="1:3" x14ac:dyDescent="0.25">
      <c r="A2178" s="233" t="s">
        <v>1115</v>
      </c>
      <c r="B2178" s="233" t="s">
        <v>804</v>
      </c>
      <c r="C2178" s="233">
        <v>-1.3140000000000001E-3</v>
      </c>
    </row>
    <row r="2179" spans="1:3" x14ac:dyDescent="0.25">
      <c r="A2179" s="233" t="s">
        <v>1115</v>
      </c>
      <c r="B2179" s="233" t="s">
        <v>805</v>
      </c>
      <c r="C2179" s="233">
        <v>-2.5738E-2</v>
      </c>
    </row>
    <row r="2180" spans="1:3" x14ac:dyDescent="0.25">
      <c r="A2180" s="233" t="s">
        <v>1116</v>
      </c>
      <c r="B2180" s="233" t="s">
        <v>799</v>
      </c>
      <c r="C2180" s="233">
        <v>-2.222E-3</v>
      </c>
    </row>
    <row r="2181" spans="1:3" x14ac:dyDescent="0.25">
      <c r="A2181" s="233" t="s">
        <v>1116</v>
      </c>
      <c r="B2181" s="233" t="s">
        <v>800</v>
      </c>
      <c r="C2181" s="233">
        <v>-2.1243999999999999E-2</v>
      </c>
    </row>
    <row r="2182" spans="1:3" x14ac:dyDescent="0.25">
      <c r="A2182" s="233" t="s">
        <v>1116</v>
      </c>
      <c r="B2182" s="233" t="s">
        <v>801</v>
      </c>
      <c r="C2182" s="233">
        <v>-1.6659999999999999E-3</v>
      </c>
    </row>
    <row r="2183" spans="1:3" x14ac:dyDescent="0.25">
      <c r="A2183" s="233" t="s">
        <v>1116</v>
      </c>
      <c r="B2183" s="233" t="s">
        <v>802</v>
      </c>
      <c r="C2183" s="233">
        <v>-1.1903E-2</v>
      </c>
    </row>
    <row r="2184" spans="1:3" x14ac:dyDescent="0.25">
      <c r="A2184" s="233" t="s">
        <v>1116</v>
      </c>
      <c r="B2184" s="233" t="s">
        <v>803</v>
      </c>
      <c r="C2184" s="233">
        <v>-4.3600000000000003E-4</v>
      </c>
    </row>
    <row r="2185" spans="1:3" x14ac:dyDescent="0.25">
      <c r="A2185" s="233" t="s">
        <v>1116</v>
      </c>
      <c r="B2185" s="233" t="s">
        <v>804</v>
      </c>
      <c r="C2185" s="233">
        <v>-5.5400000000000002E-4</v>
      </c>
    </row>
    <row r="2186" spans="1:3" x14ac:dyDescent="0.25">
      <c r="A2186" s="233" t="s">
        <v>1116</v>
      </c>
      <c r="B2186" s="233" t="s">
        <v>805</v>
      </c>
      <c r="C2186" s="233">
        <v>-1.804E-2</v>
      </c>
    </row>
    <row r="2187" spans="1:3" x14ac:dyDescent="0.25">
      <c r="A2187" s="233" t="s">
        <v>1117</v>
      </c>
      <c r="B2187" s="233" t="s">
        <v>799</v>
      </c>
      <c r="C2187" s="233">
        <v>-1.5950000000000001E-3</v>
      </c>
    </row>
    <row r="2188" spans="1:3" x14ac:dyDescent="0.25">
      <c r="A2188" s="233" t="s">
        <v>1117</v>
      </c>
      <c r="B2188" s="233" t="s">
        <v>800</v>
      </c>
      <c r="C2188" s="233">
        <v>-1.5285999999999999E-2</v>
      </c>
    </row>
    <row r="2189" spans="1:3" x14ac:dyDescent="0.25">
      <c r="A2189" s="233" t="s">
        <v>1117</v>
      </c>
      <c r="B2189" s="233" t="s">
        <v>801</v>
      </c>
      <c r="C2189" s="233">
        <v>-1.2489999999999999E-3</v>
      </c>
    </row>
    <row r="2190" spans="1:3" x14ac:dyDescent="0.25">
      <c r="A2190" s="233" t="s">
        <v>1117</v>
      </c>
      <c r="B2190" s="233" t="s">
        <v>802</v>
      </c>
      <c r="C2190" s="233">
        <v>-8.5319999999999997E-3</v>
      </c>
    </row>
    <row r="2191" spans="1:3" x14ac:dyDescent="0.25">
      <c r="A2191" s="233" t="s">
        <v>1117</v>
      </c>
      <c r="B2191" s="233" t="s">
        <v>803</v>
      </c>
      <c r="C2191" s="233">
        <v>-1.0900000000000001E-4</v>
      </c>
    </row>
    <row r="2192" spans="1:3" x14ac:dyDescent="0.25">
      <c r="A2192" s="233" t="s">
        <v>1117</v>
      </c>
      <c r="B2192" s="233" t="s">
        <v>804</v>
      </c>
      <c r="C2192" s="233">
        <v>-2.0699999999999999E-4</v>
      </c>
    </row>
    <row r="2193" spans="1:3" x14ac:dyDescent="0.25">
      <c r="A2193" s="233" t="s">
        <v>1117</v>
      </c>
      <c r="B2193" s="233" t="s">
        <v>805</v>
      </c>
      <c r="C2193" s="233">
        <v>-1.3389E-2</v>
      </c>
    </row>
    <row r="2194" spans="1:3" x14ac:dyDescent="0.25">
      <c r="A2194" s="233" t="s">
        <v>1118</v>
      </c>
      <c r="B2194" s="233" t="s">
        <v>799</v>
      </c>
      <c r="C2194" s="233">
        <v>-2.5599999999999999E-4</v>
      </c>
    </row>
    <row r="2195" spans="1:3" x14ac:dyDescent="0.25">
      <c r="A2195" s="233" t="s">
        <v>1118</v>
      </c>
      <c r="B2195" s="233" t="s">
        <v>800</v>
      </c>
      <c r="C2195" s="233">
        <v>-1.7110000000000001E-3</v>
      </c>
    </row>
    <row r="2196" spans="1:3" x14ac:dyDescent="0.25">
      <c r="A2196" s="233" t="s">
        <v>1118</v>
      </c>
      <c r="B2196" s="233" t="s">
        <v>801</v>
      </c>
      <c r="C2196" s="233">
        <v>-2.9E-4</v>
      </c>
    </row>
    <row r="2197" spans="1:3" x14ac:dyDescent="0.25">
      <c r="A2197" s="233" t="s">
        <v>1118</v>
      </c>
      <c r="B2197" s="233" t="s">
        <v>802</v>
      </c>
      <c r="C2197" s="233">
        <v>-1E-3</v>
      </c>
    </row>
    <row r="2198" spans="1:3" x14ac:dyDescent="0.25">
      <c r="A2198" s="233" t="s">
        <v>1118</v>
      </c>
      <c r="B2198" s="233" t="s">
        <v>803</v>
      </c>
      <c r="C2198" s="233">
        <v>-2.81E-4</v>
      </c>
    </row>
    <row r="2199" spans="1:3" x14ac:dyDescent="0.25">
      <c r="A2199" s="233" t="s">
        <v>1118</v>
      </c>
      <c r="B2199" s="233" t="s">
        <v>804</v>
      </c>
      <c r="C2199" s="233">
        <v>-2.7900000000000001E-4</v>
      </c>
    </row>
    <row r="2200" spans="1:3" x14ac:dyDescent="0.25">
      <c r="A2200" s="233" t="s">
        <v>1118</v>
      </c>
      <c r="B2200" s="233" t="s">
        <v>805</v>
      </c>
      <c r="C2200" s="233">
        <v>-1.2030000000000001E-3</v>
      </c>
    </row>
    <row r="2201" spans="1:3" x14ac:dyDescent="0.25">
      <c r="A2201" s="233" t="s">
        <v>1119</v>
      </c>
      <c r="B2201" s="233" t="s">
        <v>799</v>
      </c>
      <c r="C2201" s="233">
        <v>-3.2200000000000002E-4</v>
      </c>
    </row>
    <row r="2202" spans="1:3" x14ac:dyDescent="0.25">
      <c r="A2202" s="233" t="s">
        <v>1119</v>
      </c>
      <c r="B2202" s="233" t="s">
        <v>800</v>
      </c>
      <c r="C2202" s="233">
        <v>-1.9530000000000001E-3</v>
      </c>
    </row>
    <row r="2203" spans="1:3" x14ac:dyDescent="0.25">
      <c r="A2203" s="233" t="s">
        <v>1119</v>
      </c>
      <c r="B2203" s="233" t="s">
        <v>801</v>
      </c>
      <c r="C2203" s="233">
        <v>-3.0800000000000001E-4</v>
      </c>
    </row>
    <row r="2204" spans="1:3" x14ac:dyDescent="0.25">
      <c r="A2204" s="233" t="s">
        <v>1119</v>
      </c>
      <c r="B2204" s="233" t="s">
        <v>802</v>
      </c>
      <c r="C2204" s="233">
        <v>-1.1739999999999999E-3</v>
      </c>
    </row>
    <row r="2205" spans="1:3" x14ac:dyDescent="0.25">
      <c r="A2205" s="233" t="s">
        <v>1119</v>
      </c>
      <c r="B2205" s="233" t="s">
        <v>803</v>
      </c>
      <c r="C2205" s="233">
        <v>-5.22E-4</v>
      </c>
    </row>
    <row r="2206" spans="1:3" x14ac:dyDescent="0.25">
      <c r="A2206" s="233" t="s">
        <v>1119</v>
      </c>
      <c r="B2206" s="233" t="s">
        <v>804</v>
      </c>
      <c r="C2206" s="233">
        <v>-5.0900000000000001E-4</v>
      </c>
    </row>
    <row r="2207" spans="1:3" x14ac:dyDescent="0.25">
      <c r="A2207" s="233" t="s">
        <v>1119</v>
      </c>
      <c r="B2207" s="233" t="s">
        <v>805</v>
      </c>
      <c r="C2207" s="233">
        <v>-1.0560000000000001E-3</v>
      </c>
    </row>
    <row r="2208" spans="1:3" x14ac:dyDescent="0.25">
      <c r="A2208" s="233" t="s">
        <v>1120</v>
      </c>
      <c r="B2208" s="233" t="s">
        <v>799</v>
      </c>
      <c r="C2208" s="233">
        <v>-2.0219999999999999E-3</v>
      </c>
    </row>
    <row r="2209" spans="1:3" x14ac:dyDescent="0.25">
      <c r="A2209" s="233" t="s">
        <v>1120</v>
      </c>
      <c r="B2209" s="233" t="s">
        <v>800</v>
      </c>
      <c r="C2209" s="233">
        <v>-1.2947999999999999E-2</v>
      </c>
    </row>
    <row r="2210" spans="1:3" x14ac:dyDescent="0.25">
      <c r="A2210" s="233" t="s">
        <v>1120</v>
      </c>
      <c r="B2210" s="233" t="s">
        <v>801</v>
      </c>
      <c r="C2210" s="233">
        <v>-1.137E-3</v>
      </c>
    </row>
    <row r="2211" spans="1:3" x14ac:dyDescent="0.25">
      <c r="A2211" s="233" t="s">
        <v>1120</v>
      </c>
      <c r="B2211" s="233" t="s">
        <v>802</v>
      </c>
      <c r="C2211" s="233">
        <v>-7.8840000000000004E-3</v>
      </c>
    </row>
    <row r="2212" spans="1:3" x14ac:dyDescent="0.25">
      <c r="A2212" s="233" t="s">
        <v>1120</v>
      </c>
      <c r="B2212" s="233" t="s">
        <v>803</v>
      </c>
      <c r="C2212" s="233">
        <v>-4.2119999999999996E-3</v>
      </c>
    </row>
    <row r="2213" spans="1:3" x14ac:dyDescent="0.25">
      <c r="A2213" s="233" t="s">
        <v>1120</v>
      </c>
      <c r="B2213" s="233" t="s">
        <v>804</v>
      </c>
      <c r="C2213" s="233">
        <v>-4.0679999999999996E-3</v>
      </c>
    </row>
    <row r="2214" spans="1:3" x14ac:dyDescent="0.25">
      <c r="A2214" s="233" t="s">
        <v>1120</v>
      </c>
      <c r="B2214" s="233" t="s">
        <v>805</v>
      </c>
      <c r="C2214" s="233">
        <v>-5.0740000000000004E-3</v>
      </c>
    </row>
    <row r="2215" spans="1:3" x14ac:dyDescent="0.25">
      <c r="A2215" s="233" t="s">
        <v>1121</v>
      </c>
      <c r="B2215" s="233" t="s">
        <v>799</v>
      </c>
      <c r="C2215" s="233">
        <v>-3.1359999999999999E-3</v>
      </c>
    </row>
    <row r="2216" spans="1:3" x14ac:dyDescent="0.25">
      <c r="A2216" s="233" t="s">
        <v>1121</v>
      </c>
      <c r="B2216" s="233" t="s">
        <v>800</v>
      </c>
      <c r="C2216" s="233">
        <v>-2.0847999999999998E-2</v>
      </c>
    </row>
    <row r="2217" spans="1:3" x14ac:dyDescent="0.25">
      <c r="A2217" s="233" t="s">
        <v>1121</v>
      </c>
      <c r="B2217" s="233" t="s">
        <v>801</v>
      </c>
      <c r="C2217" s="233">
        <v>-1.7260000000000001E-3</v>
      </c>
    </row>
    <row r="2218" spans="1:3" x14ac:dyDescent="0.25">
      <c r="A2218" s="233" t="s">
        <v>1121</v>
      </c>
      <c r="B2218" s="233" t="s">
        <v>802</v>
      </c>
      <c r="C2218" s="233">
        <v>-1.2604000000000001E-2</v>
      </c>
    </row>
    <row r="2219" spans="1:3" x14ac:dyDescent="0.25">
      <c r="A2219" s="233" t="s">
        <v>1121</v>
      </c>
      <c r="B2219" s="233" t="s">
        <v>803</v>
      </c>
      <c r="C2219" s="233">
        <v>-6.2820000000000003E-3</v>
      </c>
    </row>
    <row r="2220" spans="1:3" x14ac:dyDescent="0.25">
      <c r="A2220" s="233" t="s">
        <v>1121</v>
      </c>
      <c r="B2220" s="233" t="s">
        <v>804</v>
      </c>
      <c r="C2220" s="233">
        <v>-6.0759999999999998E-3</v>
      </c>
    </row>
    <row r="2221" spans="1:3" x14ac:dyDescent="0.25">
      <c r="A2221" s="233" t="s">
        <v>1121</v>
      </c>
      <c r="B2221" s="233" t="s">
        <v>805</v>
      </c>
      <c r="C2221" s="233">
        <v>-8.7880000000000007E-3</v>
      </c>
    </row>
    <row r="2222" spans="1:3" x14ac:dyDescent="0.25">
      <c r="A2222" s="233" t="s">
        <v>1122</v>
      </c>
      <c r="B2222" s="233" t="s">
        <v>799</v>
      </c>
      <c r="C2222" s="233">
        <v>-4.0759999999999998E-3</v>
      </c>
    </row>
    <row r="2223" spans="1:3" x14ac:dyDescent="0.25">
      <c r="A2223" s="233" t="s">
        <v>1122</v>
      </c>
      <c r="B2223" s="233" t="s">
        <v>800</v>
      </c>
      <c r="C2223" s="233">
        <v>-2.7602999999999999E-2</v>
      </c>
    </row>
    <row r="2224" spans="1:3" x14ac:dyDescent="0.25">
      <c r="A2224" s="233" t="s">
        <v>1122</v>
      </c>
      <c r="B2224" s="233" t="s">
        <v>801</v>
      </c>
      <c r="C2224" s="233">
        <v>-2.2269999999999998E-3</v>
      </c>
    </row>
    <row r="2225" spans="1:3" x14ac:dyDescent="0.25">
      <c r="A2225" s="233" t="s">
        <v>1122</v>
      </c>
      <c r="B2225" s="233" t="s">
        <v>802</v>
      </c>
      <c r="C2225" s="233">
        <v>-1.6614E-2</v>
      </c>
    </row>
    <row r="2226" spans="1:3" x14ac:dyDescent="0.25">
      <c r="A2226" s="233" t="s">
        <v>1122</v>
      </c>
      <c r="B2226" s="233" t="s">
        <v>803</v>
      </c>
      <c r="C2226" s="233">
        <v>-7.9939999999999994E-3</v>
      </c>
    </row>
    <row r="2227" spans="1:3" x14ac:dyDescent="0.25">
      <c r="A2227" s="233" t="s">
        <v>1122</v>
      </c>
      <c r="B2227" s="233" t="s">
        <v>804</v>
      </c>
      <c r="C2227" s="233">
        <v>-7.737E-3</v>
      </c>
    </row>
    <row r="2228" spans="1:3" x14ac:dyDescent="0.25">
      <c r="A2228" s="233" t="s">
        <v>1122</v>
      </c>
      <c r="B2228" s="233" t="s">
        <v>805</v>
      </c>
      <c r="C2228" s="233">
        <v>-1.2021E-2</v>
      </c>
    </row>
    <row r="2229" spans="1:3" x14ac:dyDescent="0.25">
      <c r="A2229" s="233" t="s">
        <v>1123</v>
      </c>
      <c r="B2229" s="233" t="s">
        <v>799</v>
      </c>
      <c r="C2229" s="233">
        <v>-6.6230000000000004E-3</v>
      </c>
    </row>
    <row r="2230" spans="1:3" x14ac:dyDescent="0.25">
      <c r="A2230" s="233" t="s">
        <v>1123</v>
      </c>
      <c r="B2230" s="233" t="s">
        <v>800</v>
      </c>
      <c r="C2230" s="233">
        <v>-4.5783999999999998E-2</v>
      </c>
    </row>
    <row r="2231" spans="1:3" x14ac:dyDescent="0.25">
      <c r="A2231" s="233" t="s">
        <v>1123</v>
      </c>
      <c r="B2231" s="233" t="s">
        <v>801</v>
      </c>
      <c r="C2231" s="233">
        <v>-3.6719999999999999E-3</v>
      </c>
    </row>
    <row r="2232" spans="1:3" x14ac:dyDescent="0.25">
      <c r="A2232" s="233" t="s">
        <v>1123</v>
      </c>
      <c r="B2232" s="233" t="s">
        <v>802</v>
      </c>
      <c r="C2232" s="233">
        <v>-2.7404999999999999E-2</v>
      </c>
    </row>
    <row r="2233" spans="1:3" x14ac:dyDescent="0.25">
      <c r="A2233" s="233" t="s">
        <v>1123</v>
      </c>
      <c r="B2233" s="233" t="s">
        <v>803</v>
      </c>
      <c r="C2233" s="233">
        <v>-1.2847000000000001E-2</v>
      </c>
    </row>
    <row r="2234" spans="1:3" x14ac:dyDescent="0.25">
      <c r="A2234" s="233" t="s">
        <v>1123</v>
      </c>
      <c r="B2234" s="233" t="s">
        <v>804</v>
      </c>
      <c r="C2234" s="233">
        <v>-1.2439E-2</v>
      </c>
    </row>
    <row r="2235" spans="1:3" x14ac:dyDescent="0.25">
      <c r="A2235" s="233" t="s">
        <v>1123</v>
      </c>
      <c r="B2235" s="233" t="s">
        <v>805</v>
      </c>
      <c r="C2235" s="233">
        <v>-2.0195000000000001E-2</v>
      </c>
    </row>
    <row r="2236" spans="1:3" x14ac:dyDescent="0.25">
      <c r="A2236" s="233" t="s">
        <v>1124</v>
      </c>
      <c r="B2236" s="233" t="s">
        <v>799</v>
      </c>
      <c r="C2236" s="233">
        <v>-7.3839999999999999E-3</v>
      </c>
    </row>
    <row r="2237" spans="1:3" x14ac:dyDescent="0.25">
      <c r="A2237" s="233" t="s">
        <v>1124</v>
      </c>
      <c r="B2237" s="233" t="s">
        <v>800</v>
      </c>
      <c r="C2237" s="233">
        <v>-5.0717999999999999E-2</v>
      </c>
    </row>
    <row r="2238" spans="1:3" x14ac:dyDescent="0.25">
      <c r="A2238" s="233" t="s">
        <v>1124</v>
      </c>
      <c r="B2238" s="233" t="s">
        <v>801</v>
      </c>
      <c r="C2238" s="233">
        <v>-4.0489999999999996E-3</v>
      </c>
    </row>
    <row r="2239" spans="1:3" x14ac:dyDescent="0.25">
      <c r="A2239" s="233" t="s">
        <v>1124</v>
      </c>
      <c r="B2239" s="233" t="s">
        <v>802</v>
      </c>
      <c r="C2239" s="233">
        <v>-3.0363999999999999E-2</v>
      </c>
    </row>
    <row r="2240" spans="1:3" x14ac:dyDescent="0.25">
      <c r="A2240" s="233" t="s">
        <v>1124</v>
      </c>
      <c r="B2240" s="233" t="s">
        <v>803</v>
      </c>
      <c r="C2240" s="233">
        <v>-1.4818E-2</v>
      </c>
    </row>
    <row r="2241" spans="1:3" x14ac:dyDescent="0.25">
      <c r="A2241" s="233" t="s">
        <v>1124</v>
      </c>
      <c r="B2241" s="233" t="s">
        <v>804</v>
      </c>
      <c r="C2241" s="233">
        <v>-1.4331E-2</v>
      </c>
    </row>
    <row r="2242" spans="1:3" x14ac:dyDescent="0.25">
      <c r="A2242" s="233" t="s">
        <v>1124</v>
      </c>
      <c r="B2242" s="233" t="s">
        <v>805</v>
      </c>
      <c r="C2242" s="233">
        <v>-2.1169E-2</v>
      </c>
    </row>
    <row r="2243" spans="1:3" x14ac:dyDescent="0.25">
      <c r="A2243" s="233" t="s">
        <v>1125</v>
      </c>
      <c r="B2243" s="233" t="s">
        <v>799</v>
      </c>
      <c r="C2243" s="233">
        <v>-7.1310000000000002E-3</v>
      </c>
    </row>
    <row r="2244" spans="1:3" x14ac:dyDescent="0.25">
      <c r="A2244" s="233" t="s">
        <v>1125</v>
      </c>
      <c r="B2244" s="233" t="s">
        <v>800</v>
      </c>
      <c r="C2244" s="233">
        <v>-4.8032999999999999E-2</v>
      </c>
    </row>
    <row r="2245" spans="1:3" x14ac:dyDescent="0.25">
      <c r="A2245" s="233" t="s">
        <v>1125</v>
      </c>
      <c r="B2245" s="233" t="s">
        <v>801</v>
      </c>
      <c r="C2245" s="233">
        <v>-3.8679999999999999E-3</v>
      </c>
    </row>
    <row r="2246" spans="1:3" x14ac:dyDescent="0.25">
      <c r="A2246" s="233" t="s">
        <v>1125</v>
      </c>
      <c r="B2246" s="233" t="s">
        <v>802</v>
      </c>
      <c r="C2246" s="233">
        <v>-2.8812999999999998E-2</v>
      </c>
    </row>
    <row r="2247" spans="1:3" x14ac:dyDescent="0.25">
      <c r="A2247" s="233" t="s">
        <v>1125</v>
      </c>
      <c r="B2247" s="233" t="s">
        <v>803</v>
      </c>
      <c r="C2247" s="233">
        <v>-1.5069000000000001E-2</v>
      </c>
    </row>
    <row r="2248" spans="1:3" x14ac:dyDescent="0.25">
      <c r="A2248" s="233" t="s">
        <v>1125</v>
      </c>
      <c r="B2248" s="233" t="s">
        <v>804</v>
      </c>
      <c r="C2248" s="233">
        <v>-1.455E-2</v>
      </c>
    </row>
    <row r="2249" spans="1:3" x14ac:dyDescent="0.25">
      <c r="A2249" s="233" t="s">
        <v>1125</v>
      </c>
      <c r="B2249" s="233" t="s">
        <v>805</v>
      </c>
      <c r="C2249" s="233">
        <v>-1.8183999999999999E-2</v>
      </c>
    </row>
    <row r="2250" spans="1:3" x14ac:dyDescent="0.25">
      <c r="A2250" s="233" t="s">
        <v>1126</v>
      </c>
      <c r="B2250" s="233" t="s">
        <v>799</v>
      </c>
      <c r="C2250" s="233">
        <v>-4.7219999999999996E-3</v>
      </c>
    </row>
    <row r="2251" spans="1:3" x14ac:dyDescent="0.25">
      <c r="A2251" s="233" t="s">
        <v>1126</v>
      </c>
      <c r="B2251" s="233" t="s">
        <v>800</v>
      </c>
      <c r="C2251" s="233">
        <v>-2.9447000000000001E-2</v>
      </c>
    </row>
    <row r="2252" spans="1:3" x14ac:dyDescent="0.25">
      <c r="A2252" s="233" t="s">
        <v>1126</v>
      </c>
      <c r="B2252" s="233" t="s">
        <v>801</v>
      </c>
      <c r="C2252" s="233">
        <v>-2.4060000000000002E-3</v>
      </c>
    </row>
    <row r="2253" spans="1:3" x14ac:dyDescent="0.25">
      <c r="A2253" s="233" t="s">
        <v>1126</v>
      </c>
      <c r="B2253" s="233" t="s">
        <v>802</v>
      </c>
      <c r="C2253" s="233">
        <v>-1.7873E-2</v>
      </c>
    </row>
    <row r="2254" spans="1:3" x14ac:dyDescent="0.25">
      <c r="A2254" s="233" t="s">
        <v>1126</v>
      </c>
      <c r="B2254" s="233" t="s">
        <v>803</v>
      </c>
      <c r="C2254" s="233">
        <v>-1.1818E-2</v>
      </c>
    </row>
    <row r="2255" spans="1:3" x14ac:dyDescent="0.25">
      <c r="A2255" s="233" t="s">
        <v>1126</v>
      </c>
      <c r="B2255" s="233" t="s">
        <v>804</v>
      </c>
      <c r="C2255" s="233">
        <v>-1.1355000000000001E-2</v>
      </c>
    </row>
    <row r="2256" spans="1:3" x14ac:dyDescent="0.25">
      <c r="A2256" s="233" t="s">
        <v>1126</v>
      </c>
      <c r="B2256" s="233" t="s">
        <v>805</v>
      </c>
      <c r="C2256" s="233">
        <v>-6.6259999999999999E-3</v>
      </c>
    </row>
    <row r="2257" spans="1:3" x14ac:dyDescent="0.25">
      <c r="A2257" s="233" t="s">
        <v>1127</v>
      </c>
      <c r="B2257" s="233" t="s">
        <v>799</v>
      </c>
      <c r="C2257" s="233">
        <v>-4.1529999999999996E-3</v>
      </c>
    </row>
    <row r="2258" spans="1:3" x14ac:dyDescent="0.25">
      <c r="A2258" s="233" t="s">
        <v>1127</v>
      </c>
      <c r="B2258" s="233" t="s">
        <v>800</v>
      </c>
      <c r="C2258" s="233">
        <v>-2.5361000000000002E-2</v>
      </c>
    </row>
    <row r="2259" spans="1:3" x14ac:dyDescent="0.25">
      <c r="A2259" s="233" t="s">
        <v>1127</v>
      </c>
      <c r="B2259" s="233" t="s">
        <v>801</v>
      </c>
      <c r="C2259" s="233">
        <v>-2.1050000000000001E-3</v>
      </c>
    </row>
    <row r="2260" spans="1:3" x14ac:dyDescent="0.25">
      <c r="A2260" s="233" t="s">
        <v>1127</v>
      </c>
      <c r="B2260" s="233" t="s">
        <v>802</v>
      </c>
      <c r="C2260" s="233">
        <v>-1.5455E-2</v>
      </c>
    </row>
    <row r="2261" spans="1:3" x14ac:dyDescent="0.25">
      <c r="A2261" s="233" t="s">
        <v>1127</v>
      </c>
      <c r="B2261" s="233" t="s">
        <v>803</v>
      </c>
      <c r="C2261" s="233">
        <v>-1.0815E-2</v>
      </c>
    </row>
    <row r="2262" spans="1:3" x14ac:dyDescent="0.25">
      <c r="A2262" s="233" t="s">
        <v>1127</v>
      </c>
      <c r="B2262" s="233" t="s">
        <v>804</v>
      </c>
      <c r="C2262" s="233">
        <v>-1.038E-2</v>
      </c>
    </row>
    <row r="2263" spans="1:3" x14ac:dyDescent="0.25">
      <c r="A2263" s="233" t="s">
        <v>1127</v>
      </c>
      <c r="B2263" s="233" t="s">
        <v>805</v>
      </c>
      <c r="C2263" s="233">
        <v>-4.6059999999999999E-3</v>
      </c>
    </row>
    <row r="2264" spans="1:3" x14ac:dyDescent="0.25">
      <c r="A2264" s="233" t="s">
        <v>1128</v>
      </c>
      <c r="B2264" s="233" t="s">
        <v>799</v>
      </c>
      <c r="C2264" s="233">
        <v>-3.6849999999999999E-3</v>
      </c>
    </row>
    <row r="2265" spans="1:3" x14ac:dyDescent="0.25">
      <c r="A2265" s="233" t="s">
        <v>1128</v>
      </c>
      <c r="B2265" s="233" t="s">
        <v>800</v>
      </c>
      <c r="C2265" s="233">
        <v>-2.2083999999999999E-2</v>
      </c>
    </row>
    <row r="2266" spans="1:3" x14ac:dyDescent="0.25">
      <c r="A2266" s="233" t="s">
        <v>1128</v>
      </c>
      <c r="B2266" s="233" t="s">
        <v>801</v>
      </c>
      <c r="C2266" s="233">
        <v>-1.8619999999999999E-3</v>
      </c>
    </row>
    <row r="2267" spans="1:3" x14ac:dyDescent="0.25">
      <c r="A2267" s="233" t="s">
        <v>1128</v>
      </c>
      <c r="B2267" s="233" t="s">
        <v>802</v>
      </c>
      <c r="C2267" s="233">
        <v>-1.3506000000000001E-2</v>
      </c>
    </row>
    <row r="2268" spans="1:3" x14ac:dyDescent="0.25">
      <c r="A2268" s="233" t="s">
        <v>1128</v>
      </c>
      <c r="B2268" s="233" t="s">
        <v>803</v>
      </c>
      <c r="C2268" s="233">
        <v>-9.9290000000000003E-3</v>
      </c>
    </row>
    <row r="2269" spans="1:3" x14ac:dyDescent="0.25">
      <c r="A2269" s="233" t="s">
        <v>1128</v>
      </c>
      <c r="B2269" s="233" t="s">
        <v>804</v>
      </c>
      <c r="C2269" s="233">
        <v>-9.5219999999999992E-3</v>
      </c>
    </row>
    <row r="2270" spans="1:3" x14ac:dyDescent="0.25">
      <c r="A2270" s="233" t="s">
        <v>1128</v>
      </c>
      <c r="B2270" s="233" t="s">
        <v>805</v>
      </c>
      <c r="C2270" s="233">
        <v>-3.1229999999999999E-3</v>
      </c>
    </row>
    <row r="2271" spans="1:3" x14ac:dyDescent="0.25">
      <c r="A2271" s="233" t="s">
        <v>1129</v>
      </c>
      <c r="B2271" s="233" t="s">
        <v>799</v>
      </c>
      <c r="C2271" s="233">
        <v>-2.8410000000000002E-3</v>
      </c>
    </row>
    <row r="2272" spans="1:3" x14ac:dyDescent="0.25">
      <c r="A2272" s="233" t="s">
        <v>1129</v>
      </c>
      <c r="B2272" s="233" t="s">
        <v>800</v>
      </c>
      <c r="C2272" s="233">
        <v>-1.6397999999999999E-2</v>
      </c>
    </row>
    <row r="2273" spans="1:3" x14ac:dyDescent="0.25">
      <c r="A2273" s="233" t="s">
        <v>1129</v>
      </c>
      <c r="B2273" s="233" t="s">
        <v>801</v>
      </c>
      <c r="C2273" s="233">
        <v>-1.4369999999999999E-3</v>
      </c>
    </row>
    <row r="2274" spans="1:3" x14ac:dyDescent="0.25">
      <c r="A2274" s="233" t="s">
        <v>1129</v>
      </c>
      <c r="B2274" s="233" t="s">
        <v>802</v>
      </c>
      <c r="C2274" s="233">
        <v>-1.0101000000000001E-2</v>
      </c>
    </row>
    <row r="2275" spans="1:3" x14ac:dyDescent="0.25">
      <c r="A2275" s="233" t="s">
        <v>1129</v>
      </c>
      <c r="B2275" s="233" t="s">
        <v>803</v>
      </c>
      <c r="C2275" s="233">
        <v>-8.1580000000000003E-3</v>
      </c>
    </row>
    <row r="2276" spans="1:3" x14ac:dyDescent="0.25">
      <c r="A2276" s="233" t="s">
        <v>1129</v>
      </c>
      <c r="B2276" s="233" t="s">
        <v>804</v>
      </c>
      <c r="C2276" s="233">
        <v>-7.8120000000000004E-3</v>
      </c>
    </row>
    <row r="2277" spans="1:3" x14ac:dyDescent="0.25">
      <c r="A2277" s="233" t="s">
        <v>1129</v>
      </c>
      <c r="B2277" s="233" t="s">
        <v>805</v>
      </c>
      <c r="C2277" s="233">
        <v>-9.5399999999999999E-4</v>
      </c>
    </row>
    <row r="2278" spans="1:3" x14ac:dyDescent="0.25">
      <c r="A2278" s="233" t="s">
        <v>1130</v>
      </c>
      <c r="B2278" s="233" t="s">
        <v>799</v>
      </c>
      <c r="C2278" s="233">
        <v>-5.7899999999999998E-4</v>
      </c>
    </row>
    <row r="2279" spans="1:3" x14ac:dyDescent="0.25">
      <c r="A2279" s="233" t="s">
        <v>1130</v>
      </c>
      <c r="B2279" s="233" t="s">
        <v>800</v>
      </c>
      <c r="C2279" s="233">
        <v>-3.0300000000000001E-3</v>
      </c>
    </row>
    <row r="2280" spans="1:3" x14ac:dyDescent="0.25">
      <c r="A2280" s="233" t="s">
        <v>1130</v>
      </c>
      <c r="B2280" s="233" t="s">
        <v>801</v>
      </c>
      <c r="C2280" s="233">
        <v>-4.08E-4</v>
      </c>
    </row>
    <row r="2281" spans="1:3" x14ac:dyDescent="0.25">
      <c r="A2281" s="233" t="s">
        <v>1130</v>
      </c>
      <c r="B2281" s="233" t="s">
        <v>802</v>
      </c>
      <c r="C2281" s="233">
        <v>-1.902E-3</v>
      </c>
    </row>
    <row r="2282" spans="1:3" x14ac:dyDescent="0.25">
      <c r="A2282" s="233" t="s">
        <v>1130</v>
      </c>
      <c r="B2282" s="233" t="s">
        <v>803</v>
      </c>
      <c r="C2282" s="233">
        <v>-1.7489999999999999E-3</v>
      </c>
    </row>
    <row r="2283" spans="1:3" x14ac:dyDescent="0.25">
      <c r="A2283" s="233" t="s">
        <v>1130</v>
      </c>
      <c r="B2283" s="233" t="s">
        <v>804</v>
      </c>
      <c r="C2283" s="233">
        <v>-1.673E-3</v>
      </c>
    </row>
    <row r="2284" spans="1:3" x14ac:dyDescent="0.25">
      <c r="A2284" s="233" t="s">
        <v>1130</v>
      </c>
      <c r="B2284" s="233" t="s">
        <v>805</v>
      </c>
      <c r="C2284" s="233">
        <v>1.2300000000000001E-4</v>
      </c>
    </row>
    <row r="2285" spans="1:3" x14ac:dyDescent="0.25">
      <c r="A2285" s="233" t="s">
        <v>1131</v>
      </c>
      <c r="B2285" s="233" t="s">
        <v>799</v>
      </c>
      <c r="C2285" s="233">
        <v>-2.4499999999999999E-4</v>
      </c>
    </row>
    <row r="2286" spans="1:3" x14ac:dyDescent="0.25">
      <c r="A2286" s="233" t="s">
        <v>1131</v>
      </c>
      <c r="B2286" s="233" t="s">
        <v>800</v>
      </c>
      <c r="C2286" s="233">
        <v>-1.738E-3</v>
      </c>
    </row>
    <row r="2287" spans="1:3" x14ac:dyDescent="0.25">
      <c r="A2287" s="233" t="s">
        <v>1131</v>
      </c>
      <c r="B2287" s="233" t="s">
        <v>801</v>
      </c>
      <c r="C2287" s="233">
        <v>-2.9799999999999998E-4</v>
      </c>
    </row>
    <row r="2288" spans="1:3" x14ac:dyDescent="0.25">
      <c r="A2288" s="233" t="s">
        <v>1131</v>
      </c>
      <c r="B2288" s="233" t="s">
        <v>802</v>
      </c>
      <c r="C2288" s="233">
        <v>-1.024E-3</v>
      </c>
    </row>
    <row r="2289" spans="1:3" x14ac:dyDescent="0.25">
      <c r="A2289" s="233" t="s">
        <v>1131</v>
      </c>
      <c r="B2289" s="233" t="s">
        <v>803</v>
      </c>
      <c r="C2289" s="233">
        <v>-1.64E-4</v>
      </c>
    </row>
    <row r="2290" spans="1:3" x14ac:dyDescent="0.25">
      <c r="A2290" s="233" t="s">
        <v>1131</v>
      </c>
      <c r="B2290" s="233" t="s">
        <v>804</v>
      </c>
      <c r="C2290" s="233">
        <v>-1.6899999999999999E-4</v>
      </c>
    </row>
    <row r="2291" spans="1:3" x14ac:dyDescent="0.25">
      <c r="A2291" s="233" t="s">
        <v>1131</v>
      </c>
      <c r="B2291" s="233" t="s">
        <v>805</v>
      </c>
      <c r="C2291" s="233">
        <v>-1.5139999999999999E-3</v>
      </c>
    </row>
    <row r="2292" spans="1:3" x14ac:dyDescent="0.25">
      <c r="A2292" s="233" t="s">
        <v>1132</v>
      </c>
      <c r="B2292" s="233" t="s">
        <v>799</v>
      </c>
      <c r="C2292" s="233">
        <v>-7.9600000000000005E-4</v>
      </c>
    </row>
    <row r="2293" spans="1:3" x14ac:dyDescent="0.25">
      <c r="A2293" s="233" t="s">
        <v>1132</v>
      </c>
      <c r="B2293" s="233" t="s">
        <v>800</v>
      </c>
      <c r="C2293" s="233">
        <v>-1.3944E-2</v>
      </c>
    </row>
    <row r="2294" spans="1:3" x14ac:dyDescent="0.25">
      <c r="A2294" s="233" t="s">
        <v>1132</v>
      </c>
      <c r="B2294" s="233" t="s">
        <v>801</v>
      </c>
      <c r="C2294" s="233">
        <v>-1.0499999999999999E-3</v>
      </c>
    </row>
    <row r="2295" spans="1:3" x14ac:dyDescent="0.25">
      <c r="A2295" s="233" t="s">
        <v>1132</v>
      </c>
      <c r="B2295" s="233" t="s">
        <v>802</v>
      </c>
      <c r="C2295" s="233">
        <v>-7.3140000000000002E-3</v>
      </c>
    </row>
    <row r="2296" spans="1:3" x14ac:dyDescent="0.25">
      <c r="A2296" s="233" t="s">
        <v>1132</v>
      </c>
      <c r="B2296" s="233" t="s">
        <v>803</v>
      </c>
      <c r="C2296" s="233">
        <v>7.3169999999999997E-3</v>
      </c>
    </row>
    <row r="2297" spans="1:3" x14ac:dyDescent="0.25">
      <c r="A2297" s="233" t="s">
        <v>1132</v>
      </c>
      <c r="B2297" s="233" t="s">
        <v>804</v>
      </c>
      <c r="C2297" s="233">
        <v>6.7910000000000002E-3</v>
      </c>
    </row>
    <row r="2298" spans="1:3" x14ac:dyDescent="0.25">
      <c r="A2298" s="233" t="s">
        <v>1132</v>
      </c>
      <c r="B2298" s="233" t="s">
        <v>805</v>
      </c>
      <c r="C2298" s="233">
        <v>-2.6610999999999999E-2</v>
      </c>
    </row>
    <row r="2299" spans="1:3" x14ac:dyDescent="0.25">
      <c r="A2299" s="233" t="s">
        <v>1133</v>
      </c>
      <c r="B2299" s="233" t="s">
        <v>799</v>
      </c>
      <c r="C2299" s="233">
        <v>-1.7279999999999999E-3</v>
      </c>
    </row>
    <row r="2300" spans="1:3" x14ac:dyDescent="0.25">
      <c r="A2300" s="233" t="s">
        <v>1133</v>
      </c>
      <c r="B2300" s="233" t="s">
        <v>800</v>
      </c>
      <c r="C2300" s="233">
        <v>-2.5957999999999998E-2</v>
      </c>
    </row>
    <row r="2301" spans="1:3" x14ac:dyDescent="0.25">
      <c r="A2301" s="233" t="s">
        <v>1133</v>
      </c>
      <c r="B2301" s="233" t="s">
        <v>801</v>
      </c>
      <c r="C2301" s="233">
        <v>-1.823E-3</v>
      </c>
    </row>
    <row r="2302" spans="1:3" x14ac:dyDescent="0.25">
      <c r="A2302" s="233" t="s">
        <v>1133</v>
      </c>
      <c r="B2302" s="233" t="s">
        <v>802</v>
      </c>
      <c r="C2302" s="233">
        <v>-1.3785E-2</v>
      </c>
    </row>
    <row r="2303" spans="1:3" x14ac:dyDescent="0.25">
      <c r="A2303" s="233" t="s">
        <v>1133</v>
      </c>
      <c r="B2303" s="233" t="s">
        <v>803</v>
      </c>
      <c r="C2303" s="233">
        <v>1.1516999999999999E-2</v>
      </c>
    </row>
    <row r="2304" spans="1:3" x14ac:dyDescent="0.25">
      <c r="A2304" s="233" t="s">
        <v>1133</v>
      </c>
      <c r="B2304" s="233" t="s">
        <v>804</v>
      </c>
      <c r="C2304" s="233">
        <v>1.0659E-2</v>
      </c>
    </row>
    <row r="2305" spans="1:3" x14ac:dyDescent="0.25">
      <c r="A2305" s="233" t="s">
        <v>1133</v>
      </c>
      <c r="B2305" s="233" t="s">
        <v>805</v>
      </c>
      <c r="C2305" s="233">
        <v>-4.4674999999999999E-2</v>
      </c>
    </row>
    <row r="2306" spans="1:3" x14ac:dyDescent="0.25">
      <c r="A2306" s="233" t="s">
        <v>1134</v>
      </c>
      <c r="B2306" s="233" t="s">
        <v>799</v>
      </c>
      <c r="C2306" s="233">
        <v>-2.7420000000000001E-3</v>
      </c>
    </row>
    <row r="2307" spans="1:3" x14ac:dyDescent="0.25">
      <c r="A2307" s="233" t="s">
        <v>1134</v>
      </c>
      <c r="B2307" s="233" t="s">
        <v>800</v>
      </c>
      <c r="C2307" s="233">
        <v>-3.8224000000000001E-2</v>
      </c>
    </row>
    <row r="2308" spans="1:3" x14ac:dyDescent="0.25">
      <c r="A2308" s="233" t="s">
        <v>1134</v>
      </c>
      <c r="B2308" s="233" t="s">
        <v>801</v>
      </c>
      <c r="C2308" s="233">
        <v>-2.6580000000000002E-3</v>
      </c>
    </row>
    <row r="2309" spans="1:3" x14ac:dyDescent="0.25">
      <c r="A2309" s="233" t="s">
        <v>1134</v>
      </c>
      <c r="B2309" s="233" t="s">
        <v>802</v>
      </c>
      <c r="C2309" s="233">
        <v>-2.0329E-2</v>
      </c>
    </row>
    <row r="2310" spans="1:3" x14ac:dyDescent="0.25">
      <c r="A2310" s="233" t="s">
        <v>1134</v>
      </c>
      <c r="B2310" s="233" t="s">
        <v>803</v>
      </c>
      <c r="C2310" s="233">
        <v>1.6157999999999999E-2</v>
      </c>
    </row>
    <row r="2311" spans="1:3" x14ac:dyDescent="0.25">
      <c r="A2311" s="233" t="s">
        <v>1134</v>
      </c>
      <c r="B2311" s="233" t="s">
        <v>804</v>
      </c>
      <c r="C2311" s="233">
        <v>1.4938E-2</v>
      </c>
    </row>
    <row r="2312" spans="1:3" x14ac:dyDescent="0.25">
      <c r="A2312" s="233" t="s">
        <v>1134</v>
      </c>
      <c r="B2312" s="233" t="s">
        <v>805</v>
      </c>
      <c r="C2312" s="233">
        <v>-6.182E-2</v>
      </c>
    </row>
    <row r="2313" spans="1:3" x14ac:dyDescent="0.25">
      <c r="A2313" s="233" t="s">
        <v>1135</v>
      </c>
      <c r="B2313" s="233" t="s">
        <v>799</v>
      </c>
      <c r="C2313" s="233">
        <v>-3.2290000000000001E-3</v>
      </c>
    </row>
    <row r="2314" spans="1:3" x14ac:dyDescent="0.25">
      <c r="A2314" s="233" t="s">
        <v>1135</v>
      </c>
      <c r="B2314" s="233" t="s">
        <v>800</v>
      </c>
      <c r="C2314" s="233">
        <v>-4.5254999999999997E-2</v>
      </c>
    </row>
    <row r="2315" spans="1:3" x14ac:dyDescent="0.25">
      <c r="A2315" s="233" t="s">
        <v>1135</v>
      </c>
      <c r="B2315" s="233" t="s">
        <v>801</v>
      </c>
      <c r="C2315" s="233">
        <v>-3.101E-3</v>
      </c>
    </row>
    <row r="2316" spans="1:3" x14ac:dyDescent="0.25">
      <c r="A2316" s="233" t="s">
        <v>1135</v>
      </c>
      <c r="B2316" s="233" t="s">
        <v>802</v>
      </c>
      <c r="C2316" s="233">
        <v>-2.3720999999999999E-2</v>
      </c>
    </row>
    <row r="2317" spans="1:3" x14ac:dyDescent="0.25">
      <c r="A2317" s="233" t="s">
        <v>1135</v>
      </c>
      <c r="B2317" s="233" t="s">
        <v>803</v>
      </c>
      <c r="C2317" s="233">
        <v>2.2058999999999999E-2</v>
      </c>
    </row>
    <row r="2318" spans="1:3" x14ac:dyDescent="0.25">
      <c r="A2318" s="233" t="s">
        <v>1135</v>
      </c>
      <c r="B2318" s="233" t="s">
        <v>804</v>
      </c>
      <c r="C2318" s="233">
        <v>2.0433E-2</v>
      </c>
    </row>
    <row r="2319" spans="1:3" x14ac:dyDescent="0.25">
      <c r="A2319" s="233" t="s">
        <v>1135</v>
      </c>
      <c r="B2319" s="233" t="s">
        <v>805</v>
      </c>
      <c r="C2319" s="233">
        <v>-7.1042999999999995E-2</v>
      </c>
    </row>
    <row r="2320" spans="1:3" x14ac:dyDescent="0.25">
      <c r="A2320" s="233" t="s">
        <v>1136</v>
      </c>
      <c r="B2320" s="233" t="s">
        <v>799</v>
      </c>
      <c r="C2320" s="233">
        <v>-3.0790000000000001E-3</v>
      </c>
    </row>
    <row r="2321" spans="1:3" x14ac:dyDescent="0.25">
      <c r="A2321" s="233" t="s">
        <v>1136</v>
      </c>
      <c r="B2321" s="233" t="s">
        <v>800</v>
      </c>
      <c r="C2321" s="233">
        <v>-4.4116000000000002E-2</v>
      </c>
    </row>
    <row r="2322" spans="1:3" x14ac:dyDescent="0.25">
      <c r="A2322" s="233" t="s">
        <v>1136</v>
      </c>
      <c r="B2322" s="233" t="s">
        <v>801</v>
      </c>
      <c r="C2322" s="233">
        <v>-3.0100000000000001E-3</v>
      </c>
    </row>
    <row r="2323" spans="1:3" x14ac:dyDescent="0.25">
      <c r="A2323" s="233" t="s">
        <v>1136</v>
      </c>
      <c r="B2323" s="233" t="s">
        <v>802</v>
      </c>
      <c r="C2323" s="233">
        <v>-2.2932999999999999E-2</v>
      </c>
    </row>
    <row r="2324" spans="1:3" x14ac:dyDescent="0.25">
      <c r="A2324" s="233" t="s">
        <v>1136</v>
      </c>
      <c r="B2324" s="233" t="s">
        <v>803</v>
      </c>
      <c r="C2324" s="233">
        <v>2.3269999999999999E-2</v>
      </c>
    </row>
    <row r="2325" spans="1:3" x14ac:dyDescent="0.25">
      <c r="A2325" s="233" t="s">
        <v>1136</v>
      </c>
      <c r="B2325" s="233" t="s">
        <v>804</v>
      </c>
      <c r="C2325" s="233">
        <v>2.1576999999999999E-2</v>
      </c>
    </row>
    <row r="2326" spans="1:3" x14ac:dyDescent="0.25">
      <c r="A2326" s="233" t="s">
        <v>1136</v>
      </c>
      <c r="B2326" s="233" t="s">
        <v>805</v>
      </c>
      <c r="C2326" s="233">
        <v>-6.9356000000000001E-2</v>
      </c>
    </row>
    <row r="2327" spans="1:3" x14ac:dyDescent="0.25">
      <c r="A2327" s="233" t="s">
        <v>1137</v>
      </c>
      <c r="B2327" s="233" t="s">
        <v>799</v>
      </c>
      <c r="C2327" s="233">
        <v>-1.2290000000000001E-3</v>
      </c>
    </row>
    <row r="2328" spans="1:3" x14ac:dyDescent="0.25">
      <c r="A2328" s="233" t="s">
        <v>1137</v>
      </c>
      <c r="B2328" s="233" t="s">
        <v>800</v>
      </c>
      <c r="C2328" s="233">
        <v>-2.5104999999999999E-2</v>
      </c>
    </row>
    <row r="2329" spans="1:3" x14ac:dyDescent="0.25">
      <c r="A2329" s="233" t="s">
        <v>1137</v>
      </c>
      <c r="B2329" s="233" t="s">
        <v>801</v>
      </c>
      <c r="C2329" s="233">
        <v>-1.529E-3</v>
      </c>
    </row>
    <row r="2330" spans="1:3" x14ac:dyDescent="0.25">
      <c r="A2330" s="233" t="s">
        <v>1137</v>
      </c>
      <c r="B2330" s="233" t="s">
        <v>802</v>
      </c>
      <c r="C2330" s="233">
        <v>-1.2031999999999999E-2</v>
      </c>
    </row>
    <row r="2331" spans="1:3" x14ac:dyDescent="0.25">
      <c r="A2331" s="233" t="s">
        <v>1137</v>
      </c>
      <c r="B2331" s="233" t="s">
        <v>803</v>
      </c>
      <c r="C2331" s="233">
        <v>2.3370999999999999E-2</v>
      </c>
    </row>
    <row r="2332" spans="1:3" x14ac:dyDescent="0.25">
      <c r="A2332" s="233" t="s">
        <v>1137</v>
      </c>
      <c r="B2332" s="233" t="s">
        <v>804</v>
      </c>
      <c r="C2332" s="233">
        <v>2.1797E-2</v>
      </c>
    </row>
    <row r="2333" spans="1:3" x14ac:dyDescent="0.25">
      <c r="A2333" s="233" t="s">
        <v>1137</v>
      </c>
      <c r="B2333" s="233" t="s">
        <v>805</v>
      </c>
      <c r="C2333" s="233">
        <v>-4.2380000000000001E-2</v>
      </c>
    </row>
    <row r="2334" spans="1:3" x14ac:dyDescent="0.25">
      <c r="A2334" s="233" t="s">
        <v>1138</v>
      </c>
      <c r="B2334" s="233" t="s">
        <v>799</v>
      </c>
      <c r="C2334" s="233">
        <v>-1.0380000000000001E-3</v>
      </c>
    </row>
    <row r="2335" spans="1:3" x14ac:dyDescent="0.25">
      <c r="A2335" s="233" t="s">
        <v>1138</v>
      </c>
      <c r="B2335" s="233" t="s">
        <v>800</v>
      </c>
      <c r="C2335" s="233">
        <v>-2.2880999999999999E-2</v>
      </c>
    </row>
    <row r="2336" spans="1:3" x14ac:dyDescent="0.25">
      <c r="A2336" s="233" t="s">
        <v>1138</v>
      </c>
      <c r="B2336" s="233" t="s">
        <v>801</v>
      </c>
      <c r="C2336" s="233">
        <v>-1.3810000000000001E-3</v>
      </c>
    </row>
    <row r="2337" spans="1:3" x14ac:dyDescent="0.25">
      <c r="A2337" s="233" t="s">
        <v>1138</v>
      </c>
      <c r="B2337" s="233" t="s">
        <v>802</v>
      </c>
      <c r="C2337" s="233">
        <v>-1.0825E-2</v>
      </c>
    </row>
    <row r="2338" spans="1:3" x14ac:dyDescent="0.25">
      <c r="A2338" s="233" t="s">
        <v>1138</v>
      </c>
      <c r="B2338" s="233" t="s">
        <v>803</v>
      </c>
      <c r="C2338" s="233">
        <v>2.2775E-2</v>
      </c>
    </row>
    <row r="2339" spans="1:3" x14ac:dyDescent="0.25">
      <c r="A2339" s="233" t="s">
        <v>1138</v>
      </c>
      <c r="B2339" s="233" t="s">
        <v>804</v>
      </c>
      <c r="C2339" s="233">
        <v>2.1253000000000001E-2</v>
      </c>
    </row>
    <row r="2340" spans="1:3" x14ac:dyDescent="0.25">
      <c r="A2340" s="233" t="s">
        <v>1138</v>
      </c>
      <c r="B2340" s="233" t="s">
        <v>805</v>
      </c>
      <c r="C2340" s="233">
        <v>-3.9144999999999999E-2</v>
      </c>
    </row>
    <row r="2341" spans="1:3" x14ac:dyDescent="0.25">
      <c r="A2341" s="233" t="s">
        <v>1139</v>
      </c>
      <c r="B2341" s="233" t="s">
        <v>799</v>
      </c>
      <c r="C2341" s="233">
        <v>-4.1300000000000001E-4</v>
      </c>
    </row>
    <row r="2342" spans="1:3" x14ac:dyDescent="0.25">
      <c r="A2342" s="233" t="s">
        <v>1139</v>
      </c>
      <c r="B2342" s="233" t="s">
        <v>800</v>
      </c>
      <c r="C2342" s="233">
        <v>-1.473E-2</v>
      </c>
    </row>
    <row r="2343" spans="1:3" x14ac:dyDescent="0.25">
      <c r="A2343" s="233" t="s">
        <v>1139</v>
      </c>
      <c r="B2343" s="233" t="s">
        <v>801</v>
      </c>
      <c r="C2343" s="233">
        <v>-8.4000000000000003E-4</v>
      </c>
    </row>
    <row r="2344" spans="1:3" x14ac:dyDescent="0.25">
      <c r="A2344" s="233" t="s">
        <v>1139</v>
      </c>
      <c r="B2344" s="233" t="s">
        <v>802</v>
      </c>
      <c r="C2344" s="233">
        <v>-6.5259999999999997E-3</v>
      </c>
    </row>
    <row r="2345" spans="1:3" x14ac:dyDescent="0.25">
      <c r="A2345" s="233" t="s">
        <v>1139</v>
      </c>
      <c r="B2345" s="233" t="s">
        <v>803</v>
      </c>
      <c r="C2345" s="233">
        <v>1.9276000000000001E-2</v>
      </c>
    </row>
    <row r="2346" spans="1:3" x14ac:dyDescent="0.25">
      <c r="A2346" s="233" t="s">
        <v>1139</v>
      </c>
      <c r="B2346" s="233" t="s">
        <v>804</v>
      </c>
      <c r="C2346" s="233">
        <v>1.8016999999999998E-2</v>
      </c>
    </row>
    <row r="2347" spans="1:3" x14ac:dyDescent="0.25">
      <c r="A2347" s="233" t="s">
        <v>1139</v>
      </c>
      <c r="B2347" s="233" t="s">
        <v>805</v>
      </c>
      <c r="C2347" s="233">
        <v>-2.6891000000000002E-2</v>
      </c>
    </row>
    <row r="2348" spans="1:3" x14ac:dyDescent="0.25">
      <c r="A2348" s="233" t="s">
        <v>1140</v>
      </c>
      <c r="B2348" s="233" t="s">
        <v>799</v>
      </c>
      <c r="C2348" s="233">
        <v>-1.5100000000000001E-4</v>
      </c>
    </row>
    <row r="2349" spans="1:3" x14ac:dyDescent="0.25">
      <c r="A2349" s="233" t="s">
        <v>1140</v>
      </c>
      <c r="B2349" s="233" t="s">
        <v>800</v>
      </c>
      <c r="C2349" s="233">
        <v>-1.0335E-2</v>
      </c>
    </row>
    <row r="2350" spans="1:3" x14ac:dyDescent="0.25">
      <c r="A2350" s="233" t="s">
        <v>1140</v>
      </c>
      <c r="B2350" s="233" t="s">
        <v>801</v>
      </c>
      <c r="C2350" s="233">
        <v>-5.7799999999999995E-4</v>
      </c>
    </row>
    <row r="2351" spans="1:3" x14ac:dyDescent="0.25">
      <c r="A2351" s="233" t="s">
        <v>1140</v>
      </c>
      <c r="B2351" s="233" t="s">
        <v>802</v>
      </c>
      <c r="C2351" s="233">
        <v>-4.3359999999999996E-3</v>
      </c>
    </row>
    <row r="2352" spans="1:3" x14ac:dyDescent="0.25">
      <c r="A2352" s="233" t="s">
        <v>1140</v>
      </c>
      <c r="B2352" s="233" t="s">
        <v>803</v>
      </c>
      <c r="C2352" s="233">
        <v>1.6050999999999999E-2</v>
      </c>
    </row>
    <row r="2353" spans="1:3" x14ac:dyDescent="0.25">
      <c r="A2353" s="233" t="s">
        <v>1140</v>
      </c>
      <c r="B2353" s="233" t="s">
        <v>804</v>
      </c>
      <c r="C2353" s="233">
        <v>1.5013E-2</v>
      </c>
    </row>
    <row r="2354" spans="1:3" x14ac:dyDescent="0.25">
      <c r="A2354" s="233" t="s">
        <v>1140</v>
      </c>
      <c r="B2354" s="233" t="s">
        <v>805</v>
      </c>
      <c r="C2354" s="233">
        <v>-1.9813000000000001E-2</v>
      </c>
    </row>
    <row r="2355" spans="1:3" x14ac:dyDescent="0.25">
      <c r="A2355" s="233" t="s">
        <v>1141</v>
      </c>
      <c r="B2355" s="233" t="s">
        <v>799</v>
      </c>
      <c r="C2355" s="233">
        <v>4.1999999999999998E-5</v>
      </c>
    </row>
    <row r="2356" spans="1:3" x14ac:dyDescent="0.25">
      <c r="A2356" s="233" t="s">
        <v>1141</v>
      </c>
      <c r="B2356" s="233" t="s">
        <v>800</v>
      </c>
      <c r="C2356" s="233">
        <v>-4.3340000000000002E-3</v>
      </c>
    </row>
    <row r="2357" spans="1:3" x14ac:dyDescent="0.25">
      <c r="A2357" s="233" t="s">
        <v>1141</v>
      </c>
      <c r="B2357" s="233" t="s">
        <v>801</v>
      </c>
      <c r="C2357" s="233">
        <v>-2.8200000000000002E-4</v>
      </c>
    </row>
    <row r="2358" spans="1:3" x14ac:dyDescent="0.25">
      <c r="A2358" s="233" t="s">
        <v>1141</v>
      </c>
      <c r="B2358" s="233" t="s">
        <v>802</v>
      </c>
      <c r="C2358" s="233">
        <v>-1.6119999999999999E-3</v>
      </c>
    </row>
    <row r="2359" spans="1:3" x14ac:dyDescent="0.25">
      <c r="A2359" s="233" t="s">
        <v>1141</v>
      </c>
      <c r="B2359" s="233" t="s">
        <v>803</v>
      </c>
      <c r="C2359" s="233">
        <v>8.9219999999999994E-3</v>
      </c>
    </row>
    <row r="2360" spans="1:3" x14ac:dyDescent="0.25">
      <c r="A2360" s="233" t="s">
        <v>1141</v>
      </c>
      <c r="B2360" s="233" t="s">
        <v>804</v>
      </c>
      <c r="C2360" s="233">
        <v>8.3479999999999995E-3</v>
      </c>
    </row>
    <row r="2361" spans="1:3" x14ac:dyDescent="0.25">
      <c r="A2361" s="233" t="s">
        <v>1141</v>
      </c>
      <c r="B2361" s="233" t="s">
        <v>805</v>
      </c>
      <c r="C2361" s="233">
        <v>-9.1310000000000002E-3</v>
      </c>
    </row>
    <row r="2362" spans="1:3" x14ac:dyDescent="0.25">
      <c r="A2362" s="233" t="s">
        <v>1142</v>
      </c>
      <c r="B2362" s="233" t="s">
        <v>799</v>
      </c>
      <c r="C2362" s="233">
        <v>-2.7099999999999997E-4</v>
      </c>
    </row>
    <row r="2363" spans="1:3" x14ac:dyDescent="0.25">
      <c r="A2363" s="233" t="s">
        <v>1142</v>
      </c>
      <c r="B2363" s="233" t="s">
        <v>800</v>
      </c>
      <c r="C2363" s="233">
        <v>-1.555E-3</v>
      </c>
    </row>
    <row r="2364" spans="1:3" x14ac:dyDescent="0.25">
      <c r="A2364" s="233" t="s">
        <v>1142</v>
      </c>
      <c r="B2364" s="233" t="s">
        <v>801</v>
      </c>
      <c r="C2364" s="233">
        <v>-2.7500000000000002E-4</v>
      </c>
    </row>
    <row r="2365" spans="1:3" x14ac:dyDescent="0.25">
      <c r="A2365" s="233" t="s">
        <v>1142</v>
      </c>
      <c r="B2365" s="233" t="s">
        <v>802</v>
      </c>
      <c r="C2365" s="233">
        <v>-9.8299999999999993E-4</v>
      </c>
    </row>
    <row r="2366" spans="1:3" x14ac:dyDescent="0.25">
      <c r="A2366" s="233" t="s">
        <v>1142</v>
      </c>
      <c r="B2366" s="233" t="s">
        <v>803</v>
      </c>
      <c r="C2366" s="233">
        <v>-6.0400000000000004E-4</v>
      </c>
    </row>
    <row r="2367" spans="1:3" x14ac:dyDescent="0.25">
      <c r="A2367" s="233" t="s">
        <v>1142</v>
      </c>
      <c r="B2367" s="233" t="s">
        <v>804</v>
      </c>
      <c r="C2367" s="233">
        <v>-5.9800000000000001E-4</v>
      </c>
    </row>
    <row r="2368" spans="1:3" x14ac:dyDescent="0.25">
      <c r="A2368" s="233" t="s">
        <v>1142</v>
      </c>
      <c r="B2368" s="233" t="s">
        <v>805</v>
      </c>
      <c r="C2368" s="233">
        <v>-1.8400000000000001E-3</v>
      </c>
    </row>
    <row r="2369" spans="1:3" x14ac:dyDescent="0.25">
      <c r="A2369" s="233" t="s">
        <v>1143</v>
      </c>
      <c r="B2369" s="233" t="s">
        <v>799</v>
      </c>
      <c r="C2369" s="233">
        <v>-2.4190000000000001E-3</v>
      </c>
    </row>
    <row r="2370" spans="1:3" x14ac:dyDescent="0.25">
      <c r="A2370" s="233" t="s">
        <v>1143</v>
      </c>
      <c r="B2370" s="233" t="s">
        <v>800</v>
      </c>
      <c r="C2370" s="233">
        <v>-9.018E-3</v>
      </c>
    </row>
    <row r="2371" spans="1:3" x14ac:dyDescent="0.25">
      <c r="A2371" s="233" t="s">
        <v>1143</v>
      </c>
      <c r="B2371" s="233" t="s">
        <v>801</v>
      </c>
      <c r="C2371" s="233">
        <v>-1.214E-3</v>
      </c>
    </row>
    <row r="2372" spans="1:3" x14ac:dyDescent="0.25">
      <c r="A2372" s="233" t="s">
        <v>1143</v>
      </c>
      <c r="B2372" s="233" t="s">
        <v>802</v>
      </c>
      <c r="C2372" s="233">
        <v>-7.2500000000000004E-3</v>
      </c>
    </row>
    <row r="2373" spans="1:3" x14ac:dyDescent="0.25">
      <c r="A2373" s="233" t="s">
        <v>1143</v>
      </c>
      <c r="B2373" s="233" t="s">
        <v>803</v>
      </c>
      <c r="C2373" s="233">
        <v>-1.8815999999999999E-2</v>
      </c>
    </row>
    <row r="2374" spans="1:3" x14ac:dyDescent="0.25">
      <c r="A2374" s="233" t="s">
        <v>1143</v>
      </c>
      <c r="B2374" s="233" t="s">
        <v>804</v>
      </c>
      <c r="C2374" s="233">
        <v>-1.7812000000000001E-2</v>
      </c>
    </row>
    <row r="2375" spans="1:3" x14ac:dyDescent="0.25">
      <c r="A2375" s="233" t="s">
        <v>1143</v>
      </c>
      <c r="B2375" s="233" t="s">
        <v>805</v>
      </c>
      <c r="C2375" s="233">
        <v>-5.1180000000000002E-3</v>
      </c>
    </row>
    <row r="2376" spans="1:3" x14ac:dyDescent="0.25">
      <c r="A2376" s="233" t="s">
        <v>1144</v>
      </c>
      <c r="B2376" s="233" t="s">
        <v>799</v>
      </c>
      <c r="C2376" s="233">
        <v>-5.8979999999999996E-3</v>
      </c>
    </row>
    <row r="2377" spans="1:3" x14ac:dyDescent="0.25">
      <c r="A2377" s="233" t="s">
        <v>1144</v>
      </c>
      <c r="B2377" s="233" t="s">
        <v>800</v>
      </c>
      <c r="C2377" s="233">
        <v>-2.5798999999999999E-2</v>
      </c>
    </row>
    <row r="2378" spans="1:3" x14ac:dyDescent="0.25">
      <c r="A2378" s="233" t="s">
        <v>1144</v>
      </c>
      <c r="B2378" s="233" t="s">
        <v>801</v>
      </c>
      <c r="C2378" s="233">
        <v>-2.9350000000000001E-3</v>
      </c>
    </row>
    <row r="2379" spans="1:3" x14ac:dyDescent="0.25">
      <c r="A2379" s="233" t="s">
        <v>1144</v>
      </c>
      <c r="B2379" s="233" t="s">
        <v>802</v>
      </c>
      <c r="C2379" s="233">
        <v>-1.932E-2</v>
      </c>
    </row>
    <row r="2380" spans="1:3" x14ac:dyDescent="0.25">
      <c r="A2380" s="233" t="s">
        <v>1144</v>
      </c>
      <c r="B2380" s="233" t="s">
        <v>803</v>
      </c>
      <c r="C2380" s="233">
        <v>-4.1967999999999998E-2</v>
      </c>
    </row>
    <row r="2381" spans="1:3" x14ac:dyDescent="0.25">
      <c r="A2381" s="233" t="s">
        <v>1144</v>
      </c>
      <c r="B2381" s="233" t="s">
        <v>804</v>
      </c>
      <c r="C2381" s="233">
        <v>-3.9517999999999998E-2</v>
      </c>
    </row>
    <row r="2382" spans="1:3" x14ac:dyDescent="0.25">
      <c r="A2382" s="233" t="s">
        <v>1144</v>
      </c>
      <c r="B2382" s="233" t="s">
        <v>805</v>
      </c>
      <c r="C2382" s="233">
        <v>-1.9651999999999999E-2</v>
      </c>
    </row>
    <row r="2383" spans="1:3" x14ac:dyDescent="0.25">
      <c r="A2383" s="233" t="s">
        <v>1145</v>
      </c>
      <c r="B2383" s="233" t="s">
        <v>799</v>
      </c>
      <c r="C2383" s="233">
        <v>-7.9959999999999996E-3</v>
      </c>
    </row>
    <row r="2384" spans="1:3" x14ac:dyDescent="0.25">
      <c r="A2384" s="233" t="s">
        <v>1145</v>
      </c>
      <c r="B2384" s="233" t="s">
        <v>800</v>
      </c>
      <c r="C2384" s="233">
        <v>-3.7032000000000002E-2</v>
      </c>
    </row>
    <row r="2385" spans="1:3" x14ac:dyDescent="0.25">
      <c r="A2385" s="233" t="s">
        <v>1145</v>
      </c>
      <c r="B2385" s="233" t="s">
        <v>801</v>
      </c>
      <c r="C2385" s="233">
        <v>-4.0220000000000004E-3</v>
      </c>
    </row>
    <row r="2386" spans="1:3" x14ac:dyDescent="0.25">
      <c r="A2386" s="233" t="s">
        <v>1145</v>
      </c>
      <c r="B2386" s="233" t="s">
        <v>802</v>
      </c>
      <c r="C2386" s="233">
        <v>-2.7021E-2</v>
      </c>
    </row>
    <row r="2387" spans="1:3" x14ac:dyDescent="0.25">
      <c r="A2387" s="233" t="s">
        <v>1145</v>
      </c>
      <c r="B2387" s="233" t="s">
        <v>803</v>
      </c>
      <c r="C2387" s="233">
        <v>-5.4753999999999997E-2</v>
      </c>
    </row>
    <row r="2388" spans="1:3" x14ac:dyDescent="0.25">
      <c r="A2388" s="233" t="s">
        <v>1145</v>
      </c>
      <c r="B2388" s="233" t="s">
        <v>804</v>
      </c>
      <c r="C2388" s="233">
        <v>-5.1232E-2</v>
      </c>
    </row>
    <row r="2389" spans="1:3" x14ac:dyDescent="0.25">
      <c r="A2389" s="233" t="s">
        <v>1145</v>
      </c>
      <c r="B2389" s="233" t="s">
        <v>805</v>
      </c>
      <c r="C2389" s="233">
        <v>-3.0388999999999999E-2</v>
      </c>
    </row>
    <row r="2390" spans="1:3" x14ac:dyDescent="0.25">
      <c r="A2390" s="233" t="s">
        <v>1146</v>
      </c>
      <c r="B2390" s="233" t="s">
        <v>799</v>
      </c>
      <c r="C2390" s="233">
        <v>-1.0508999999999999E-2</v>
      </c>
    </row>
    <row r="2391" spans="1:3" x14ac:dyDescent="0.25">
      <c r="A2391" s="233" t="s">
        <v>1146</v>
      </c>
      <c r="B2391" s="233" t="s">
        <v>800</v>
      </c>
      <c r="C2391" s="233">
        <v>-5.1843E-2</v>
      </c>
    </row>
    <row r="2392" spans="1:3" x14ac:dyDescent="0.25">
      <c r="A2392" s="233" t="s">
        <v>1146</v>
      </c>
      <c r="B2392" s="233" t="s">
        <v>801</v>
      </c>
      <c r="C2392" s="233">
        <v>-5.3920000000000001E-3</v>
      </c>
    </row>
    <row r="2393" spans="1:3" x14ac:dyDescent="0.25">
      <c r="A2393" s="233" t="s">
        <v>1146</v>
      </c>
      <c r="B2393" s="233" t="s">
        <v>802</v>
      </c>
      <c r="C2393" s="233">
        <v>-3.6755999999999997E-2</v>
      </c>
    </row>
    <row r="2394" spans="1:3" x14ac:dyDescent="0.25">
      <c r="A2394" s="233" t="s">
        <v>1146</v>
      </c>
      <c r="B2394" s="233" t="s">
        <v>803</v>
      </c>
      <c r="C2394" s="233">
        <v>-6.9805000000000006E-2</v>
      </c>
    </row>
    <row r="2395" spans="1:3" x14ac:dyDescent="0.25">
      <c r="A2395" s="233" t="s">
        <v>1146</v>
      </c>
      <c r="B2395" s="233" t="s">
        <v>804</v>
      </c>
      <c r="C2395" s="233">
        <v>-6.3799999999999996E-2</v>
      </c>
    </row>
    <row r="2396" spans="1:3" x14ac:dyDescent="0.25">
      <c r="A2396" s="233" t="s">
        <v>1146</v>
      </c>
      <c r="B2396" s="233" t="s">
        <v>805</v>
      </c>
      <c r="C2396" s="233">
        <v>-4.4267000000000001E-2</v>
      </c>
    </row>
    <row r="2397" spans="1:3" x14ac:dyDescent="0.25">
      <c r="A2397" s="233" t="s">
        <v>1147</v>
      </c>
      <c r="B2397" s="233" t="s">
        <v>799</v>
      </c>
      <c r="C2397" s="233">
        <v>-1.0629E-2</v>
      </c>
    </row>
    <row r="2398" spans="1:3" x14ac:dyDescent="0.25">
      <c r="A2398" s="233" t="s">
        <v>1147</v>
      </c>
      <c r="B2398" s="233" t="s">
        <v>800</v>
      </c>
      <c r="C2398" s="233">
        <v>-5.2932E-2</v>
      </c>
    </row>
    <row r="2399" spans="1:3" x14ac:dyDescent="0.25">
      <c r="A2399" s="233" t="s">
        <v>1147</v>
      </c>
      <c r="B2399" s="233" t="s">
        <v>801</v>
      </c>
      <c r="C2399" s="233">
        <v>-5.4619999999999998E-3</v>
      </c>
    </row>
    <row r="2400" spans="1:3" x14ac:dyDescent="0.25">
      <c r="A2400" s="233" t="s">
        <v>1147</v>
      </c>
      <c r="B2400" s="233" t="s">
        <v>802</v>
      </c>
      <c r="C2400" s="233">
        <v>-3.7357000000000001E-2</v>
      </c>
    </row>
    <row r="2401" spans="1:3" x14ac:dyDescent="0.25">
      <c r="A2401" s="233" t="s">
        <v>1147</v>
      </c>
      <c r="B2401" s="233" t="s">
        <v>803</v>
      </c>
      <c r="C2401" s="233">
        <v>-7.0674000000000001E-2</v>
      </c>
    </row>
    <row r="2402" spans="1:3" x14ac:dyDescent="0.25">
      <c r="A2402" s="233" t="s">
        <v>1147</v>
      </c>
      <c r="B2402" s="233" t="s">
        <v>804</v>
      </c>
      <c r="C2402" s="233">
        <v>-6.3994999999999996E-2</v>
      </c>
    </row>
    <row r="2403" spans="1:3" x14ac:dyDescent="0.25">
      <c r="A2403" s="233" t="s">
        <v>1147</v>
      </c>
      <c r="B2403" s="233" t="s">
        <v>805</v>
      </c>
      <c r="C2403" s="233">
        <v>-4.5270999999999999E-2</v>
      </c>
    </row>
    <row r="2404" spans="1:3" x14ac:dyDescent="0.25">
      <c r="A2404" s="233" t="s">
        <v>1148</v>
      </c>
      <c r="B2404" s="233" t="s">
        <v>799</v>
      </c>
      <c r="C2404" s="233">
        <v>-7.639E-3</v>
      </c>
    </row>
    <row r="2405" spans="1:3" x14ac:dyDescent="0.25">
      <c r="A2405" s="233" t="s">
        <v>1148</v>
      </c>
      <c r="B2405" s="233" t="s">
        <v>800</v>
      </c>
      <c r="C2405" s="233">
        <v>-3.9244000000000001E-2</v>
      </c>
    </row>
    <row r="2406" spans="1:3" x14ac:dyDescent="0.25">
      <c r="A2406" s="233" t="s">
        <v>1148</v>
      </c>
      <c r="B2406" s="233" t="s">
        <v>801</v>
      </c>
      <c r="C2406" s="233">
        <v>-3.8539999999999998E-3</v>
      </c>
    </row>
    <row r="2407" spans="1:3" x14ac:dyDescent="0.25">
      <c r="A2407" s="233" t="s">
        <v>1148</v>
      </c>
      <c r="B2407" s="233" t="s">
        <v>802</v>
      </c>
      <c r="C2407" s="233">
        <v>-2.7265999999999999E-2</v>
      </c>
    </row>
    <row r="2408" spans="1:3" x14ac:dyDescent="0.25">
      <c r="A2408" s="233" t="s">
        <v>1148</v>
      </c>
      <c r="B2408" s="233" t="s">
        <v>803</v>
      </c>
      <c r="C2408" s="233">
        <v>-5.5953000000000003E-2</v>
      </c>
    </row>
    <row r="2409" spans="1:3" x14ac:dyDescent="0.25">
      <c r="A2409" s="233" t="s">
        <v>1148</v>
      </c>
      <c r="B2409" s="233" t="s">
        <v>804</v>
      </c>
      <c r="C2409" s="233">
        <v>-4.5527999999999999E-2</v>
      </c>
    </row>
    <row r="2410" spans="1:3" x14ac:dyDescent="0.25">
      <c r="A2410" s="233" t="s">
        <v>1148</v>
      </c>
      <c r="B2410" s="233" t="s">
        <v>805</v>
      </c>
      <c r="C2410" s="233">
        <v>-3.3581E-2</v>
      </c>
    </row>
    <row r="2411" spans="1:3" x14ac:dyDescent="0.25">
      <c r="A2411" s="233" t="s">
        <v>1149</v>
      </c>
      <c r="B2411" s="233" t="s">
        <v>799</v>
      </c>
      <c r="C2411" s="233">
        <v>3.57E-4</v>
      </c>
    </row>
    <row r="2412" spans="1:3" x14ac:dyDescent="0.25">
      <c r="A2412" s="233" t="s">
        <v>1149</v>
      </c>
      <c r="B2412" s="233" t="s">
        <v>800</v>
      </c>
      <c r="C2412" s="233">
        <v>1.426E-3</v>
      </c>
    </row>
    <row r="2413" spans="1:3" x14ac:dyDescent="0.25">
      <c r="A2413" s="233" t="s">
        <v>1149</v>
      </c>
      <c r="B2413" s="233" t="s">
        <v>801</v>
      </c>
      <c r="C2413" s="233">
        <v>3.5500000000000001E-4</v>
      </c>
    </row>
    <row r="2414" spans="1:3" x14ac:dyDescent="0.25">
      <c r="A2414" s="233" t="s">
        <v>1149</v>
      </c>
      <c r="B2414" s="233" t="s">
        <v>802</v>
      </c>
      <c r="C2414" s="233">
        <v>1.0560000000000001E-3</v>
      </c>
    </row>
    <row r="2415" spans="1:3" x14ac:dyDescent="0.25">
      <c r="A2415" s="233" t="s">
        <v>1149</v>
      </c>
      <c r="B2415" s="233" t="s">
        <v>803</v>
      </c>
      <c r="C2415" s="233">
        <v>-1.5650000000000001E-2</v>
      </c>
    </row>
    <row r="2416" spans="1:3" x14ac:dyDescent="0.25">
      <c r="A2416" s="233" t="s">
        <v>1149</v>
      </c>
      <c r="B2416" s="233" t="s">
        <v>804</v>
      </c>
      <c r="C2416" s="233">
        <v>-1.1299999999999999E-3</v>
      </c>
    </row>
    <row r="2417" spans="1:3" x14ac:dyDescent="0.25">
      <c r="A2417" s="233" t="s">
        <v>1149</v>
      </c>
      <c r="B2417" s="233" t="s">
        <v>805</v>
      </c>
      <c r="C2417" s="233">
        <v>1.6479999999999999E-3</v>
      </c>
    </row>
    <row r="2418" spans="1:3" x14ac:dyDescent="0.25">
      <c r="A2418" s="233" t="s">
        <v>1150</v>
      </c>
      <c r="B2418" s="233" t="s">
        <v>799</v>
      </c>
      <c r="C2418" s="233">
        <v>2.3809999999999999E-3</v>
      </c>
    </row>
    <row r="2419" spans="1:3" x14ac:dyDescent="0.25">
      <c r="A2419" s="233" t="s">
        <v>1150</v>
      </c>
      <c r="B2419" s="233" t="s">
        <v>800</v>
      </c>
      <c r="C2419" s="233">
        <v>1.1781E-2</v>
      </c>
    </row>
    <row r="2420" spans="1:3" x14ac:dyDescent="0.25">
      <c r="A2420" s="233" t="s">
        <v>1150</v>
      </c>
      <c r="B2420" s="233" t="s">
        <v>801</v>
      </c>
      <c r="C2420" s="233">
        <v>1.3699999999999999E-3</v>
      </c>
    </row>
    <row r="2421" spans="1:3" x14ac:dyDescent="0.25">
      <c r="A2421" s="233" t="s">
        <v>1150</v>
      </c>
      <c r="B2421" s="233" t="s">
        <v>802</v>
      </c>
      <c r="C2421" s="233">
        <v>8.2190000000000006E-3</v>
      </c>
    </row>
    <row r="2422" spans="1:3" x14ac:dyDescent="0.25">
      <c r="A2422" s="233" t="s">
        <v>1150</v>
      </c>
      <c r="B2422" s="233" t="s">
        <v>803</v>
      </c>
      <c r="C2422" s="233">
        <v>-5.5209999999999999E-3</v>
      </c>
    </row>
    <row r="2423" spans="1:3" x14ac:dyDescent="0.25">
      <c r="A2423" s="233" t="s">
        <v>1150</v>
      </c>
      <c r="B2423" s="233" t="s">
        <v>804</v>
      </c>
      <c r="C2423" s="233">
        <v>9.894E-3</v>
      </c>
    </row>
    <row r="2424" spans="1:3" x14ac:dyDescent="0.25">
      <c r="A2424" s="233" t="s">
        <v>1150</v>
      </c>
      <c r="B2424" s="233" t="s">
        <v>805</v>
      </c>
      <c r="C2424" s="233">
        <v>1.0673E-2</v>
      </c>
    </row>
    <row r="2425" spans="1:3" x14ac:dyDescent="0.25">
      <c r="A2425" s="233" t="s">
        <v>1151</v>
      </c>
      <c r="B2425" s="233" t="s">
        <v>799</v>
      </c>
      <c r="C2425" s="233">
        <v>2.0500000000000002E-3</v>
      </c>
    </row>
    <row r="2426" spans="1:3" x14ac:dyDescent="0.25">
      <c r="A2426" s="233" t="s">
        <v>1151</v>
      </c>
      <c r="B2426" s="233" t="s">
        <v>800</v>
      </c>
      <c r="C2426" s="233">
        <v>1.0142999999999999E-2</v>
      </c>
    </row>
    <row r="2427" spans="1:3" x14ac:dyDescent="0.25">
      <c r="A2427" s="233" t="s">
        <v>1151</v>
      </c>
      <c r="B2427" s="233" t="s">
        <v>801</v>
      </c>
      <c r="C2427" s="233">
        <v>1.17E-3</v>
      </c>
    </row>
    <row r="2428" spans="1:3" x14ac:dyDescent="0.25">
      <c r="A2428" s="233" t="s">
        <v>1151</v>
      </c>
      <c r="B2428" s="233" t="s">
        <v>802</v>
      </c>
      <c r="C2428" s="233">
        <v>7.0800000000000004E-3</v>
      </c>
    </row>
    <row r="2429" spans="1:3" x14ac:dyDescent="0.25">
      <c r="A2429" s="233" t="s">
        <v>1151</v>
      </c>
      <c r="B2429" s="233" t="s">
        <v>803</v>
      </c>
      <c r="C2429" s="233">
        <v>-4.816E-3</v>
      </c>
    </row>
    <row r="2430" spans="1:3" x14ac:dyDescent="0.25">
      <c r="A2430" s="233" t="s">
        <v>1151</v>
      </c>
      <c r="B2430" s="233" t="s">
        <v>804</v>
      </c>
      <c r="C2430" s="233">
        <v>8.5170000000000003E-3</v>
      </c>
    </row>
    <row r="2431" spans="1:3" x14ac:dyDescent="0.25">
      <c r="A2431" s="233" t="s">
        <v>1151</v>
      </c>
      <c r="B2431" s="233" t="s">
        <v>805</v>
      </c>
      <c r="C2431" s="233">
        <v>9.1990000000000006E-3</v>
      </c>
    </row>
    <row r="2432" spans="1:3" x14ac:dyDescent="0.25">
      <c r="A2432" s="233" t="s">
        <v>1152</v>
      </c>
      <c r="B2432" s="233" t="s">
        <v>799</v>
      </c>
      <c r="C2432" s="233">
        <v>-1.7899999999999999E-4</v>
      </c>
    </row>
    <row r="2433" spans="1:3" x14ac:dyDescent="0.25">
      <c r="A2433" s="233" t="s">
        <v>1152</v>
      </c>
      <c r="B2433" s="233" t="s">
        <v>800</v>
      </c>
      <c r="C2433" s="233">
        <v>-9.41E-4</v>
      </c>
    </row>
    <row r="2434" spans="1:3" x14ac:dyDescent="0.25">
      <c r="A2434" s="233" t="s">
        <v>1152</v>
      </c>
      <c r="B2434" s="233" t="s">
        <v>801</v>
      </c>
      <c r="C2434" s="233">
        <v>-1.63E-4</v>
      </c>
    </row>
    <row r="2435" spans="1:3" x14ac:dyDescent="0.25">
      <c r="A2435" s="233" t="s">
        <v>1152</v>
      </c>
      <c r="B2435" s="233" t="s">
        <v>802</v>
      </c>
      <c r="C2435" s="233">
        <v>-6.1899999999999998E-4</v>
      </c>
    </row>
    <row r="2436" spans="1:3" x14ac:dyDescent="0.25">
      <c r="A2436" s="233" t="s">
        <v>1152</v>
      </c>
      <c r="B2436" s="233" t="s">
        <v>803</v>
      </c>
      <c r="C2436" s="233">
        <v>-4.8299999999999998E-4</v>
      </c>
    </row>
    <row r="2437" spans="1:3" x14ac:dyDescent="0.25">
      <c r="A2437" s="233" t="s">
        <v>1152</v>
      </c>
      <c r="B2437" s="233" t="s">
        <v>804</v>
      </c>
      <c r="C2437" s="233">
        <v>-8.25E-4</v>
      </c>
    </row>
    <row r="2438" spans="1:3" x14ac:dyDescent="0.25">
      <c r="A2438" s="233" t="s">
        <v>1152</v>
      </c>
      <c r="B2438" s="233" t="s">
        <v>805</v>
      </c>
      <c r="C2438" s="233">
        <v>-7.6099999999999996E-4</v>
      </c>
    </row>
    <row r="2439" spans="1:3" x14ac:dyDescent="0.25">
      <c r="A2439" s="233" t="s">
        <v>1153</v>
      </c>
      <c r="B2439" s="233" t="s">
        <v>799</v>
      </c>
      <c r="C2439" s="233">
        <v>-3.1719999999999999E-3</v>
      </c>
    </row>
    <row r="2440" spans="1:3" x14ac:dyDescent="0.25">
      <c r="A2440" s="233" t="s">
        <v>1153</v>
      </c>
      <c r="B2440" s="233" t="s">
        <v>800</v>
      </c>
      <c r="C2440" s="233">
        <v>-1.6045E-2</v>
      </c>
    </row>
    <row r="2441" spans="1:3" x14ac:dyDescent="0.25">
      <c r="A2441" s="233" t="s">
        <v>1153</v>
      </c>
      <c r="B2441" s="233" t="s">
        <v>801</v>
      </c>
      <c r="C2441" s="233">
        <v>-1.835E-3</v>
      </c>
    </row>
    <row r="2442" spans="1:3" x14ac:dyDescent="0.25">
      <c r="A2442" s="233" t="s">
        <v>1153</v>
      </c>
      <c r="B2442" s="233" t="s">
        <v>802</v>
      </c>
      <c r="C2442" s="233">
        <v>-1.1055000000000001E-2</v>
      </c>
    </row>
    <row r="2443" spans="1:3" x14ac:dyDescent="0.25">
      <c r="A2443" s="233" t="s">
        <v>1153</v>
      </c>
      <c r="B2443" s="233" t="s">
        <v>803</v>
      </c>
      <c r="C2443" s="233">
        <v>1.789E-3</v>
      </c>
    </row>
    <row r="2444" spans="1:3" x14ac:dyDescent="0.25">
      <c r="A2444" s="233" t="s">
        <v>1153</v>
      </c>
      <c r="B2444" s="233" t="s">
        <v>804</v>
      </c>
      <c r="C2444" s="233">
        <v>-1.3781E-2</v>
      </c>
    </row>
    <row r="2445" spans="1:3" x14ac:dyDescent="0.25">
      <c r="A2445" s="233" t="s">
        <v>1153</v>
      </c>
      <c r="B2445" s="233" t="s">
        <v>805</v>
      </c>
      <c r="C2445" s="233">
        <v>-1.4161999999999999E-2</v>
      </c>
    </row>
    <row r="2446" spans="1:3" x14ac:dyDescent="0.25">
      <c r="A2446" s="233" t="s">
        <v>1154</v>
      </c>
      <c r="B2446" s="233" t="s">
        <v>799</v>
      </c>
      <c r="C2446" s="233">
        <v>-9.0469999999999995E-3</v>
      </c>
    </row>
    <row r="2447" spans="1:3" x14ac:dyDescent="0.25">
      <c r="A2447" s="233" t="s">
        <v>1154</v>
      </c>
      <c r="B2447" s="233" t="s">
        <v>800</v>
      </c>
      <c r="C2447" s="233">
        <v>-4.5657000000000003E-2</v>
      </c>
    </row>
    <row r="2448" spans="1:3" x14ac:dyDescent="0.25">
      <c r="A2448" s="233" t="s">
        <v>1154</v>
      </c>
      <c r="B2448" s="233" t="s">
        <v>801</v>
      </c>
      <c r="C2448" s="233">
        <v>-5.0090000000000004E-3</v>
      </c>
    </row>
    <row r="2449" spans="1:3" x14ac:dyDescent="0.25">
      <c r="A2449" s="233" t="s">
        <v>1154</v>
      </c>
      <c r="B2449" s="233" t="s">
        <v>802</v>
      </c>
      <c r="C2449" s="233">
        <v>-3.1584000000000001E-2</v>
      </c>
    </row>
    <row r="2450" spans="1:3" x14ac:dyDescent="0.25">
      <c r="A2450" s="233" t="s">
        <v>1154</v>
      </c>
      <c r="B2450" s="233" t="s">
        <v>803</v>
      </c>
      <c r="C2450" s="233">
        <v>2.4420000000000002E-3</v>
      </c>
    </row>
    <row r="2451" spans="1:3" x14ac:dyDescent="0.25">
      <c r="A2451" s="233" t="s">
        <v>1154</v>
      </c>
      <c r="B2451" s="233" t="s">
        <v>804</v>
      </c>
      <c r="C2451" s="233">
        <v>-3.9591000000000001E-2</v>
      </c>
    </row>
    <row r="2452" spans="1:3" x14ac:dyDescent="0.25">
      <c r="A2452" s="233" t="s">
        <v>1154</v>
      </c>
      <c r="B2452" s="233" t="s">
        <v>805</v>
      </c>
      <c r="C2452" s="233">
        <v>-4.0527000000000001E-2</v>
      </c>
    </row>
    <row r="2453" spans="1:3" x14ac:dyDescent="0.25">
      <c r="A2453" s="233" t="s">
        <v>1155</v>
      </c>
      <c r="B2453" s="233" t="s">
        <v>799</v>
      </c>
      <c r="C2453" s="233">
        <v>-9.6659999999999992E-3</v>
      </c>
    </row>
    <row r="2454" spans="1:3" x14ac:dyDescent="0.25">
      <c r="A2454" s="233" t="s">
        <v>1155</v>
      </c>
      <c r="B2454" s="233" t="s">
        <v>800</v>
      </c>
      <c r="C2454" s="233">
        <v>-4.8741E-2</v>
      </c>
    </row>
    <row r="2455" spans="1:3" x14ac:dyDescent="0.25">
      <c r="A2455" s="233" t="s">
        <v>1155</v>
      </c>
      <c r="B2455" s="233" t="s">
        <v>801</v>
      </c>
      <c r="C2455" s="233">
        <v>-5.3270000000000001E-3</v>
      </c>
    </row>
    <row r="2456" spans="1:3" x14ac:dyDescent="0.25">
      <c r="A2456" s="233" t="s">
        <v>1155</v>
      </c>
      <c r="B2456" s="233" t="s">
        <v>802</v>
      </c>
      <c r="C2456" s="233">
        <v>-3.3739999999999999E-2</v>
      </c>
    </row>
    <row r="2457" spans="1:3" x14ac:dyDescent="0.25">
      <c r="A2457" s="233" t="s">
        <v>1155</v>
      </c>
      <c r="B2457" s="233" t="s">
        <v>803</v>
      </c>
      <c r="C2457" s="233">
        <v>2.2920000000000002E-3</v>
      </c>
    </row>
    <row r="2458" spans="1:3" x14ac:dyDescent="0.25">
      <c r="A2458" s="233" t="s">
        <v>1155</v>
      </c>
      <c r="B2458" s="233" t="s">
        <v>804</v>
      </c>
      <c r="C2458" s="233">
        <v>-4.2323E-2</v>
      </c>
    </row>
    <row r="2459" spans="1:3" x14ac:dyDescent="0.25">
      <c r="A2459" s="233" t="s">
        <v>1155</v>
      </c>
      <c r="B2459" s="233" t="s">
        <v>805</v>
      </c>
      <c r="C2459" s="233">
        <v>-4.3302E-2</v>
      </c>
    </row>
    <row r="2460" spans="1:3" x14ac:dyDescent="0.25">
      <c r="A2460" s="233" t="s">
        <v>1156</v>
      </c>
      <c r="B2460" s="233" t="s">
        <v>799</v>
      </c>
      <c r="C2460" s="233">
        <v>-1.2825E-2</v>
      </c>
    </row>
    <row r="2461" spans="1:3" x14ac:dyDescent="0.25">
      <c r="A2461" s="233" t="s">
        <v>1156</v>
      </c>
      <c r="B2461" s="233" t="s">
        <v>800</v>
      </c>
      <c r="C2461" s="233">
        <v>-6.3786999999999996E-2</v>
      </c>
    </row>
    <row r="2462" spans="1:3" x14ac:dyDescent="0.25">
      <c r="A2462" s="233" t="s">
        <v>1156</v>
      </c>
      <c r="B2462" s="233" t="s">
        <v>801</v>
      </c>
      <c r="C2462" s="233">
        <v>-6.9569999999999996E-3</v>
      </c>
    </row>
    <row r="2463" spans="1:3" x14ac:dyDescent="0.25">
      <c r="A2463" s="233" t="s">
        <v>1156</v>
      </c>
      <c r="B2463" s="233" t="s">
        <v>802</v>
      </c>
      <c r="C2463" s="233">
        <v>-4.4569999999999999E-2</v>
      </c>
    </row>
    <row r="2464" spans="1:3" x14ac:dyDescent="0.25">
      <c r="A2464" s="233" t="s">
        <v>1156</v>
      </c>
      <c r="B2464" s="233" t="s">
        <v>803</v>
      </c>
      <c r="C2464" s="233">
        <v>3.1E-4</v>
      </c>
    </row>
    <row r="2465" spans="1:3" x14ac:dyDescent="0.25">
      <c r="A2465" s="233" t="s">
        <v>1156</v>
      </c>
      <c r="B2465" s="233" t="s">
        <v>804</v>
      </c>
      <c r="C2465" s="233">
        <v>-5.6198999999999999E-2</v>
      </c>
    </row>
    <row r="2466" spans="1:3" x14ac:dyDescent="0.25">
      <c r="A2466" s="233" t="s">
        <v>1156</v>
      </c>
      <c r="B2466" s="233" t="s">
        <v>805</v>
      </c>
      <c r="C2466" s="233">
        <v>-5.7291000000000002E-2</v>
      </c>
    </row>
    <row r="2467" spans="1:3" x14ac:dyDescent="0.25">
      <c r="A2467" s="233" t="s">
        <v>1157</v>
      </c>
      <c r="B2467" s="233" t="s">
        <v>799</v>
      </c>
      <c r="C2467" s="233">
        <v>-1.272E-2</v>
      </c>
    </row>
    <row r="2468" spans="1:3" x14ac:dyDescent="0.25">
      <c r="A2468" s="233" t="s">
        <v>1157</v>
      </c>
      <c r="B2468" s="233" t="s">
        <v>800</v>
      </c>
      <c r="C2468" s="233">
        <v>-6.2662999999999996E-2</v>
      </c>
    </row>
    <row r="2469" spans="1:3" x14ac:dyDescent="0.25">
      <c r="A2469" s="233" t="s">
        <v>1157</v>
      </c>
      <c r="B2469" s="233" t="s">
        <v>801</v>
      </c>
      <c r="C2469" s="233">
        <v>-6.8450000000000004E-3</v>
      </c>
    </row>
    <row r="2470" spans="1:3" x14ac:dyDescent="0.25">
      <c r="A2470" s="233" t="s">
        <v>1157</v>
      </c>
      <c r="B2470" s="233" t="s">
        <v>802</v>
      </c>
      <c r="C2470" s="233">
        <v>-4.4045000000000001E-2</v>
      </c>
    </row>
    <row r="2471" spans="1:3" x14ac:dyDescent="0.25">
      <c r="A2471" s="233" t="s">
        <v>1157</v>
      </c>
      <c r="B2471" s="233" t="s">
        <v>803</v>
      </c>
      <c r="C2471" s="233">
        <v>-3.2400000000000001E-4</v>
      </c>
    </row>
    <row r="2472" spans="1:3" x14ac:dyDescent="0.25">
      <c r="A2472" s="233" t="s">
        <v>1157</v>
      </c>
      <c r="B2472" s="233" t="s">
        <v>804</v>
      </c>
      <c r="C2472" s="233">
        <v>-5.5634000000000003E-2</v>
      </c>
    </row>
    <row r="2473" spans="1:3" x14ac:dyDescent="0.25">
      <c r="A2473" s="233" t="s">
        <v>1157</v>
      </c>
      <c r="B2473" s="233" t="s">
        <v>805</v>
      </c>
      <c r="C2473" s="233">
        <v>-5.6673000000000001E-2</v>
      </c>
    </row>
    <row r="2474" spans="1:3" x14ac:dyDescent="0.25">
      <c r="A2474" s="233" t="s">
        <v>1158</v>
      </c>
      <c r="B2474" s="233" t="s">
        <v>799</v>
      </c>
      <c r="C2474" s="233">
        <v>-1.0633999999999999E-2</v>
      </c>
    </row>
    <row r="2475" spans="1:3" x14ac:dyDescent="0.25">
      <c r="A2475" s="233" t="s">
        <v>1158</v>
      </c>
      <c r="B2475" s="233" t="s">
        <v>800</v>
      </c>
      <c r="C2475" s="233">
        <v>-5.0817000000000001E-2</v>
      </c>
    </row>
    <row r="2476" spans="1:3" x14ac:dyDescent="0.25">
      <c r="A2476" s="233" t="s">
        <v>1158</v>
      </c>
      <c r="B2476" s="233" t="s">
        <v>801</v>
      </c>
      <c r="C2476" s="233">
        <v>-5.64E-3</v>
      </c>
    </row>
    <row r="2477" spans="1:3" x14ac:dyDescent="0.25">
      <c r="A2477" s="233" t="s">
        <v>1158</v>
      </c>
      <c r="B2477" s="233" t="s">
        <v>802</v>
      </c>
      <c r="C2477" s="233">
        <v>-3.6318999999999997E-2</v>
      </c>
    </row>
    <row r="2478" spans="1:3" x14ac:dyDescent="0.25">
      <c r="A2478" s="233" t="s">
        <v>1158</v>
      </c>
      <c r="B2478" s="233" t="s">
        <v>803</v>
      </c>
      <c r="C2478" s="233">
        <v>-8.0900000000000004E-4</v>
      </c>
    </row>
    <row r="2479" spans="1:3" x14ac:dyDescent="0.25">
      <c r="A2479" s="233" t="s">
        <v>1158</v>
      </c>
      <c r="B2479" s="233" t="s">
        <v>804</v>
      </c>
      <c r="C2479" s="233">
        <v>-4.6052999999999997E-2</v>
      </c>
    </row>
    <row r="2480" spans="1:3" x14ac:dyDescent="0.25">
      <c r="A2480" s="233" t="s">
        <v>1158</v>
      </c>
      <c r="B2480" s="233" t="s">
        <v>805</v>
      </c>
      <c r="C2480" s="233">
        <v>-4.6885999999999997E-2</v>
      </c>
    </row>
    <row r="2481" spans="1:3" x14ac:dyDescent="0.25">
      <c r="A2481" s="233" t="s">
        <v>1159</v>
      </c>
      <c r="B2481" s="233" t="s">
        <v>799</v>
      </c>
      <c r="C2481" s="233">
        <v>-7.1069999999999996E-3</v>
      </c>
    </row>
    <row r="2482" spans="1:3" x14ac:dyDescent="0.25">
      <c r="A2482" s="233" t="s">
        <v>1159</v>
      </c>
      <c r="B2482" s="233" t="s">
        <v>800</v>
      </c>
      <c r="C2482" s="233">
        <v>-3.2235E-2</v>
      </c>
    </row>
    <row r="2483" spans="1:3" x14ac:dyDescent="0.25">
      <c r="A2483" s="233" t="s">
        <v>1159</v>
      </c>
      <c r="B2483" s="233" t="s">
        <v>801</v>
      </c>
      <c r="C2483" s="233">
        <v>-3.7000000000000002E-3</v>
      </c>
    </row>
    <row r="2484" spans="1:3" x14ac:dyDescent="0.25">
      <c r="A2484" s="233" t="s">
        <v>1159</v>
      </c>
      <c r="B2484" s="233" t="s">
        <v>802</v>
      </c>
      <c r="C2484" s="233">
        <v>-2.3705E-2</v>
      </c>
    </row>
    <row r="2485" spans="1:3" x14ac:dyDescent="0.25">
      <c r="A2485" s="233" t="s">
        <v>1159</v>
      </c>
      <c r="B2485" s="233" t="s">
        <v>803</v>
      </c>
      <c r="C2485" s="233">
        <v>-4.7699999999999999E-4</v>
      </c>
    </row>
    <row r="2486" spans="1:3" x14ac:dyDescent="0.25">
      <c r="A2486" s="233" t="s">
        <v>1159</v>
      </c>
      <c r="B2486" s="233" t="s">
        <v>804</v>
      </c>
      <c r="C2486" s="233">
        <v>-3.0204000000000002E-2</v>
      </c>
    </row>
    <row r="2487" spans="1:3" x14ac:dyDescent="0.25">
      <c r="A2487" s="233" t="s">
        <v>1159</v>
      </c>
      <c r="B2487" s="233" t="s">
        <v>805</v>
      </c>
      <c r="C2487" s="233">
        <v>-3.0769999999999999E-2</v>
      </c>
    </row>
    <row r="2488" spans="1:3" x14ac:dyDescent="0.25">
      <c r="A2488" s="233" t="s">
        <v>1160</v>
      </c>
      <c r="B2488" s="233" t="s">
        <v>799</v>
      </c>
      <c r="C2488" s="233">
        <v>-4.4510000000000001E-3</v>
      </c>
    </row>
    <row r="2489" spans="1:3" x14ac:dyDescent="0.25">
      <c r="A2489" s="233" t="s">
        <v>1160</v>
      </c>
      <c r="B2489" s="233" t="s">
        <v>800</v>
      </c>
      <c r="C2489" s="233">
        <v>-1.8964999999999999E-2</v>
      </c>
    </row>
    <row r="2490" spans="1:3" x14ac:dyDescent="0.25">
      <c r="A2490" s="233" t="s">
        <v>1160</v>
      </c>
      <c r="B2490" s="233" t="s">
        <v>801</v>
      </c>
      <c r="C2490" s="233">
        <v>-2.313E-3</v>
      </c>
    </row>
    <row r="2491" spans="1:3" x14ac:dyDescent="0.25">
      <c r="A2491" s="233" t="s">
        <v>1160</v>
      </c>
      <c r="B2491" s="233" t="s">
        <v>802</v>
      </c>
      <c r="C2491" s="233">
        <v>-1.4426E-2</v>
      </c>
    </row>
    <row r="2492" spans="1:3" x14ac:dyDescent="0.25">
      <c r="A2492" s="233" t="s">
        <v>1160</v>
      </c>
      <c r="B2492" s="233" t="s">
        <v>803</v>
      </c>
      <c r="C2492" s="233">
        <v>-8.2999999999999998E-5</v>
      </c>
    </row>
    <row r="2493" spans="1:3" x14ac:dyDescent="0.25">
      <c r="A2493" s="233" t="s">
        <v>1160</v>
      </c>
      <c r="B2493" s="233" t="s">
        <v>804</v>
      </c>
      <c r="C2493" s="233">
        <v>-1.8475999999999999E-2</v>
      </c>
    </row>
    <row r="2494" spans="1:3" x14ac:dyDescent="0.25">
      <c r="A2494" s="233" t="s">
        <v>1160</v>
      </c>
      <c r="B2494" s="233" t="s">
        <v>805</v>
      </c>
      <c r="C2494" s="233">
        <v>-1.8853000000000002E-2</v>
      </c>
    </row>
    <row r="2495" spans="1:3" x14ac:dyDescent="0.25">
      <c r="A2495" s="233" t="s">
        <v>1161</v>
      </c>
      <c r="B2495" s="233" t="s">
        <v>799</v>
      </c>
      <c r="C2495" s="233">
        <v>-2.1570000000000001E-3</v>
      </c>
    </row>
    <row r="2496" spans="1:3" x14ac:dyDescent="0.25">
      <c r="A2496" s="233" t="s">
        <v>1161</v>
      </c>
      <c r="B2496" s="233" t="s">
        <v>800</v>
      </c>
      <c r="C2496" s="233">
        <v>-8.3859999999999994E-3</v>
      </c>
    </row>
    <row r="2497" spans="1:3" x14ac:dyDescent="0.25">
      <c r="A2497" s="233" t="s">
        <v>1161</v>
      </c>
      <c r="B2497" s="233" t="s">
        <v>801</v>
      </c>
      <c r="C2497" s="233">
        <v>-1.1360000000000001E-3</v>
      </c>
    </row>
    <row r="2498" spans="1:3" x14ac:dyDescent="0.25">
      <c r="A2498" s="233" t="s">
        <v>1161</v>
      </c>
      <c r="B2498" s="233" t="s">
        <v>802</v>
      </c>
      <c r="C2498" s="233">
        <v>-6.6990000000000001E-3</v>
      </c>
    </row>
    <row r="2499" spans="1:3" x14ac:dyDescent="0.25">
      <c r="A2499" s="233" t="s">
        <v>1161</v>
      </c>
      <c r="B2499" s="233" t="s">
        <v>803</v>
      </c>
      <c r="C2499" s="233">
        <v>1.3300000000000001E-4</v>
      </c>
    </row>
    <row r="2500" spans="1:3" x14ac:dyDescent="0.25">
      <c r="A2500" s="233" t="s">
        <v>1161</v>
      </c>
      <c r="B2500" s="233" t="s">
        <v>804</v>
      </c>
      <c r="C2500" s="233">
        <v>-8.6449999999999999E-3</v>
      </c>
    </row>
    <row r="2501" spans="1:3" x14ac:dyDescent="0.25">
      <c r="A2501" s="233" t="s">
        <v>1161</v>
      </c>
      <c r="B2501" s="233" t="s">
        <v>805</v>
      </c>
      <c r="C2501" s="233">
        <v>-8.8450000000000004E-3</v>
      </c>
    </row>
    <row r="2502" spans="1:3" x14ac:dyDescent="0.25">
      <c r="A2502" s="233" t="s">
        <v>1162</v>
      </c>
      <c r="B2502" s="233" t="s">
        <v>799</v>
      </c>
      <c r="C2502" s="233">
        <v>-1.7100000000000001E-4</v>
      </c>
    </row>
    <row r="2503" spans="1:3" x14ac:dyDescent="0.25">
      <c r="A2503" s="233" t="s">
        <v>1162</v>
      </c>
      <c r="B2503" s="233" t="s">
        <v>800</v>
      </c>
      <c r="C2503" s="233">
        <v>-9.3999999999999997E-4</v>
      </c>
    </row>
    <row r="2504" spans="1:3" x14ac:dyDescent="0.25">
      <c r="A2504" s="233" t="s">
        <v>1162</v>
      </c>
      <c r="B2504" s="233" t="s">
        <v>801</v>
      </c>
      <c r="C2504" s="233">
        <v>-1.4300000000000001E-4</v>
      </c>
    </row>
    <row r="2505" spans="1:3" x14ac:dyDescent="0.25">
      <c r="A2505" s="233" t="s">
        <v>1162</v>
      </c>
      <c r="B2505" s="233" t="s">
        <v>802</v>
      </c>
      <c r="C2505" s="233">
        <v>-5.9599999999999996E-4</v>
      </c>
    </row>
    <row r="2506" spans="1:3" x14ac:dyDescent="0.25">
      <c r="A2506" s="233" t="s">
        <v>1162</v>
      </c>
      <c r="B2506" s="233" t="s">
        <v>803</v>
      </c>
      <c r="C2506" s="233">
        <v>-1.45E-4</v>
      </c>
    </row>
    <row r="2507" spans="1:3" x14ac:dyDescent="0.25">
      <c r="A2507" s="233" t="s">
        <v>1162</v>
      </c>
      <c r="B2507" s="233" t="s">
        <v>804</v>
      </c>
      <c r="C2507" s="233">
        <v>-7.6400000000000003E-4</v>
      </c>
    </row>
    <row r="2508" spans="1:3" x14ac:dyDescent="0.25">
      <c r="A2508" s="233" t="s">
        <v>1162</v>
      </c>
      <c r="B2508" s="233" t="s">
        <v>805</v>
      </c>
      <c r="C2508" s="233">
        <v>-7.6900000000000004E-4</v>
      </c>
    </row>
    <row r="2509" spans="1:3" x14ac:dyDescent="0.25">
      <c r="A2509" s="233" t="s">
        <v>1163</v>
      </c>
      <c r="B2509" s="233" t="s">
        <v>799</v>
      </c>
      <c r="C2509" s="233">
        <v>7.1000000000000005E-5</v>
      </c>
    </row>
    <row r="2510" spans="1:3" x14ac:dyDescent="0.25">
      <c r="A2510" s="233" t="s">
        <v>1163</v>
      </c>
      <c r="B2510" s="233" t="s">
        <v>800</v>
      </c>
      <c r="C2510" s="233">
        <v>-9.6900000000000003E-4</v>
      </c>
    </row>
    <row r="2511" spans="1:3" x14ac:dyDescent="0.25">
      <c r="A2511" s="233" t="s">
        <v>1163</v>
      </c>
      <c r="B2511" s="233" t="s">
        <v>801</v>
      </c>
      <c r="C2511" s="233">
        <v>-2.4000000000000001E-5</v>
      </c>
    </row>
    <row r="2512" spans="1:3" x14ac:dyDescent="0.25">
      <c r="A2512" s="233" t="s">
        <v>1163</v>
      </c>
      <c r="B2512" s="233" t="s">
        <v>802</v>
      </c>
      <c r="C2512" s="233">
        <v>-1.6200000000000001E-4</v>
      </c>
    </row>
    <row r="2513" spans="1:3" x14ac:dyDescent="0.25">
      <c r="A2513" s="233" t="s">
        <v>1163</v>
      </c>
      <c r="B2513" s="233" t="s">
        <v>803</v>
      </c>
      <c r="C2513" s="233">
        <v>-5.31E-4</v>
      </c>
    </row>
    <row r="2514" spans="1:3" x14ac:dyDescent="0.25">
      <c r="A2514" s="233" t="s">
        <v>1163</v>
      </c>
      <c r="B2514" s="233" t="s">
        <v>804</v>
      </c>
      <c r="C2514" s="233">
        <v>-1.47E-4</v>
      </c>
    </row>
    <row r="2515" spans="1:3" x14ac:dyDescent="0.25">
      <c r="A2515" s="233" t="s">
        <v>1163</v>
      </c>
      <c r="B2515" s="233" t="s">
        <v>805</v>
      </c>
      <c r="C2515" s="233">
        <v>-1.02E-4</v>
      </c>
    </row>
    <row r="2516" spans="1:3" x14ac:dyDescent="0.25">
      <c r="A2516" s="233" t="s">
        <v>1164</v>
      </c>
      <c r="B2516" s="233" t="s">
        <v>799</v>
      </c>
      <c r="C2516" s="233">
        <v>1.06E-4</v>
      </c>
    </row>
    <row r="2517" spans="1:3" x14ac:dyDescent="0.25">
      <c r="A2517" s="233" t="s">
        <v>1164</v>
      </c>
      <c r="B2517" s="233" t="s">
        <v>800</v>
      </c>
      <c r="C2517" s="233">
        <v>-6.1019999999999998E-3</v>
      </c>
    </row>
    <row r="2518" spans="1:3" x14ac:dyDescent="0.25">
      <c r="A2518" s="233" t="s">
        <v>1164</v>
      </c>
      <c r="B2518" s="233" t="s">
        <v>801</v>
      </c>
      <c r="C2518" s="233">
        <v>-5.8E-5</v>
      </c>
    </row>
    <row r="2519" spans="1:3" x14ac:dyDescent="0.25">
      <c r="A2519" s="233" t="s">
        <v>1164</v>
      </c>
      <c r="B2519" s="233" t="s">
        <v>802</v>
      </c>
      <c r="C2519" s="233">
        <v>-1.8469999999999999E-3</v>
      </c>
    </row>
    <row r="2520" spans="1:3" x14ac:dyDescent="0.25">
      <c r="A2520" s="233" t="s">
        <v>1164</v>
      </c>
      <c r="B2520" s="233" t="s">
        <v>803</v>
      </c>
      <c r="C2520" s="233">
        <v>-2.359E-3</v>
      </c>
    </row>
    <row r="2521" spans="1:3" x14ac:dyDescent="0.25">
      <c r="A2521" s="233" t="s">
        <v>1164</v>
      </c>
      <c r="B2521" s="233" t="s">
        <v>804</v>
      </c>
      <c r="C2521" s="233">
        <v>-1.9689999999999998E-3</v>
      </c>
    </row>
    <row r="2522" spans="1:3" x14ac:dyDescent="0.25">
      <c r="A2522" s="233" t="s">
        <v>1164</v>
      </c>
      <c r="B2522" s="233" t="s">
        <v>805</v>
      </c>
      <c r="C2522" s="233">
        <v>-1.7799999999999999E-3</v>
      </c>
    </row>
    <row r="2523" spans="1:3" x14ac:dyDescent="0.25">
      <c r="A2523" s="233" t="s">
        <v>1165</v>
      </c>
      <c r="B2523" s="233" t="s">
        <v>799</v>
      </c>
      <c r="C2523" s="233">
        <v>-3.0499999999999999E-4</v>
      </c>
    </row>
    <row r="2524" spans="1:3" x14ac:dyDescent="0.25">
      <c r="A2524" s="233" t="s">
        <v>1165</v>
      </c>
      <c r="B2524" s="233" t="s">
        <v>800</v>
      </c>
      <c r="C2524" s="233">
        <v>-1.1712999999999999E-2</v>
      </c>
    </row>
    <row r="2525" spans="1:3" x14ac:dyDescent="0.25">
      <c r="A2525" s="233" t="s">
        <v>1165</v>
      </c>
      <c r="B2525" s="233" t="s">
        <v>801</v>
      </c>
      <c r="C2525" s="233">
        <v>-3.2400000000000001E-4</v>
      </c>
    </row>
    <row r="2526" spans="1:3" x14ac:dyDescent="0.25">
      <c r="A2526" s="233" t="s">
        <v>1165</v>
      </c>
      <c r="B2526" s="233" t="s">
        <v>802</v>
      </c>
      <c r="C2526" s="233">
        <v>-4.5189999999999996E-3</v>
      </c>
    </row>
    <row r="2527" spans="1:3" x14ac:dyDescent="0.25">
      <c r="A2527" s="233" t="s">
        <v>1165</v>
      </c>
      <c r="B2527" s="233" t="s">
        <v>803</v>
      </c>
      <c r="C2527" s="233">
        <v>-3.62E-3</v>
      </c>
    </row>
    <row r="2528" spans="1:3" x14ac:dyDescent="0.25">
      <c r="A2528" s="233" t="s">
        <v>1165</v>
      </c>
      <c r="B2528" s="233" t="s">
        <v>804</v>
      </c>
      <c r="C2528" s="233">
        <v>-5.13E-3</v>
      </c>
    </row>
    <row r="2529" spans="1:3" x14ac:dyDescent="0.25">
      <c r="A2529" s="233" t="s">
        <v>1165</v>
      </c>
      <c r="B2529" s="233" t="s">
        <v>805</v>
      </c>
      <c r="C2529" s="233">
        <v>-4.8780000000000004E-3</v>
      </c>
    </row>
    <row r="2530" spans="1:3" x14ac:dyDescent="0.25">
      <c r="A2530" s="233" t="s">
        <v>1166</v>
      </c>
      <c r="B2530" s="233" t="s">
        <v>799</v>
      </c>
      <c r="C2530" s="233">
        <v>-6.8599999999999998E-4</v>
      </c>
    </row>
    <row r="2531" spans="1:3" x14ac:dyDescent="0.25">
      <c r="A2531" s="233" t="s">
        <v>1166</v>
      </c>
      <c r="B2531" s="233" t="s">
        <v>800</v>
      </c>
      <c r="C2531" s="233">
        <v>-1.5848999999999999E-2</v>
      </c>
    </row>
    <row r="2532" spans="1:3" x14ac:dyDescent="0.25">
      <c r="A2532" s="233" t="s">
        <v>1166</v>
      </c>
      <c r="B2532" s="233" t="s">
        <v>801</v>
      </c>
      <c r="C2532" s="233">
        <v>-5.5900000000000004E-4</v>
      </c>
    </row>
    <row r="2533" spans="1:3" x14ac:dyDescent="0.25">
      <c r="A2533" s="233" t="s">
        <v>1166</v>
      </c>
      <c r="B2533" s="233" t="s">
        <v>802</v>
      </c>
      <c r="C2533" s="233">
        <v>-6.6360000000000004E-3</v>
      </c>
    </row>
    <row r="2534" spans="1:3" x14ac:dyDescent="0.25">
      <c r="A2534" s="233" t="s">
        <v>1166</v>
      </c>
      <c r="B2534" s="233" t="s">
        <v>803</v>
      </c>
      <c r="C2534" s="233">
        <v>-4.4060000000000002E-3</v>
      </c>
    </row>
    <row r="2535" spans="1:3" x14ac:dyDescent="0.25">
      <c r="A2535" s="233" t="s">
        <v>1166</v>
      </c>
      <c r="B2535" s="233" t="s">
        <v>804</v>
      </c>
      <c r="C2535" s="233">
        <v>-7.6660000000000001E-3</v>
      </c>
    </row>
    <row r="2536" spans="1:3" x14ac:dyDescent="0.25">
      <c r="A2536" s="233" t="s">
        <v>1166</v>
      </c>
      <c r="B2536" s="233" t="s">
        <v>805</v>
      </c>
      <c r="C2536" s="233">
        <v>-7.3829999999999998E-3</v>
      </c>
    </row>
    <row r="2537" spans="1:3" x14ac:dyDescent="0.25">
      <c r="A2537" s="233" t="s">
        <v>1167</v>
      </c>
      <c r="B2537" s="233" t="s">
        <v>799</v>
      </c>
      <c r="C2537" s="233">
        <v>-9.2400000000000002E-4</v>
      </c>
    </row>
    <row r="2538" spans="1:3" x14ac:dyDescent="0.25">
      <c r="A2538" s="233" t="s">
        <v>1167</v>
      </c>
      <c r="B2538" s="233" t="s">
        <v>800</v>
      </c>
      <c r="C2538" s="233">
        <v>-1.8225999999999999E-2</v>
      </c>
    </row>
    <row r="2539" spans="1:3" x14ac:dyDescent="0.25">
      <c r="A2539" s="233" t="s">
        <v>1167</v>
      </c>
      <c r="B2539" s="233" t="s">
        <v>801</v>
      </c>
      <c r="C2539" s="233">
        <v>-6.9700000000000003E-4</v>
      </c>
    </row>
    <row r="2540" spans="1:3" x14ac:dyDescent="0.25">
      <c r="A2540" s="233" t="s">
        <v>1167</v>
      </c>
      <c r="B2540" s="233" t="s">
        <v>802</v>
      </c>
      <c r="C2540" s="233">
        <v>-7.8860000000000006E-3</v>
      </c>
    </row>
    <row r="2541" spans="1:3" x14ac:dyDescent="0.25">
      <c r="A2541" s="233" t="s">
        <v>1167</v>
      </c>
      <c r="B2541" s="233" t="s">
        <v>803</v>
      </c>
      <c r="C2541" s="233">
        <v>-4.8250000000000003E-3</v>
      </c>
    </row>
    <row r="2542" spans="1:3" x14ac:dyDescent="0.25">
      <c r="A2542" s="233" t="s">
        <v>1167</v>
      </c>
      <c r="B2542" s="233" t="s">
        <v>804</v>
      </c>
      <c r="C2542" s="233">
        <v>-9.1710000000000003E-3</v>
      </c>
    </row>
    <row r="2543" spans="1:3" x14ac:dyDescent="0.25">
      <c r="A2543" s="233" t="s">
        <v>1167</v>
      </c>
      <c r="B2543" s="233" t="s">
        <v>805</v>
      </c>
      <c r="C2543" s="233">
        <v>-8.8749999999999992E-3</v>
      </c>
    </row>
    <row r="2544" spans="1:3" x14ac:dyDescent="0.25">
      <c r="A2544" s="233" t="s">
        <v>1168</v>
      </c>
      <c r="B2544" s="233" t="s">
        <v>799</v>
      </c>
      <c r="C2544" s="233">
        <v>-3.081E-3</v>
      </c>
    </row>
    <row r="2545" spans="1:3" x14ac:dyDescent="0.25">
      <c r="A2545" s="233" t="s">
        <v>1168</v>
      </c>
      <c r="B2545" s="233" t="s">
        <v>800</v>
      </c>
      <c r="C2545" s="233">
        <v>-3.6371000000000001E-2</v>
      </c>
    </row>
    <row r="2546" spans="1:3" x14ac:dyDescent="0.25">
      <c r="A2546" s="233" t="s">
        <v>1168</v>
      </c>
      <c r="B2546" s="233" t="s">
        <v>801</v>
      </c>
      <c r="C2546" s="233">
        <v>-2.0119999999999999E-3</v>
      </c>
    </row>
    <row r="2547" spans="1:3" x14ac:dyDescent="0.25">
      <c r="A2547" s="233" t="s">
        <v>1168</v>
      </c>
      <c r="B2547" s="233" t="s">
        <v>802</v>
      </c>
      <c r="C2547" s="233">
        <v>-1.8086999999999999E-2</v>
      </c>
    </row>
    <row r="2548" spans="1:3" x14ac:dyDescent="0.25">
      <c r="A2548" s="233" t="s">
        <v>1168</v>
      </c>
      <c r="B2548" s="233" t="s">
        <v>803</v>
      </c>
      <c r="C2548" s="233">
        <v>-7.4770000000000001E-3</v>
      </c>
    </row>
    <row r="2549" spans="1:3" x14ac:dyDescent="0.25">
      <c r="A2549" s="233" t="s">
        <v>1168</v>
      </c>
      <c r="B2549" s="233" t="s">
        <v>804</v>
      </c>
      <c r="C2549" s="233">
        <v>-2.1575E-2</v>
      </c>
    </row>
    <row r="2550" spans="1:3" x14ac:dyDescent="0.25">
      <c r="A2550" s="233" t="s">
        <v>1168</v>
      </c>
      <c r="B2550" s="233" t="s">
        <v>805</v>
      </c>
      <c r="C2550" s="233">
        <v>-2.1245E-2</v>
      </c>
    </row>
    <row r="2551" spans="1:3" x14ac:dyDescent="0.25">
      <c r="A2551" s="233" t="s">
        <v>1169</v>
      </c>
      <c r="B2551" s="233" t="s">
        <v>799</v>
      </c>
      <c r="C2551" s="233">
        <v>-3.5170000000000002E-3</v>
      </c>
    </row>
    <row r="2552" spans="1:3" x14ac:dyDescent="0.25">
      <c r="A2552" s="233" t="s">
        <v>1169</v>
      </c>
      <c r="B2552" s="233" t="s">
        <v>800</v>
      </c>
      <c r="C2552" s="233">
        <v>-3.8911000000000001E-2</v>
      </c>
    </row>
    <row r="2553" spans="1:3" x14ac:dyDescent="0.25">
      <c r="A2553" s="233" t="s">
        <v>1169</v>
      </c>
      <c r="B2553" s="233" t="s">
        <v>801</v>
      </c>
      <c r="C2553" s="233">
        <v>-2.2070000000000002E-3</v>
      </c>
    </row>
    <row r="2554" spans="1:3" x14ac:dyDescent="0.25">
      <c r="A2554" s="233" t="s">
        <v>1169</v>
      </c>
      <c r="B2554" s="233" t="s">
        <v>802</v>
      </c>
      <c r="C2554" s="233">
        <v>-1.9737000000000001E-2</v>
      </c>
    </row>
    <row r="2555" spans="1:3" x14ac:dyDescent="0.25">
      <c r="A2555" s="233" t="s">
        <v>1169</v>
      </c>
      <c r="B2555" s="233" t="s">
        <v>803</v>
      </c>
      <c r="C2555" s="233">
        <v>-7.6699999999999997E-3</v>
      </c>
    </row>
    <row r="2556" spans="1:3" x14ac:dyDescent="0.25">
      <c r="A2556" s="233" t="s">
        <v>1169</v>
      </c>
      <c r="B2556" s="233" t="s">
        <v>804</v>
      </c>
      <c r="C2556" s="233">
        <v>-2.3640000000000001E-2</v>
      </c>
    </row>
    <row r="2557" spans="1:3" x14ac:dyDescent="0.25">
      <c r="A2557" s="233" t="s">
        <v>1169</v>
      </c>
      <c r="B2557" s="233" t="s">
        <v>805</v>
      </c>
      <c r="C2557" s="233">
        <v>-2.3324999999999999E-2</v>
      </c>
    </row>
    <row r="2558" spans="1:3" x14ac:dyDescent="0.25">
      <c r="A2558" s="233" t="s">
        <v>1170</v>
      </c>
      <c r="B2558" s="233" t="s">
        <v>799</v>
      </c>
      <c r="C2558" s="233">
        <v>-3.3440000000000002E-3</v>
      </c>
    </row>
    <row r="2559" spans="1:3" x14ac:dyDescent="0.25">
      <c r="A2559" s="233" t="s">
        <v>1170</v>
      </c>
      <c r="B2559" s="233" t="s">
        <v>800</v>
      </c>
      <c r="C2559" s="233">
        <v>-3.4359000000000001E-2</v>
      </c>
    </row>
    <row r="2560" spans="1:3" x14ac:dyDescent="0.25">
      <c r="A2560" s="233" t="s">
        <v>1170</v>
      </c>
      <c r="B2560" s="233" t="s">
        <v>801</v>
      </c>
      <c r="C2560" s="233">
        <v>-1.9910000000000001E-3</v>
      </c>
    </row>
    <row r="2561" spans="1:3" x14ac:dyDescent="0.25">
      <c r="A2561" s="233" t="s">
        <v>1170</v>
      </c>
      <c r="B2561" s="233" t="s">
        <v>802</v>
      </c>
      <c r="C2561" s="233">
        <v>-1.7693E-2</v>
      </c>
    </row>
    <row r="2562" spans="1:3" x14ac:dyDescent="0.25">
      <c r="A2562" s="233" t="s">
        <v>1170</v>
      </c>
      <c r="B2562" s="233" t="s">
        <v>803</v>
      </c>
      <c r="C2562" s="233">
        <v>-6.6179999999999998E-3</v>
      </c>
    </row>
    <row r="2563" spans="1:3" x14ac:dyDescent="0.25">
      <c r="A2563" s="233" t="s">
        <v>1170</v>
      </c>
      <c r="B2563" s="233" t="s">
        <v>804</v>
      </c>
      <c r="C2563" s="233">
        <v>-2.1340999999999999E-2</v>
      </c>
    </row>
    <row r="2564" spans="1:3" x14ac:dyDescent="0.25">
      <c r="A2564" s="233" t="s">
        <v>1170</v>
      </c>
      <c r="B2564" s="233" t="s">
        <v>805</v>
      </c>
      <c r="C2564" s="233">
        <v>-2.1092E-2</v>
      </c>
    </row>
    <row r="2565" spans="1:3" x14ac:dyDescent="0.25">
      <c r="A2565" s="233" t="s">
        <v>1171</v>
      </c>
      <c r="B2565" s="233" t="s">
        <v>799</v>
      </c>
      <c r="C2565" s="233">
        <v>-2.2000000000000001E-3</v>
      </c>
    </row>
    <row r="2566" spans="1:3" x14ac:dyDescent="0.25">
      <c r="A2566" s="233" t="s">
        <v>1171</v>
      </c>
      <c r="B2566" s="233" t="s">
        <v>800</v>
      </c>
      <c r="C2566" s="233">
        <v>-2.1814E-2</v>
      </c>
    </row>
    <row r="2567" spans="1:3" x14ac:dyDescent="0.25">
      <c r="A2567" s="233" t="s">
        <v>1171</v>
      </c>
      <c r="B2567" s="233" t="s">
        <v>801</v>
      </c>
      <c r="C2567" s="233">
        <v>-1.209E-3</v>
      </c>
    </row>
    <row r="2568" spans="1:3" x14ac:dyDescent="0.25">
      <c r="A2568" s="233" t="s">
        <v>1171</v>
      </c>
      <c r="B2568" s="233" t="s">
        <v>802</v>
      </c>
      <c r="C2568" s="233">
        <v>-1.1143E-2</v>
      </c>
    </row>
    <row r="2569" spans="1:3" x14ac:dyDescent="0.25">
      <c r="A2569" s="233" t="s">
        <v>1171</v>
      </c>
      <c r="B2569" s="233" t="s">
        <v>803</v>
      </c>
      <c r="C2569" s="233">
        <v>-4.3870000000000003E-3</v>
      </c>
    </row>
    <row r="2570" spans="1:3" x14ac:dyDescent="0.25">
      <c r="A2570" s="233" t="s">
        <v>1171</v>
      </c>
      <c r="B2570" s="233" t="s">
        <v>804</v>
      </c>
      <c r="C2570" s="233">
        <v>-1.3547E-2</v>
      </c>
    </row>
    <row r="2571" spans="1:3" x14ac:dyDescent="0.25">
      <c r="A2571" s="233" t="s">
        <v>1171</v>
      </c>
      <c r="B2571" s="233" t="s">
        <v>805</v>
      </c>
      <c r="C2571" s="233">
        <v>-1.3379E-2</v>
      </c>
    </row>
    <row r="2572" spans="1:3" x14ac:dyDescent="0.25">
      <c r="A2572" s="233" t="s">
        <v>1172</v>
      </c>
      <c r="B2572" s="233" t="s">
        <v>799</v>
      </c>
      <c r="C2572" s="233">
        <v>-1.5169999999999999E-3</v>
      </c>
    </row>
    <row r="2573" spans="1:3" x14ac:dyDescent="0.25">
      <c r="A2573" s="233" t="s">
        <v>1172</v>
      </c>
      <c r="B2573" s="233" t="s">
        <v>800</v>
      </c>
      <c r="C2573" s="233">
        <v>-1.4888999999999999E-2</v>
      </c>
    </row>
    <row r="2574" spans="1:3" x14ac:dyDescent="0.25">
      <c r="A2574" s="233" t="s">
        <v>1172</v>
      </c>
      <c r="B2574" s="233" t="s">
        <v>801</v>
      </c>
      <c r="C2574" s="233">
        <v>-8.0900000000000004E-4</v>
      </c>
    </row>
    <row r="2575" spans="1:3" x14ac:dyDescent="0.25">
      <c r="A2575" s="233" t="s">
        <v>1172</v>
      </c>
      <c r="B2575" s="233" t="s">
        <v>802</v>
      </c>
      <c r="C2575" s="233">
        <v>-7.489E-3</v>
      </c>
    </row>
    <row r="2576" spans="1:3" x14ac:dyDescent="0.25">
      <c r="A2576" s="233" t="s">
        <v>1172</v>
      </c>
      <c r="B2576" s="233" t="s">
        <v>803</v>
      </c>
      <c r="C2576" s="233">
        <v>-3.166E-3</v>
      </c>
    </row>
    <row r="2577" spans="1:3" x14ac:dyDescent="0.25">
      <c r="A2577" s="233" t="s">
        <v>1172</v>
      </c>
      <c r="B2577" s="233" t="s">
        <v>804</v>
      </c>
      <c r="C2577" s="233">
        <v>-9.1599999999999997E-3</v>
      </c>
    </row>
    <row r="2578" spans="1:3" x14ac:dyDescent="0.25">
      <c r="A2578" s="233" t="s">
        <v>1172</v>
      </c>
      <c r="B2578" s="233" t="s">
        <v>805</v>
      </c>
      <c r="C2578" s="233">
        <v>-9.0310000000000008E-3</v>
      </c>
    </row>
    <row r="2579" spans="1:3" x14ac:dyDescent="0.25">
      <c r="A2579" s="233" t="s">
        <v>1173</v>
      </c>
      <c r="B2579" s="233" t="s">
        <v>799</v>
      </c>
      <c r="C2579" s="233">
        <v>-1.242E-3</v>
      </c>
    </row>
    <row r="2580" spans="1:3" x14ac:dyDescent="0.25">
      <c r="A2580" s="233" t="s">
        <v>1173</v>
      </c>
      <c r="B2580" s="233" t="s">
        <v>800</v>
      </c>
      <c r="C2580" s="233">
        <v>-1.218E-2</v>
      </c>
    </row>
    <row r="2581" spans="1:3" x14ac:dyDescent="0.25">
      <c r="A2581" s="233" t="s">
        <v>1173</v>
      </c>
      <c r="B2581" s="233" t="s">
        <v>801</v>
      </c>
      <c r="C2581" s="233">
        <v>-6.6E-4</v>
      </c>
    </row>
    <row r="2582" spans="1:3" x14ac:dyDescent="0.25">
      <c r="A2582" s="233" t="s">
        <v>1173</v>
      </c>
      <c r="B2582" s="233" t="s">
        <v>802</v>
      </c>
      <c r="C2582" s="233">
        <v>-6.0639999999999999E-3</v>
      </c>
    </row>
    <row r="2583" spans="1:3" x14ac:dyDescent="0.25">
      <c r="A2583" s="233" t="s">
        <v>1173</v>
      </c>
      <c r="B2583" s="233" t="s">
        <v>803</v>
      </c>
      <c r="C2583" s="233">
        <v>-2.673E-3</v>
      </c>
    </row>
    <row r="2584" spans="1:3" x14ac:dyDescent="0.25">
      <c r="A2584" s="233" t="s">
        <v>1173</v>
      </c>
      <c r="B2584" s="233" t="s">
        <v>804</v>
      </c>
      <c r="C2584" s="233">
        <v>-7.4390000000000003E-3</v>
      </c>
    </row>
    <row r="2585" spans="1:3" x14ac:dyDescent="0.25">
      <c r="A2585" s="233" t="s">
        <v>1173</v>
      </c>
      <c r="B2585" s="233" t="s">
        <v>805</v>
      </c>
      <c r="C2585" s="233">
        <v>-7.3270000000000002E-3</v>
      </c>
    </row>
    <row r="2586" spans="1:3" x14ac:dyDescent="0.25">
      <c r="A2586" s="233" t="s">
        <v>1174</v>
      </c>
      <c r="B2586" s="233" t="s">
        <v>799</v>
      </c>
      <c r="C2586" s="233">
        <v>-1.129E-3</v>
      </c>
    </row>
    <row r="2587" spans="1:3" x14ac:dyDescent="0.25">
      <c r="A2587" s="233" t="s">
        <v>1174</v>
      </c>
      <c r="B2587" s="233" t="s">
        <v>800</v>
      </c>
      <c r="C2587" s="233">
        <v>-1.1077E-2</v>
      </c>
    </row>
    <row r="2588" spans="1:3" x14ac:dyDescent="0.25">
      <c r="A2588" s="233" t="s">
        <v>1174</v>
      </c>
      <c r="B2588" s="233" t="s">
        <v>801</v>
      </c>
      <c r="C2588" s="233">
        <v>-6.02E-4</v>
      </c>
    </row>
    <row r="2589" spans="1:3" x14ac:dyDescent="0.25">
      <c r="A2589" s="233" t="s">
        <v>1174</v>
      </c>
      <c r="B2589" s="233" t="s">
        <v>802</v>
      </c>
      <c r="C2589" s="233">
        <v>-5.4850000000000003E-3</v>
      </c>
    </row>
    <row r="2590" spans="1:3" x14ac:dyDescent="0.25">
      <c r="A2590" s="233" t="s">
        <v>1174</v>
      </c>
      <c r="B2590" s="233" t="s">
        <v>803</v>
      </c>
      <c r="C2590" s="233">
        <v>-2.4680000000000001E-3</v>
      </c>
    </row>
    <row r="2591" spans="1:3" x14ac:dyDescent="0.25">
      <c r="A2591" s="233" t="s">
        <v>1174</v>
      </c>
      <c r="B2591" s="233" t="s">
        <v>804</v>
      </c>
      <c r="C2591" s="233">
        <v>-6.7380000000000001E-3</v>
      </c>
    </row>
    <row r="2592" spans="1:3" x14ac:dyDescent="0.25">
      <c r="A2592" s="233" t="s">
        <v>1174</v>
      </c>
      <c r="B2592" s="233" t="s">
        <v>805</v>
      </c>
      <c r="C2592" s="233">
        <v>-6.633E-3</v>
      </c>
    </row>
    <row r="2593" spans="1:3" x14ac:dyDescent="0.25">
      <c r="A2593" s="233" t="s">
        <v>1175</v>
      </c>
      <c r="B2593" s="233" t="s">
        <v>799</v>
      </c>
      <c r="C2593" s="233">
        <v>-8.8999999999999995E-5</v>
      </c>
    </row>
    <row r="2594" spans="1:3" x14ac:dyDescent="0.25">
      <c r="A2594" s="233" t="s">
        <v>1175</v>
      </c>
      <c r="B2594" s="233" t="s">
        <v>800</v>
      </c>
      <c r="C2594" s="233">
        <v>-6.3500000000000004E-4</v>
      </c>
    </row>
    <row r="2595" spans="1:3" x14ac:dyDescent="0.25">
      <c r="A2595" s="233" t="s">
        <v>1175</v>
      </c>
      <c r="B2595" s="233" t="s">
        <v>801</v>
      </c>
      <c r="C2595" s="233">
        <v>-7.2000000000000002E-5</v>
      </c>
    </row>
    <row r="2596" spans="1:3" x14ac:dyDescent="0.25">
      <c r="A2596" s="233" t="s">
        <v>1175</v>
      </c>
      <c r="B2596" s="233" t="s">
        <v>802</v>
      </c>
      <c r="C2596" s="233">
        <v>-3.6400000000000001E-4</v>
      </c>
    </row>
    <row r="2597" spans="1:3" x14ac:dyDescent="0.25">
      <c r="A2597" s="233" t="s">
        <v>1175</v>
      </c>
      <c r="B2597" s="233" t="s">
        <v>803</v>
      </c>
      <c r="C2597" s="233">
        <v>-9.3999999999999994E-5</v>
      </c>
    </row>
    <row r="2598" spans="1:3" x14ac:dyDescent="0.25">
      <c r="A2598" s="233" t="s">
        <v>1175</v>
      </c>
      <c r="B2598" s="233" t="s">
        <v>804</v>
      </c>
      <c r="C2598" s="233">
        <v>-4.5399999999999998E-4</v>
      </c>
    </row>
    <row r="2599" spans="1:3" x14ac:dyDescent="0.25">
      <c r="A2599" s="233" t="s">
        <v>1175</v>
      </c>
      <c r="B2599" s="233" t="s">
        <v>805</v>
      </c>
      <c r="C2599" s="233">
        <v>-4.5300000000000001E-4</v>
      </c>
    </row>
    <row r="2600" spans="1:3" x14ac:dyDescent="0.25">
      <c r="A2600" s="233" t="s">
        <v>1176</v>
      </c>
      <c r="B2600" s="233" t="s">
        <v>799</v>
      </c>
      <c r="C2600" s="233">
        <v>-2.9700000000000001E-4</v>
      </c>
    </row>
    <row r="2601" spans="1:3" x14ac:dyDescent="0.25">
      <c r="A2601" s="233" t="s">
        <v>1176</v>
      </c>
      <c r="B2601" s="233" t="s">
        <v>800</v>
      </c>
      <c r="C2601" s="233">
        <v>-2.0070000000000001E-3</v>
      </c>
    </row>
    <row r="2602" spans="1:3" x14ac:dyDescent="0.25">
      <c r="A2602" s="233" t="s">
        <v>1176</v>
      </c>
      <c r="B2602" s="233" t="s">
        <v>801</v>
      </c>
      <c r="C2602" s="233">
        <v>-1.93E-4</v>
      </c>
    </row>
    <row r="2603" spans="1:3" x14ac:dyDescent="0.25">
      <c r="A2603" s="233" t="s">
        <v>1176</v>
      </c>
      <c r="B2603" s="233" t="s">
        <v>802</v>
      </c>
      <c r="C2603" s="233">
        <v>-1.3140000000000001E-3</v>
      </c>
    </row>
    <row r="2604" spans="1:3" x14ac:dyDescent="0.25">
      <c r="A2604" s="233" t="s">
        <v>1176</v>
      </c>
      <c r="B2604" s="233" t="s">
        <v>803</v>
      </c>
      <c r="C2604" s="233">
        <v>-1E-4</v>
      </c>
    </row>
    <row r="2605" spans="1:3" x14ac:dyDescent="0.25">
      <c r="A2605" s="233" t="s">
        <v>1176</v>
      </c>
      <c r="B2605" s="233" t="s">
        <v>804</v>
      </c>
      <c r="C2605" s="233">
        <v>-1.593E-3</v>
      </c>
    </row>
    <row r="2606" spans="1:3" x14ac:dyDescent="0.25">
      <c r="A2606" s="233" t="s">
        <v>1176</v>
      </c>
      <c r="B2606" s="233" t="s">
        <v>805</v>
      </c>
      <c r="C2606" s="233">
        <v>-1.606E-3</v>
      </c>
    </row>
    <row r="2607" spans="1:3" x14ac:dyDescent="0.25">
      <c r="A2607" s="233" t="s">
        <v>1177</v>
      </c>
      <c r="B2607" s="233" t="s">
        <v>799</v>
      </c>
      <c r="C2607" s="233">
        <v>-2.0920000000000001E-3</v>
      </c>
    </row>
    <row r="2608" spans="1:3" x14ac:dyDescent="0.25">
      <c r="A2608" s="233" t="s">
        <v>1177</v>
      </c>
      <c r="B2608" s="233" t="s">
        <v>800</v>
      </c>
      <c r="C2608" s="233">
        <v>-1.5663E-2</v>
      </c>
    </row>
    <row r="2609" spans="1:3" x14ac:dyDescent="0.25">
      <c r="A2609" s="233" t="s">
        <v>1177</v>
      </c>
      <c r="B2609" s="233" t="s">
        <v>801</v>
      </c>
      <c r="C2609" s="233">
        <v>-1.2359999999999999E-3</v>
      </c>
    </row>
    <row r="2610" spans="1:3" x14ac:dyDescent="0.25">
      <c r="A2610" s="233" t="s">
        <v>1177</v>
      </c>
      <c r="B2610" s="233" t="s">
        <v>802</v>
      </c>
      <c r="C2610" s="233">
        <v>-9.8110000000000003E-3</v>
      </c>
    </row>
    <row r="2611" spans="1:3" x14ac:dyDescent="0.25">
      <c r="A2611" s="233" t="s">
        <v>1177</v>
      </c>
      <c r="B2611" s="233" t="s">
        <v>803</v>
      </c>
      <c r="C2611" s="233">
        <v>-1.193E-3</v>
      </c>
    </row>
    <row r="2612" spans="1:3" x14ac:dyDescent="0.25">
      <c r="A2612" s="233" t="s">
        <v>1177</v>
      </c>
      <c r="B2612" s="233" t="s">
        <v>804</v>
      </c>
      <c r="C2612" s="233">
        <v>-1.1820000000000001E-2</v>
      </c>
    </row>
    <row r="2613" spans="1:3" x14ac:dyDescent="0.25">
      <c r="A2613" s="233" t="s">
        <v>1177</v>
      </c>
      <c r="B2613" s="233" t="s">
        <v>805</v>
      </c>
      <c r="C2613" s="233">
        <v>-1.1882E-2</v>
      </c>
    </row>
    <row r="2614" spans="1:3" x14ac:dyDescent="0.25">
      <c r="A2614" s="233" t="s">
        <v>1178</v>
      </c>
      <c r="B2614" s="233" t="s">
        <v>799</v>
      </c>
      <c r="C2614" s="233">
        <v>-3.3609999999999998E-3</v>
      </c>
    </row>
    <row r="2615" spans="1:3" x14ac:dyDescent="0.25">
      <c r="A2615" s="233" t="s">
        <v>1178</v>
      </c>
      <c r="B2615" s="233" t="s">
        <v>800</v>
      </c>
      <c r="C2615" s="233">
        <v>-2.5753000000000002E-2</v>
      </c>
    </row>
    <row r="2616" spans="1:3" x14ac:dyDescent="0.25">
      <c r="A2616" s="233" t="s">
        <v>1178</v>
      </c>
      <c r="B2616" s="233" t="s">
        <v>801</v>
      </c>
      <c r="C2616" s="233">
        <v>-1.9840000000000001E-3</v>
      </c>
    </row>
    <row r="2617" spans="1:3" x14ac:dyDescent="0.25">
      <c r="A2617" s="233" t="s">
        <v>1178</v>
      </c>
      <c r="B2617" s="233" t="s">
        <v>802</v>
      </c>
      <c r="C2617" s="233">
        <v>-1.5900000000000001E-2</v>
      </c>
    </row>
    <row r="2618" spans="1:3" x14ac:dyDescent="0.25">
      <c r="A2618" s="233" t="s">
        <v>1178</v>
      </c>
      <c r="B2618" s="233" t="s">
        <v>803</v>
      </c>
      <c r="C2618" s="233">
        <v>-2.2100000000000002E-3</v>
      </c>
    </row>
    <row r="2619" spans="1:3" x14ac:dyDescent="0.25">
      <c r="A2619" s="233" t="s">
        <v>1178</v>
      </c>
      <c r="B2619" s="233" t="s">
        <v>804</v>
      </c>
      <c r="C2619" s="233">
        <v>-1.9153E-2</v>
      </c>
    </row>
    <row r="2620" spans="1:3" x14ac:dyDescent="0.25">
      <c r="A2620" s="233" t="s">
        <v>1178</v>
      </c>
      <c r="B2620" s="233" t="s">
        <v>805</v>
      </c>
      <c r="C2620" s="233">
        <v>-1.9233E-2</v>
      </c>
    </row>
    <row r="2621" spans="1:3" x14ac:dyDescent="0.25">
      <c r="A2621" s="233" t="s">
        <v>1179</v>
      </c>
      <c r="B2621" s="233" t="s">
        <v>799</v>
      </c>
      <c r="C2621" s="233">
        <v>-3.7260000000000001E-3</v>
      </c>
    </row>
    <row r="2622" spans="1:3" x14ac:dyDescent="0.25">
      <c r="A2622" s="233" t="s">
        <v>1179</v>
      </c>
      <c r="B2622" s="233" t="s">
        <v>800</v>
      </c>
      <c r="C2622" s="233">
        <v>-2.8684999999999999E-2</v>
      </c>
    </row>
    <row r="2623" spans="1:3" x14ac:dyDescent="0.25">
      <c r="A2623" s="233" t="s">
        <v>1179</v>
      </c>
      <c r="B2623" s="233" t="s">
        <v>801</v>
      </c>
      <c r="C2623" s="233">
        <v>-2.1949999999999999E-3</v>
      </c>
    </row>
    <row r="2624" spans="1:3" x14ac:dyDescent="0.25">
      <c r="A2624" s="233" t="s">
        <v>1179</v>
      </c>
      <c r="B2624" s="233" t="s">
        <v>802</v>
      </c>
      <c r="C2624" s="233">
        <v>-1.7652000000000001E-2</v>
      </c>
    </row>
    <row r="2625" spans="1:3" x14ac:dyDescent="0.25">
      <c r="A2625" s="233" t="s">
        <v>1179</v>
      </c>
      <c r="B2625" s="233" t="s">
        <v>803</v>
      </c>
      <c r="C2625" s="233">
        <v>-2.5230000000000001E-3</v>
      </c>
    </row>
    <row r="2626" spans="1:3" x14ac:dyDescent="0.25">
      <c r="A2626" s="233" t="s">
        <v>1179</v>
      </c>
      <c r="B2626" s="233" t="s">
        <v>804</v>
      </c>
      <c r="C2626" s="233">
        <v>-2.1264999999999999E-2</v>
      </c>
    </row>
    <row r="2627" spans="1:3" x14ac:dyDescent="0.25">
      <c r="A2627" s="233" t="s">
        <v>1179</v>
      </c>
      <c r="B2627" s="233" t="s">
        <v>805</v>
      </c>
      <c r="C2627" s="233">
        <v>-2.1347999999999999E-2</v>
      </c>
    </row>
    <row r="2628" spans="1:3" x14ac:dyDescent="0.25">
      <c r="A2628" s="233" t="s">
        <v>1180</v>
      </c>
      <c r="B2628" s="233" t="s">
        <v>799</v>
      </c>
      <c r="C2628" s="233">
        <v>-6.1029999999999999E-3</v>
      </c>
    </row>
    <row r="2629" spans="1:3" x14ac:dyDescent="0.25">
      <c r="A2629" s="233" t="s">
        <v>1180</v>
      </c>
      <c r="B2629" s="233" t="s">
        <v>800</v>
      </c>
      <c r="C2629" s="233">
        <v>-4.8259000000000003E-2</v>
      </c>
    </row>
    <row r="2630" spans="1:3" x14ac:dyDescent="0.25">
      <c r="A2630" s="233" t="s">
        <v>1180</v>
      </c>
      <c r="B2630" s="233" t="s">
        <v>801</v>
      </c>
      <c r="C2630" s="233">
        <v>-3.6870000000000002E-3</v>
      </c>
    </row>
    <row r="2631" spans="1:3" x14ac:dyDescent="0.25">
      <c r="A2631" s="233" t="s">
        <v>1180</v>
      </c>
      <c r="B2631" s="233" t="s">
        <v>802</v>
      </c>
      <c r="C2631" s="233">
        <v>-2.9305000000000001E-2</v>
      </c>
    </row>
    <row r="2632" spans="1:3" x14ac:dyDescent="0.25">
      <c r="A2632" s="233" t="s">
        <v>1180</v>
      </c>
      <c r="B2632" s="233" t="s">
        <v>803</v>
      </c>
      <c r="C2632" s="233">
        <v>-4.7670000000000004E-3</v>
      </c>
    </row>
    <row r="2633" spans="1:3" x14ac:dyDescent="0.25">
      <c r="A2633" s="233" t="s">
        <v>1180</v>
      </c>
      <c r="B2633" s="233" t="s">
        <v>804</v>
      </c>
      <c r="C2633" s="233">
        <v>-3.5283000000000002E-2</v>
      </c>
    </row>
    <row r="2634" spans="1:3" x14ac:dyDescent="0.25">
      <c r="A2634" s="233" t="s">
        <v>1180</v>
      </c>
      <c r="B2634" s="233" t="s">
        <v>805</v>
      </c>
      <c r="C2634" s="233">
        <v>-3.5374000000000003E-2</v>
      </c>
    </row>
    <row r="2635" spans="1:3" x14ac:dyDescent="0.25">
      <c r="A2635" s="233" t="s">
        <v>1181</v>
      </c>
      <c r="B2635" s="233" t="s">
        <v>799</v>
      </c>
      <c r="C2635" s="233">
        <v>-6.2880000000000002E-3</v>
      </c>
    </row>
    <row r="2636" spans="1:3" x14ac:dyDescent="0.25">
      <c r="A2636" s="233" t="s">
        <v>1181</v>
      </c>
      <c r="B2636" s="233" t="s">
        <v>800</v>
      </c>
      <c r="C2636" s="233">
        <v>-4.9994999999999998E-2</v>
      </c>
    </row>
    <row r="2637" spans="1:3" x14ac:dyDescent="0.25">
      <c r="A2637" s="233" t="s">
        <v>1181</v>
      </c>
      <c r="B2637" s="233" t="s">
        <v>801</v>
      </c>
      <c r="C2637" s="233">
        <v>-3.7799999999999999E-3</v>
      </c>
    </row>
    <row r="2638" spans="1:3" x14ac:dyDescent="0.25">
      <c r="A2638" s="233" t="s">
        <v>1181</v>
      </c>
      <c r="B2638" s="233" t="s">
        <v>802</v>
      </c>
      <c r="C2638" s="233">
        <v>-3.0332999999999999E-2</v>
      </c>
    </row>
    <row r="2639" spans="1:3" x14ac:dyDescent="0.25">
      <c r="A2639" s="233" t="s">
        <v>1181</v>
      </c>
      <c r="B2639" s="233" t="s">
        <v>803</v>
      </c>
      <c r="C2639" s="233">
        <v>-5.0299999999999997E-3</v>
      </c>
    </row>
    <row r="2640" spans="1:3" x14ac:dyDescent="0.25">
      <c r="A2640" s="233" t="s">
        <v>1181</v>
      </c>
      <c r="B2640" s="233" t="s">
        <v>804</v>
      </c>
      <c r="C2640" s="233">
        <v>-3.6503000000000001E-2</v>
      </c>
    </row>
    <row r="2641" spans="1:3" x14ac:dyDescent="0.25">
      <c r="A2641" s="233" t="s">
        <v>1181</v>
      </c>
      <c r="B2641" s="233" t="s">
        <v>805</v>
      </c>
      <c r="C2641" s="233">
        <v>-3.6589999999999998E-2</v>
      </c>
    </row>
    <row r="2642" spans="1:3" x14ac:dyDescent="0.25">
      <c r="A2642" s="233" t="s">
        <v>1182</v>
      </c>
      <c r="B2642" s="233" t="s">
        <v>799</v>
      </c>
      <c r="C2642" s="233">
        <v>-5.3660000000000001E-3</v>
      </c>
    </row>
    <row r="2643" spans="1:3" x14ac:dyDescent="0.25">
      <c r="A2643" s="233" t="s">
        <v>1182</v>
      </c>
      <c r="B2643" s="233" t="s">
        <v>800</v>
      </c>
      <c r="C2643" s="233">
        <v>-4.2714000000000002E-2</v>
      </c>
    </row>
    <row r="2644" spans="1:3" x14ac:dyDescent="0.25">
      <c r="A2644" s="233" t="s">
        <v>1182</v>
      </c>
      <c r="B2644" s="233" t="s">
        <v>801</v>
      </c>
      <c r="C2644" s="233">
        <v>-3.192E-3</v>
      </c>
    </row>
    <row r="2645" spans="1:3" x14ac:dyDescent="0.25">
      <c r="A2645" s="233" t="s">
        <v>1182</v>
      </c>
      <c r="B2645" s="233" t="s">
        <v>802</v>
      </c>
      <c r="C2645" s="233">
        <v>-2.5988000000000001E-2</v>
      </c>
    </row>
    <row r="2646" spans="1:3" x14ac:dyDescent="0.25">
      <c r="A2646" s="233" t="s">
        <v>1182</v>
      </c>
      <c r="B2646" s="233" t="s">
        <v>803</v>
      </c>
      <c r="C2646" s="233">
        <v>-4.3779999999999999E-3</v>
      </c>
    </row>
    <row r="2647" spans="1:3" x14ac:dyDescent="0.25">
      <c r="A2647" s="233" t="s">
        <v>1182</v>
      </c>
      <c r="B2647" s="233" t="s">
        <v>804</v>
      </c>
      <c r="C2647" s="233">
        <v>-3.1261999999999998E-2</v>
      </c>
    </row>
    <row r="2648" spans="1:3" x14ac:dyDescent="0.25">
      <c r="A2648" s="233" t="s">
        <v>1182</v>
      </c>
      <c r="B2648" s="233" t="s">
        <v>805</v>
      </c>
      <c r="C2648" s="233">
        <v>-3.1329999999999997E-2</v>
      </c>
    </row>
    <row r="2649" spans="1:3" x14ac:dyDescent="0.25">
      <c r="A2649" s="233" t="s">
        <v>1183</v>
      </c>
      <c r="B2649" s="233" t="s">
        <v>799</v>
      </c>
      <c r="C2649" s="233">
        <v>-3.4120000000000001E-3</v>
      </c>
    </row>
    <row r="2650" spans="1:3" x14ac:dyDescent="0.25">
      <c r="A2650" s="233" t="s">
        <v>1183</v>
      </c>
      <c r="B2650" s="233" t="s">
        <v>800</v>
      </c>
      <c r="C2650" s="233">
        <v>-2.6995000000000002E-2</v>
      </c>
    </row>
    <row r="2651" spans="1:3" x14ac:dyDescent="0.25">
      <c r="A2651" s="233" t="s">
        <v>1183</v>
      </c>
      <c r="B2651" s="233" t="s">
        <v>801</v>
      </c>
      <c r="C2651" s="233">
        <v>-1.9599999999999999E-3</v>
      </c>
    </row>
    <row r="2652" spans="1:3" x14ac:dyDescent="0.25">
      <c r="A2652" s="233" t="s">
        <v>1183</v>
      </c>
      <c r="B2652" s="233" t="s">
        <v>802</v>
      </c>
      <c r="C2652" s="233">
        <v>-1.6593E-2</v>
      </c>
    </row>
    <row r="2653" spans="1:3" x14ac:dyDescent="0.25">
      <c r="A2653" s="233" t="s">
        <v>1183</v>
      </c>
      <c r="B2653" s="233" t="s">
        <v>803</v>
      </c>
      <c r="C2653" s="233">
        <v>-2.7550000000000001E-3</v>
      </c>
    </row>
    <row r="2654" spans="1:3" x14ac:dyDescent="0.25">
      <c r="A2654" s="233" t="s">
        <v>1183</v>
      </c>
      <c r="B2654" s="233" t="s">
        <v>804</v>
      </c>
      <c r="C2654" s="233">
        <v>-1.9942999999999999E-2</v>
      </c>
    </row>
    <row r="2655" spans="1:3" x14ac:dyDescent="0.25">
      <c r="A2655" s="233" t="s">
        <v>1183</v>
      </c>
      <c r="B2655" s="233" t="s">
        <v>805</v>
      </c>
      <c r="C2655" s="233">
        <v>-1.9989E-2</v>
      </c>
    </row>
    <row r="2656" spans="1:3" x14ac:dyDescent="0.25">
      <c r="A2656" s="233" t="s">
        <v>1184</v>
      </c>
      <c r="B2656" s="233" t="s">
        <v>799</v>
      </c>
      <c r="C2656" s="233">
        <v>-2.369E-3</v>
      </c>
    </row>
    <row r="2657" spans="1:3" x14ac:dyDescent="0.25">
      <c r="A2657" s="233" t="s">
        <v>1184</v>
      </c>
      <c r="B2657" s="233" t="s">
        <v>800</v>
      </c>
      <c r="C2657" s="233">
        <v>-1.8596000000000001E-2</v>
      </c>
    </row>
    <row r="2658" spans="1:3" x14ac:dyDescent="0.25">
      <c r="A2658" s="233" t="s">
        <v>1184</v>
      </c>
      <c r="B2658" s="233" t="s">
        <v>801</v>
      </c>
      <c r="C2658" s="233">
        <v>-1.346E-3</v>
      </c>
    </row>
    <row r="2659" spans="1:3" x14ac:dyDescent="0.25">
      <c r="A2659" s="233" t="s">
        <v>1184</v>
      </c>
      <c r="B2659" s="233" t="s">
        <v>802</v>
      </c>
      <c r="C2659" s="233">
        <v>-1.1542999999999999E-2</v>
      </c>
    </row>
    <row r="2660" spans="1:3" x14ac:dyDescent="0.25">
      <c r="A2660" s="233" t="s">
        <v>1184</v>
      </c>
      <c r="B2660" s="233" t="s">
        <v>803</v>
      </c>
      <c r="C2660" s="233">
        <v>-1.874E-3</v>
      </c>
    </row>
    <row r="2661" spans="1:3" x14ac:dyDescent="0.25">
      <c r="A2661" s="233" t="s">
        <v>1184</v>
      </c>
      <c r="B2661" s="233" t="s">
        <v>804</v>
      </c>
      <c r="C2661" s="233">
        <v>-1.3865000000000001E-2</v>
      </c>
    </row>
    <row r="2662" spans="1:3" x14ac:dyDescent="0.25">
      <c r="A2662" s="233" t="s">
        <v>1184</v>
      </c>
      <c r="B2662" s="233" t="s">
        <v>805</v>
      </c>
      <c r="C2662" s="233">
        <v>-1.3899999999999999E-2</v>
      </c>
    </row>
    <row r="2663" spans="1:3" x14ac:dyDescent="0.25">
      <c r="A2663" s="233" t="s">
        <v>1185</v>
      </c>
      <c r="B2663" s="233" t="s">
        <v>799</v>
      </c>
      <c r="C2663" s="233">
        <v>-1.957E-3</v>
      </c>
    </row>
    <row r="2664" spans="1:3" x14ac:dyDescent="0.25">
      <c r="A2664" s="233" t="s">
        <v>1185</v>
      </c>
      <c r="B2664" s="233" t="s">
        <v>800</v>
      </c>
      <c r="C2664" s="233">
        <v>-1.5313999999999999E-2</v>
      </c>
    </row>
    <row r="2665" spans="1:3" x14ac:dyDescent="0.25">
      <c r="A2665" s="233" t="s">
        <v>1185</v>
      </c>
      <c r="B2665" s="233" t="s">
        <v>801</v>
      </c>
      <c r="C2665" s="233">
        <v>-1.1130000000000001E-3</v>
      </c>
    </row>
    <row r="2666" spans="1:3" x14ac:dyDescent="0.25">
      <c r="A2666" s="233" t="s">
        <v>1185</v>
      </c>
      <c r="B2666" s="233" t="s">
        <v>802</v>
      </c>
      <c r="C2666" s="233">
        <v>-9.5560000000000003E-3</v>
      </c>
    </row>
    <row r="2667" spans="1:3" x14ac:dyDescent="0.25">
      <c r="A2667" s="233" t="s">
        <v>1185</v>
      </c>
      <c r="B2667" s="233" t="s">
        <v>803</v>
      </c>
      <c r="C2667" s="233">
        <v>-1.5280000000000001E-3</v>
      </c>
    </row>
    <row r="2668" spans="1:3" x14ac:dyDescent="0.25">
      <c r="A2668" s="233" t="s">
        <v>1185</v>
      </c>
      <c r="B2668" s="233" t="s">
        <v>804</v>
      </c>
      <c r="C2668" s="233">
        <v>-1.1472E-2</v>
      </c>
    </row>
    <row r="2669" spans="1:3" x14ac:dyDescent="0.25">
      <c r="A2669" s="233" t="s">
        <v>1185</v>
      </c>
      <c r="B2669" s="233" t="s">
        <v>805</v>
      </c>
      <c r="C2669" s="233">
        <v>-1.1502999999999999E-2</v>
      </c>
    </row>
    <row r="2670" spans="1:3" x14ac:dyDescent="0.25">
      <c r="A2670" s="233" t="s">
        <v>1186</v>
      </c>
      <c r="B2670" s="233" t="s">
        <v>799</v>
      </c>
      <c r="C2670" s="233">
        <v>-1.7880000000000001E-3</v>
      </c>
    </row>
    <row r="2671" spans="1:3" x14ac:dyDescent="0.25">
      <c r="A2671" s="233" t="s">
        <v>1186</v>
      </c>
      <c r="B2671" s="233" t="s">
        <v>800</v>
      </c>
      <c r="C2671" s="233">
        <v>-1.3974E-2</v>
      </c>
    </row>
    <row r="2672" spans="1:3" x14ac:dyDescent="0.25">
      <c r="A2672" s="233" t="s">
        <v>1186</v>
      </c>
      <c r="B2672" s="233" t="s">
        <v>801</v>
      </c>
      <c r="C2672" s="233">
        <v>-1.0200000000000001E-3</v>
      </c>
    </row>
    <row r="2673" spans="1:3" x14ac:dyDescent="0.25">
      <c r="A2673" s="233" t="s">
        <v>1186</v>
      </c>
      <c r="B2673" s="233" t="s">
        <v>802</v>
      </c>
      <c r="C2673" s="233">
        <v>-8.7399999999999995E-3</v>
      </c>
    </row>
    <row r="2674" spans="1:3" x14ac:dyDescent="0.25">
      <c r="A2674" s="233" t="s">
        <v>1186</v>
      </c>
      <c r="B2674" s="233" t="s">
        <v>803</v>
      </c>
      <c r="C2674" s="233">
        <v>-1.387E-3</v>
      </c>
    </row>
    <row r="2675" spans="1:3" x14ac:dyDescent="0.25">
      <c r="A2675" s="233" t="s">
        <v>1186</v>
      </c>
      <c r="B2675" s="233" t="s">
        <v>804</v>
      </c>
      <c r="C2675" s="233">
        <v>-1.0491E-2</v>
      </c>
    </row>
    <row r="2676" spans="1:3" x14ac:dyDescent="0.25">
      <c r="A2676" s="233" t="s">
        <v>1186</v>
      </c>
      <c r="B2676" s="233" t="s">
        <v>805</v>
      </c>
      <c r="C2676" s="233">
        <v>-1.052E-2</v>
      </c>
    </row>
    <row r="2677" spans="1:3" x14ac:dyDescent="0.25">
      <c r="A2677" s="233" t="s">
        <v>1187</v>
      </c>
      <c r="B2677" s="233" t="s">
        <v>799</v>
      </c>
      <c r="C2677" s="233">
        <v>-8.7999999999999998E-5</v>
      </c>
    </row>
    <row r="2678" spans="1:3" x14ac:dyDescent="0.25">
      <c r="A2678" s="233" t="s">
        <v>1187</v>
      </c>
      <c r="B2678" s="233" t="s">
        <v>800</v>
      </c>
      <c r="C2678" s="233">
        <v>-6.5799999999999995E-4</v>
      </c>
    </row>
    <row r="2679" spans="1:3" x14ac:dyDescent="0.25">
      <c r="A2679" s="233" t="s">
        <v>1187</v>
      </c>
      <c r="B2679" s="233" t="s">
        <v>801</v>
      </c>
      <c r="C2679" s="233">
        <v>-4.1E-5</v>
      </c>
    </row>
    <row r="2680" spans="1:3" x14ac:dyDescent="0.25">
      <c r="A2680" s="233" t="s">
        <v>1187</v>
      </c>
      <c r="B2680" s="233" t="s">
        <v>802</v>
      </c>
      <c r="C2680" s="233">
        <v>-4.35E-4</v>
      </c>
    </row>
    <row r="2681" spans="1:3" x14ac:dyDescent="0.25">
      <c r="A2681" s="233" t="s">
        <v>1187</v>
      </c>
      <c r="B2681" s="233" t="s">
        <v>803</v>
      </c>
      <c r="C2681" s="233">
        <v>-5.7000000000000003E-5</v>
      </c>
    </row>
    <row r="2682" spans="1:3" x14ac:dyDescent="0.25">
      <c r="A2682" s="233" t="s">
        <v>1187</v>
      </c>
      <c r="B2682" s="233" t="s">
        <v>804</v>
      </c>
      <c r="C2682" s="233">
        <v>-5.1999999999999995E-4</v>
      </c>
    </row>
    <row r="2683" spans="1:3" x14ac:dyDescent="0.25">
      <c r="A2683" s="233" t="s">
        <v>1187</v>
      </c>
      <c r="B2683" s="233" t="s">
        <v>805</v>
      </c>
      <c r="C2683" s="233">
        <v>-5.22E-4</v>
      </c>
    </row>
    <row r="2684" spans="1:3" x14ac:dyDescent="0.25">
      <c r="A2684" s="233" t="s">
        <v>1188</v>
      </c>
      <c r="B2684" s="233" t="s">
        <v>799</v>
      </c>
      <c r="C2684" s="233">
        <v>-4.6E-5</v>
      </c>
    </row>
    <row r="2685" spans="1:3" x14ac:dyDescent="0.25">
      <c r="A2685" s="233" t="s">
        <v>1188</v>
      </c>
      <c r="B2685" s="233" t="s">
        <v>800</v>
      </c>
      <c r="C2685" s="233">
        <v>-3.5E-4</v>
      </c>
    </row>
    <row r="2686" spans="1:3" x14ac:dyDescent="0.25">
      <c r="A2686" s="233" t="s">
        <v>1188</v>
      </c>
      <c r="B2686" s="233" t="s">
        <v>801</v>
      </c>
      <c r="C2686" s="233">
        <v>-2.0000000000000002E-5</v>
      </c>
    </row>
    <row r="2687" spans="1:3" x14ac:dyDescent="0.25">
      <c r="A2687" s="233" t="s">
        <v>1188</v>
      </c>
      <c r="B2687" s="233" t="s">
        <v>802</v>
      </c>
      <c r="C2687" s="233">
        <v>-2.02E-4</v>
      </c>
    </row>
    <row r="2688" spans="1:3" x14ac:dyDescent="0.25">
      <c r="A2688" s="233" t="s">
        <v>1188</v>
      </c>
      <c r="B2688" s="233" t="s">
        <v>803</v>
      </c>
      <c r="C2688" s="233">
        <v>-4.5000000000000003E-5</v>
      </c>
    </row>
    <row r="2689" spans="1:3" x14ac:dyDescent="0.25">
      <c r="A2689" s="233" t="s">
        <v>1188</v>
      </c>
      <c r="B2689" s="233" t="s">
        <v>804</v>
      </c>
      <c r="C2689" s="233">
        <v>-2.4800000000000001E-4</v>
      </c>
    </row>
    <row r="2690" spans="1:3" x14ac:dyDescent="0.25">
      <c r="A2690" s="233" t="s">
        <v>1188</v>
      </c>
      <c r="B2690" s="233" t="s">
        <v>805</v>
      </c>
      <c r="C2690" s="233">
        <v>-2.4899999999999998E-4</v>
      </c>
    </row>
    <row r="2691" spans="1:3" x14ac:dyDescent="0.25">
      <c r="A2691" s="233" t="s">
        <v>1189</v>
      </c>
      <c r="B2691" s="233" t="s">
        <v>799</v>
      </c>
      <c r="C2691" s="233">
        <v>-1.851E-3</v>
      </c>
    </row>
    <row r="2692" spans="1:3" x14ac:dyDescent="0.25">
      <c r="A2692" s="233" t="s">
        <v>1189</v>
      </c>
      <c r="B2692" s="233" t="s">
        <v>800</v>
      </c>
      <c r="C2692" s="233">
        <v>-1.4107E-2</v>
      </c>
    </row>
    <row r="2693" spans="1:3" x14ac:dyDescent="0.25">
      <c r="A2693" s="233" t="s">
        <v>1189</v>
      </c>
      <c r="B2693" s="233" t="s">
        <v>801</v>
      </c>
      <c r="C2693" s="233">
        <v>-9.77E-4</v>
      </c>
    </row>
    <row r="2694" spans="1:3" x14ac:dyDescent="0.25">
      <c r="A2694" s="233" t="s">
        <v>1189</v>
      </c>
      <c r="B2694" s="233" t="s">
        <v>802</v>
      </c>
      <c r="C2694" s="233">
        <v>-7.554E-3</v>
      </c>
    </row>
    <row r="2695" spans="1:3" x14ac:dyDescent="0.25">
      <c r="A2695" s="233" t="s">
        <v>1189</v>
      </c>
      <c r="B2695" s="233" t="s">
        <v>803</v>
      </c>
      <c r="C2695" s="233">
        <v>-2.1189999999999998E-3</v>
      </c>
    </row>
    <row r="2696" spans="1:3" x14ac:dyDescent="0.25">
      <c r="A2696" s="233" t="s">
        <v>1189</v>
      </c>
      <c r="B2696" s="233" t="s">
        <v>804</v>
      </c>
      <c r="C2696" s="233">
        <v>-9.4299999999999991E-3</v>
      </c>
    </row>
    <row r="2697" spans="1:3" x14ac:dyDescent="0.25">
      <c r="A2697" s="233" t="s">
        <v>1189</v>
      </c>
      <c r="B2697" s="233" t="s">
        <v>805</v>
      </c>
      <c r="C2697" s="233">
        <v>-9.4140000000000005E-3</v>
      </c>
    </row>
    <row r="2698" spans="1:3" x14ac:dyDescent="0.25">
      <c r="A2698" s="233" t="s">
        <v>1190</v>
      </c>
      <c r="B2698" s="233" t="s">
        <v>799</v>
      </c>
      <c r="C2698" s="233">
        <v>-2.4550000000000002E-3</v>
      </c>
    </row>
    <row r="2699" spans="1:3" x14ac:dyDescent="0.25">
      <c r="A2699" s="233" t="s">
        <v>1190</v>
      </c>
      <c r="B2699" s="233" t="s">
        <v>800</v>
      </c>
      <c r="C2699" s="233">
        <v>-1.8758E-2</v>
      </c>
    </row>
    <row r="2700" spans="1:3" x14ac:dyDescent="0.25">
      <c r="A2700" s="233" t="s">
        <v>1190</v>
      </c>
      <c r="B2700" s="233" t="s">
        <v>801</v>
      </c>
      <c r="C2700" s="233">
        <v>-1.3010000000000001E-3</v>
      </c>
    </row>
    <row r="2701" spans="1:3" x14ac:dyDescent="0.25">
      <c r="A2701" s="233" t="s">
        <v>1190</v>
      </c>
      <c r="B2701" s="233" t="s">
        <v>802</v>
      </c>
      <c r="C2701" s="233">
        <v>-1.0135999999999999E-2</v>
      </c>
    </row>
    <row r="2702" spans="1:3" x14ac:dyDescent="0.25">
      <c r="A2702" s="233" t="s">
        <v>1190</v>
      </c>
      <c r="B2702" s="233" t="s">
        <v>803</v>
      </c>
      <c r="C2702" s="233">
        <v>-2.7620000000000001E-3</v>
      </c>
    </row>
    <row r="2703" spans="1:3" x14ac:dyDescent="0.25">
      <c r="A2703" s="233" t="s">
        <v>1190</v>
      </c>
      <c r="B2703" s="233" t="s">
        <v>804</v>
      </c>
      <c r="C2703" s="233">
        <v>-1.2619999999999999E-2</v>
      </c>
    </row>
    <row r="2704" spans="1:3" x14ac:dyDescent="0.25">
      <c r="A2704" s="233" t="s">
        <v>1190</v>
      </c>
      <c r="B2704" s="233" t="s">
        <v>805</v>
      </c>
      <c r="C2704" s="233">
        <v>-1.2600999999999999E-2</v>
      </c>
    </row>
    <row r="2705" spans="1:3" x14ac:dyDescent="0.25">
      <c r="A2705" s="233" t="s">
        <v>1191</v>
      </c>
      <c r="B2705" s="233" t="s">
        <v>799</v>
      </c>
      <c r="C2705" s="233">
        <v>-3.5330000000000001E-3</v>
      </c>
    </row>
    <row r="2706" spans="1:3" x14ac:dyDescent="0.25">
      <c r="A2706" s="233" t="s">
        <v>1191</v>
      </c>
      <c r="B2706" s="233" t="s">
        <v>800</v>
      </c>
      <c r="C2706" s="233">
        <v>-2.7030999999999999E-2</v>
      </c>
    </row>
    <row r="2707" spans="1:3" x14ac:dyDescent="0.25">
      <c r="A2707" s="233" t="s">
        <v>1191</v>
      </c>
      <c r="B2707" s="233" t="s">
        <v>801</v>
      </c>
      <c r="C2707" s="233">
        <v>-1.8929999999999999E-3</v>
      </c>
    </row>
    <row r="2708" spans="1:3" x14ac:dyDescent="0.25">
      <c r="A2708" s="233" t="s">
        <v>1191</v>
      </c>
      <c r="B2708" s="233" t="s">
        <v>802</v>
      </c>
      <c r="C2708" s="233">
        <v>-1.4756999999999999E-2</v>
      </c>
    </row>
    <row r="2709" spans="1:3" x14ac:dyDescent="0.25">
      <c r="A2709" s="233" t="s">
        <v>1191</v>
      </c>
      <c r="B2709" s="233" t="s">
        <v>803</v>
      </c>
      <c r="C2709" s="233">
        <v>-3.8899999999999998E-3</v>
      </c>
    </row>
    <row r="2710" spans="1:3" x14ac:dyDescent="0.25">
      <c r="A2710" s="233" t="s">
        <v>1191</v>
      </c>
      <c r="B2710" s="233" t="s">
        <v>804</v>
      </c>
      <c r="C2710" s="233">
        <v>-1.8324E-2</v>
      </c>
    </row>
    <row r="2711" spans="1:3" x14ac:dyDescent="0.25">
      <c r="A2711" s="233" t="s">
        <v>1191</v>
      </c>
      <c r="B2711" s="233" t="s">
        <v>805</v>
      </c>
      <c r="C2711" s="233">
        <v>-1.8301999999999999E-2</v>
      </c>
    </row>
    <row r="2712" spans="1:3" x14ac:dyDescent="0.25">
      <c r="A2712" s="233" t="s">
        <v>1192</v>
      </c>
      <c r="B2712" s="233" t="s">
        <v>799</v>
      </c>
      <c r="C2712" s="233">
        <v>-5.8500000000000002E-3</v>
      </c>
    </row>
    <row r="2713" spans="1:3" x14ac:dyDescent="0.25">
      <c r="A2713" s="233" t="s">
        <v>1192</v>
      </c>
      <c r="B2713" s="233" t="s">
        <v>800</v>
      </c>
      <c r="C2713" s="233">
        <v>-4.4451999999999998E-2</v>
      </c>
    </row>
    <row r="2714" spans="1:3" x14ac:dyDescent="0.25">
      <c r="A2714" s="233" t="s">
        <v>1192</v>
      </c>
      <c r="B2714" s="233" t="s">
        <v>801</v>
      </c>
      <c r="C2714" s="233">
        <v>-3.2680000000000001E-3</v>
      </c>
    </row>
    <row r="2715" spans="1:3" x14ac:dyDescent="0.25">
      <c r="A2715" s="233" t="s">
        <v>1192</v>
      </c>
      <c r="B2715" s="233" t="s">
        <v>802</v>
      </c>
      <c r="C2715" s="233">
        <v>-2.4582E-2</v>
      </c>
    </row>
    <row r="2716" spans="1:3" x14ac:dyDescent="0.25">
      <c r="A2716" s="233" t="s">
        <v>1192</v>
      </c>
      <c r="B2716" s="233" t="s">
        <v>803</v>
      </c>
      <c r="C2716" s="233">
        <v>-6.2490000000000002E-3</v>
      </c>
    </row>
    <row r="2717" spans="1:3" x14ac:dyDescent="0.25">
      <c r="A2717" s="233" t="s">
        <v>1192</v>
      </c>
      <c r="B2717" s="233" t="s">
        <v>804</v>
      </c>
      <c r="C2717" s="233">
        <v>-3.0469E-2</v>
      </c>
    </row>
    <row r="2718" spans="1:3" x14ac:dyDescent="0.25">
      <c r="A2718" s="233" t="s">
        <v>1192</v>
      </c>
      <c r="B2718" s="233" t="s">
        <v>805</v>
      </c>
      <c r="C2718" s="233">
        <v>-3.0445E-2</v>
      </c>
    </row>
    <row r="2719" spans="1:3" x14ac:dyDescent="0.25">
      <c r="A2719" s="233" t="s">
        <v>1193</v>
      </c>
      <c r="B2719" s="233" t="s">
        <v>799</v>
      </c>
      <c r="C2719" s="233">
        <v>-6.5659999999999998E-3</v>
      </c>
    </row>
    <row r="2720" spans="1:3" x14ac:dyDescent="0.25">
      <c r="A2720" s="233" t="s">
        <v>1193</v>
      </c>
      <c r="B2720" s="233" t="s">
        <v>800</v>
      </c>
      <c r="C2720" s="233">
        <v>-4.9436000000000001E-2</v>
      </c>
    </row>
    <row r="2721" spans="1:3" x14ac:dyDescent="0.25">
      <c r="A2721" s="233" t="s">
        <v>1193</v>
      </c>
      <c r="B2721" s="233" t="s">
        <v>801</v>
      </c>
      <c r="C2721" s="233">
        <v>-3.699E-3</v>
      </c>
    </row>
    <row r="2722" spans="1:3" x14ac:dyDescent="0.25">
      <c r="A2722" s="233" t="s">
        <v>1193</v>
      </c>
      <c r="B2722" s="233" t="s">
        <v>802</v>
      </c>
      <c r="C2722" s="233">
        <v>-2.7432999999999999E-2</v>
      </c>
    </row>
    <row r="2723" spans="1:3" x14ac:dyDescent="0.25">
      <c r="A2723" s="233" t="s">
        <v>1193</v>
      </c>
      <c r="B2723" s="233" t="s">
        <v>803</v>
      </c>
      <c r="C2723" s="233">
        <v>-6.9350000000000002E-3</v>
      </c>
    </row>
    <row r="2724" spans="1:3" x14ac:dyDescent="0.25">
      <c r="A2724" s="233" t="s">
        <v>1193</v>
      </c>
      <c r="B2724" s="233" t="s">
        <v>804</v>
      </c>
      <c r="C2724" s="233">
        <v>-3.4034000000000002E-2</v>
      </c>
    </row>
    <row r="2725" spans="1:3" x14ac:dyDescent="0.25">
      <c r="A2725" s="233" t="s">
        <v>1193</v>
      </c>
      <c r="B2725" s="233" t="s">
        <v>805</v>
      </c>
      <c r="C2725" s="233">
        <v>-3.4012000000000001E-2</v>
      </c>
    </row>
    <row r="2726" spans="1:3" x14ac:dyDescent="0.25">
      <c r="A2726" s="233" t="s">
        <v>1194</v>
      </c>
      <c r="B2726" s="233" t="s">
        <v>799</v>
      </c>
      <c r="C2726" s="233">
        <v>-6.2509999999999996E-3</v>
      </c>
    </row>
    <row r="2727" spans="1:3" x14ac:dyDescent="0.25">
      <c r="A2727" s="233" t="s">
        <v>1194</v>
      </c>
      <c r="B2727" s="233" t="s">
        <v>800</v>
      </c>
      <c r="C2727" s="233">
        <v>-4.6407999999999998E-2</v>
      </c>
    </row>
    <row r="2728" spans="1:3" x14ac:dyDescent="0.25">
      <c r="A2728" s="233" t="s">
        <v>1194</v>
      </c>
      <c r="B2728" s="233" t="s">
        <v>801</v>
      </c>
      <c r="C2728" s="233">
        <v>-3.555E-3</v>
      </c>
    </row>
    <row r="2729" spans="1:3" x14ac:dyDescent="0.25">
      <c r="A2729" s="233" t="s">
        <v>1194</v>
      </c>
      <c r="B2729" s="233" t="s">
        <v>802</v>
      </c>
      <c r="C2729" s="233">
        <v>-2.5745000000000001E-2</v>
      </c>
    </row>
    <row r="2730" spans="1:3" x14ac:dyDescent="0.25">
      <c r="A2730" s="233" t="s">
        <v>1194</v>
      </c>
      <c r="B2730" s="233" t="s">
        <v>803</v>
      </c>
      <c r="C2730" s="233">
        <v>-6.5680000000000001E-3</v>
      </c>
    </row>
    <row r="2731" spans="1:3" x14ac:dyDescent="0.25">
      <c r="A2731" s="233" t="s">
        <v>1194</v>
      </c>
      <c r="B2731" s="233" t="s">
        <v>804</v>
      </c>
      <c r="C2731" s="233">
        <v>-3.2025999999999999E-2</v>
      </c>
    </row>
    <row r="2732" spans="1:3" x14ac:dyDescent="0.25">
      <c r="A2732" s="233" t="s">
        <v>1194</v>
      </c>
      <c r="B2732" s="233" t="s">
        <v>805</v>
      </c>
      <c r="C2732" s="233">
        <v>-3.2006E-2</v>
      </c>
    </row>
    <row r="2733" spans="1:3" x14ac:dyDescent="0.25">
      <c r="A2733" s="233" t="s">
        <v>1195</v>
      </c>
      <c r="B2733" s="233" t="s">
        <v>799</v>
      </c>
      <c r="C2733" s="233">
        <v>-4.3579999999999999E-3</v>
      </c>
    </row>
    <row r="2734" spans="1:3" x14ac:dyDescent="0.25">
      <c r="A2734" s="233" t="s">
        <v>1195</v>
      </c>
      <c r="B2734" s="233" t="s">
        <v>800</v>
      </c>
      <c r="C2734" s="233">
        <v>-3.1243E-2</v>
      </c>
    </row>
    <row r="2735" spans="1:3" x14ac:dyDescent="0.25">
      <c r="A2735" s="233" t="s">
        <v>1195</v>
      </c>
      <c r="B2735" s="233" t="s">
        <v>801</v>
      </c>
      <c r="C2735" s="233">
        <v>-2.4859999999999999E-3</v>
      </c>
    </row>
    <row r="2736" spans="1:3" x14ac:dyDescent="0.25">
      <c r="A2736" s="233" t="s">
        <v>1195</v>
      </c>
      <c r="B2736" s="233" t="s">
        <v>802</v>
      </c>
      <c r="C2736" s="233">
        <v>-1.7221E-2</v>
      </c>
    </row>
    <row r="2737" spans="1:3" x14ac:dyDescent="0.25">
      <c r="A2737" s="233" t="s">
        <v>1195</v>
      </c>
      <c r="B2737" s="233" t="s">
        <v>803</v>
      </c>
      <c r="C2737" s="233">
        <v>-4.568E-3</v>
      </c>
    </row>
    <row r="2738" spans="1:3" x14ac:dyDescent="0.25">
      <c r="A2738" s="233" t="s">
        <v>1195</v>
      </c>
      <c r="B2738" s="233" t="s">
        <v>804</v>
      </c>
      <c r="C2738" s="233">
        <v>-2.1599E-2</v>
      </c>
    </row>
    <row r="2739" spans="1:3" x14ac:dyDescent="0.25">
      <c r="A2739" s="233" t="s">
        <v>1195</v>
      </c>
      <c r="B2739" s="233" t="s">
        <v>805</v>
      </c>
      <c r="C2739" s="233">
        <v>-2.1586000000000001E-2</v>
      </c>
    </row>
    <row r="2740" spans="1:3" x14ac:dyDescent="0.25">
      <c r="A2740" s="233" t="s">
        <v>1196</v>
      </c>
      <c r="B2740" s="233" t="s">
        <v>799</v>
      </c>
      <c r="C2740" s="233">
        <v>-3.8739999999999998E-3</v>
      </c>
    </row>
    <row r="2741" spans="1:3" x14ac:dyDescent="0.25">
      <c r="A2741" s="233" t="s">
        <v>1196</v>
      </c>
      <c r="B2741" s="233" t="s">
        <v>800</v>
      </c>
      <c r="C2741" s="233">
        <v>-2.7512999999999999E-2</v>
      </c>
    </row>
    <row r="2742" spans="1:3" x14ac:dyDescent="0.25">
      <c r="A2742" s="233" t="s">
        <v>1196</v>
      </c>
      <c r="B2742" s="233" t="s">
        <v>801</v>
      </c>
      <c r="C2742" s="233">
        <v>-2.2169999999999998E-3</v>
      </c>
    </row>
    <row r="2743" spans="1:3" x14ac:dyDescent="0.25">
      <c r="A2743" s="233" t="s">
        <v>1196</v>
      </c>
      <c r="B2743" s="233" t="s">
        <v>802</v>
      </c>
      <c r="C2743" s="233">
        <v>-1.5128000000000001E-2</v>
      </c>
    </row>
    <row r="2744" spans="1:3" x14ac:dyDescent="0.25">
      <c r="A2744" s="233" t="s">
        <v>1196</v>
      </c>
      <c r="B2744" s="233" t="s">
        <v>803</v>
      </c>
      <c r="C2744" s="233">
        <v>-4.0619999999999996E-3</v>
      </c>
    </row>
    <row r="2745" spans="1:3" x14ac:dyDescent="0.25">
      <c r="A2745" s="233" t="s">
        <v>1196</v>
      </c>
      <c r="B2745" s="233" t="s">
        <v>804</v>
      </c>
      <c r="C2745" s="233">
        <v>-1.9019999999999999E-2</v>
      </c>
    </row>
    <row r="2746" spans="1:3" x14ac:dyDescent="0.25">
      <c r="A2746" s="233" t="s">
        <v>1196</v>
      </c>
      <c r="B2746" s="233" t="s">
        <v>805</v>
      </c>
      <c r="C2746" s="233">
        <v>-1.9008000000000001E-2</v>
      </c>
    </row>
    <row r="2747" spans="1:3" x14ac:dyDescent="0.25">
      <c r="A2747" s="233" t="s">
        <v>1197</v>
      </c>
      <c r="B2747" s="233" t="s">
        <v>799</v>
      </c>
      <c r="C2747" s="233">
        <v>-2.7659999999999998E-3</v>
      </c>
    </row>
    <row r="2748" spans="1:3" x14ac:dyDescent="0.25">
      <c r="A2748" s="233" t="s">
        <v>1197</v>
      </c>
      <c r="B2748" s="233" t="s">
        <v>800</v>
      </c>
      <c r="C2748" s="233">
        <v>-1.9109000000000001E-2</v>
      </c>
    </row>
    <row r="2749" spans="1:3" x14ac:dyDescent="0.25">
      <c r="A2749" s="233" t="s">
        <v>1197</v>
      </c>
      <c r="B2749" s="233" t="s">
        <v>801</v>
      </c>
      <c r="C2749" s="233">
        <v>-1.596E-3</v>
      </c>
    </row>
    <row r="2750" spans="1:3" x14ac:dyDescent="0.25">
      <c r="A2750" s="233" t="s">
        <v>1197</v>
      </c>
      <c r="B2750" s="233" t="s">
        <v>802</v>
      </c>
      <c r="C2750" s="233">
        <v>-1.042E-2</v>
      </c>
    </row>
    <row r="2751" spans="1:3" x14ac:dyDescent="0.25">
      <c r="A2751" s="233" t="s">
        <v>1197</v>
      </c>
      <c r="B2751" s="233" t="s">
        <v>803</v>
      </c>
      <c r="C2751" s="233">
        <v>-2.9069999999999999E-3</v>
      </c>
    </row>
    <row r="2752" spans="1:3" x14ac:dyDescent="0.25">
      <c r="A2752" s="233" t="s">
        <v>1197</v>
      </c>
      <c r="B2752" s="233" t="s">
        <v>804</v>
      </c>
      <c r="C2752" s="233">
        <v>-1.32E-2</v>
      </c>
    </row>
    <row r="2753" spans="1:3" x14ac:dyDescent="0.25">
      <c r="A2753" s="233" t="s">
        <v>1197</v>
      </c>
      <c r="B2753" s="233" t="s">
        <v>805</v>
      </c>
      <c r="C2753" s="233">
        <v>-1.3191E-2</v>
      </c>
    </row>
    <row r="2754" spans="1:3" x14ac:dyDescent="0.25">
      <c r="A2754" s="233" t="s">
        <v>1198</v>
      </c>
      <c r="B2754" s="233" t="s">
        <v>799</v>
      </c>
      <c r="C2754" s="233">
        <v>-1.639E-3</v>
      </c>
    </row>
    <row r="2755" spans="1:3" x14ac:dyDescent="0.25">
      <c r="A2755" s="233" t="s">
        <v>1198</v>
      </c>
      <c r="B2755" s="233" t="s">
        <v>800</v>
      </c>
      <c r="C2755" s="233">
        <v>-1.0871E-2</v>
      </c>
    </row>
    <row r="2756" spans="1:3" x14ac:dyDescent="0.25">
      <c r="A2756" s="233" t="s">
        <v>1198</v>
      </c>
      <c r="B2756" s="233" t="s">
        <v>801</v>
      </c>
      <c r="C2756" s="233">
        <v>-9.6500000000000004E-4</v>
      </c>
    </row>
    <row r="2757" spans="1:3" x14ac:dyDescent="0.25">
      <c r="A2757" s="233" t="s">
        <v>1198</v>
      </c>
      <c r="B2757" s="233" t="s">
        <v>802</v>
      </c>
      <c r="C2757" s="233">
        <v>-5.8329999999999996E-3</v>
      </c>
    </row>
    <row r="2758" spans="1:3" x14ac:dyDescent="0.25">
      <c r="A2758" s="233" t="s">
        <v>1198</v>
      </c>
      <c r="B2758" s="233" t="s">
        <v>803</v>
      </c>
      <c r="C2758" s="233">
        <v>-1.732E-3</v>
      </c>
    </row>
    <row r="2759" spans="1:3" x14ac:dyDescent="0.25">
      <c r="A2759" s="233" t="s">
        <v>1198</v>
      </c>
      <c r="B2759" s="233" t="s">
        <v>804</v>
      </c>
      <c r="C2759" s="233">
        <v>-7.4809999999999998E-3</v>
      </c>
    </row>
    <row r="2760" spans="1:3" x14ac:dyDescent="0.25">
      <c r="A2760" s="233" t="s">
        <v>1198</v>
      </c>
      <c r="B2760" s="233" t="s">
        <v>805</v>
      </c>
      <c r="C2760" s="233">
        <v>-7.476E-3</v>
      </c>
    </row>
    <row r="2761" spans="1:3" x14ac:dyDescent="0.25">
      <c r="A2761" s="233" t="s">
        <v>1199</v>
      </c>
      <c r="B2761" s="233" t="s">
        <v>799</v>
      </c>
      <c r="C2761" s="233">
        <v>-8.7000000000000001E-5</v>
      </c>
    </row>
    <row r="2762" spans="1:3" x14ac:dyDescent="0.25">
      <c r="A2762" s="233" t="s">
        <v>1199</v>
      </c>
      <c r="B2762" s="233" t="s">
        <v>800</v>
      </c>
      <c r="C2762" s="233">
        <v>-5.2800000000000004E-4</v>
      </c>
    </row>
    <row r="2763" spans="1:3" x14ac:dyDescent="0.25">
      <c r="A2763" s="233" t="s">
        <v>1199</v>
      </c>
      <c r="B2763" s="233" t="s">
        <v>801</v>
      </c>
      <c r="C2763" s="233">
        <v>-1.5E-5</v>
      </c>
    </row>
    <row r="2764" spans="1:3" x14ac:dyDescent="0.25">
      <c r="A2764" s="233" t="s">
        <v>1199</v>
      </c>
      <c r="B2764" s="233" t="s">
        <v>802</v>
      </c>
      <c r="C2764" s="233">
        <v>-2.61E-4</v>
      </c>
    </row>
    <row r="2765" spans="1:3" x14ac:dyDescent="0.25">
      <c r="A2765" s="233" t="s">
        <v>1199</v>
      </c>
      <c r="B2765" s="233" t="s">
        <v>803</v>
      </c>
      <c r="C2765" s="233">
        <v>-9.2999999999999997E-5</v>
      </c>
    </row>
    <row r="2766" spans="1:3" x14ac:dyDescent="0.25">
      <c r="A2766" s="233" t="s">
        <v>1199</v>
      </c>
      <c r="B2766" s="233" t="s">
        <v>804</v>
      </c>
      <c r="C2766" s="233">
        <v>-3.4900000000000003E-4</v>
      </c>
    </row>
    <row r="2767" spans="1:3" x14ac:dyDescent="0.25">
      <c r="A2767" s="233" t="s">
        <v>1199</v>
      </c>
      <c r="B2767" s="233" t="s">
        <v>805</v>
      </c>
      <c r="C2767" s="233">
        <v>-3.48E-4</v>
      </c>
    </row>
    <row r="2768" spans="1:3" x14ac:dyDescent="0.25">
      <c r="A2768" s="233" t="s">
        <v>1200</v>
      </c>
      <c r="B2768" s="233" t="s">
        <v>799</v>
      </c>
      <c r="C2768" s="233">
        <v>-3.4999999999999997E-5</v>
      </c>
    </row>
    <row r="2769" spans="1:3" x14ac:dyDescent="0.25">
      <c r="A2769" s="233" t="s">
        <v>1200</v>
      </c>
      <c r="B2769" s="233" t="s">
        <v>800</v>
      </c>
      <c r="C2769" s="233">
        <v>-2.9399999999999999E-4</v>
      </c>
    </row>
    <row r="2770" spans="1:3" x14ac:dyDescent="0.25">
      <c r="A2770" s="233" t="s">
        <v>1200</v>
      </c>
      <c r="B2770" s="233" t="s">
        <v>801</v>
      </c>
      <c r="C2770" s="233">
        <v>2.3E-5</v>
      </c>
    </row>
    <row r="2771" spans="1:3" x14ac:dyDescent="0.25">
      <c r="A2771" s="233" t="s">
        <v>1200</v>
      </c>
      <c r="B2771" s="233" t="s">
        <v>802</v>
      </c>
      <c r="C2771" s="233">
        <v>-1.6200000000000001E-4</v>
      </c>
    </row>
    <row r="2772" spans="1:3" x14ac:dyDescent="0.25">
      <c r="A2772" s="233" t="s">
        <v>1200</v>
      </c>
      <c r="B2772" s="233" t="s">
        <v>803</v>
      </c>
      <c r="C2772" s="233">
        <v>-3.4999999999999997E-5</v>
      </c>
    </row>
    <row r="2773" spans="1:3" x14ac:dyDescent="0.25">
      <c r="A2773" s="233" t="s">
        <v>1200</v>
      </c>
      <c r="B2773" s="233" t="s">
        <v>804</v>
      </c>
      <c r="C2773" s="233">
        <v>-1.9699999999999999E-4</v>
      </c>
    </row>
    <row r="2774" spans="1:3" x14ac:dyDescent="0.25">
      <c r="A2774" s="233" t="s">
        <v>1200</v>
      </c>
      <c r="B2774" s="233" t="s">
        <v>805</v>
      </c>
      <c r="C2774" s="233">
        <v>-1.9699999999999999E-4</v>
      </c>
    </row>
    <row r="2775" spans="1:3" x14ac:dyDescent="0.25">
      <c r="A2775" s="233" t="s">
        <v>1201</v>
      </c>
      <c r="B2775" s="233" t="s">
        <v>799</v>
      </c>
      <c r="C2775" s="233">
        <v>-1.413E-3</v>
      </c>
    </row>
    <row r="2776" spans="1:3" x14ac:dyDescent="0.25">
      <c r="A2776" s="233" t="s">
        <v>1201</v>
      </c>
      <c r="B2776" s="233" t="s">
        <v>800</v>
      </c>
      <c r="C2776" s="233">
        <v>-1.2933E-2</v>
      </c>
    </row>
    <row r="2777" spans="1:3" x14ac:dyDescent="0.25">
      <c r="A2777" s="233" t="s">
        <v>1201</v>
      </c>
      <c r="B2777" s="233" t="s">
        <v>801</v>
      </c>
      <c r="C2777" s="233">
        <v>-2.5799999999999998E-4</v>
      </c>
    </row>
    <row r="2778" spans="1:3" x14ac:dyDescent="0.25">
      <c r="A2778" s="233" t="s">
        <v>1201</v>
      </c>
      <c r="B2778" s="233" t="s">
        <v>802</v>
      </c>
      <c r="C2778" s="233">
        <v>-8.0400000000000003E-3</v>
      </c>
    </row>
    <row r="2779" spans="1:3" x14ac:dyDescent="0.25">
      <c r="A2779" s="233" t="s">
        <v>1201</v>
      </c>
      <c r="B2779" s="233" t="s">
        <v>803</v>
      </c>
      <c r="C2779" s="233">
        <v>-1.348E-3</v>
      </c>
    </row>
    <row r="2780" spans="1:3" x14ac:dyDescent="0.25">
      <c r="A2780" s="233" t="s">
        <v>1201</v>
      </c>
      <c r="B2780" s="233" t="s">
        <v>804</v>
      </c>
      <c r="C2780" s="233">
        <v>-9.4470000000000005E-3</v>
      </c>
    </row>
    <row r="2781" spans="1:3" x14ac:dyDescent="0.25">
      <c r="A2781" s="233" t="s">
        <v>1201</v>
      </c>
      <c r="B2781" s="233" t="s">
        <v>805</v>
      </c>
      <c r="C2781" s="233">
        <v>-9.4509999999999993E-3</v>
      </c>
    </row>
    <row r="2782" spans="1:3" x14ac:dyDescent="0.25">
      <c r="A2782" s="233" t="s">
        <v>1202</v>
      </c>
      <c r="B2782" s="233" t="s">
        <v>799</v>
      </c>
      <c r="C2782" s="233">
        <v>-1.9109999999999999E-3</v>
      </c>
    </row>
    <row r="2783" spans="1:3" x14ac:dyDescent="0.25">
      <c r="A2783" s="233" t="s">
        <v>1202</v>
      </c>
      <c r="B2783" s="233" t="s">
        <v>800</v>
      </c>
      <c r="C2783" s="233">
        <v>-1.7221E-2</v>
      </c>
    </row>
    <row r="2784" spans="1:3" x14ac:dyDescent="0.25">
      <c r="A2784" s="233" t="s">
        <v>1202</v>
      </c>
      <c r="B2784" s="233" t="s">
        <v>801</v>
      </c>
      <c r="C2784" s="233">
        <v>-4.15E-4</v>
      </c>
    </row>
    <row r="2785" spans="1:3" x14ac:dyDescent="0.25">
      <c r="A2785" s="233" t="s">
        <v>1202</v>
      </c>
      <c r="B2785" s="233" t="s">
        <v>802</v>
      </c>
      <c r="C2785" s="233">
        <v>-1.0638999999999999E-2</v>
      </c>
    </row>
    <row r="2786" spans="1:3" x14ac:dyDescent="0.25">
      <c r="A2786" s="233" t="s">
        <v>1202</v>
      </c>
      <c r="B2786" s="233" t="s">
        <v>803</v>
      </c>
      <c r="C2786" s="233">
        <v>-1.836E-3</v>
      </c>
    </row>
    <row r="2787" spans="1:3" x14ac:dyDescent="0.25">
      <c r="A2787" s="233" t="s">
        <v>1202</v>
      </c>
      <c r="B2787" s="233" t="s">
        <v>804</v>
      </c>
      <c r="C2787" s="233">
        <v>-1.2543E-2</v>
      </c>
    </row>
    <row r="2788" spans="1:3" x14ac:dyDescent="0.25">
      <c r="A2788" s="233" t="s">
        <v>1202</v>
      </c>
      <c r="B2788" s="233" t="s">
        <v>805</v>
      </c>
      <c r="C2788" s="233">
        <v>-1.2547000000000001E-2</v>
      </c>
    </row>
    <row r="2789" spans="1:3" x14ac:dyDescent="0.25">
      <c r="A2789" s="233" t="s">
        <v>1203</v>
      </c>
      <c r="B2789" s="233" t="s">
        <v>799</v>
      </c>
      <c r="C2789" s="233">
        <v>-2.2049999999999999E-3</v>
      </c>
    </row>
    <row r="2790" spans="1:3" x14ac:dyDescent="0.25">
      <c r="A2790" s="233" t="s">
        <v>1203</v>
      </c>
      <c r="B2790" s="233" t="s">
        <v>800</v>
      </c>
      <c r="C2790" s="233">
        <v>-1.9734000000000002E-2</v>
      </c>
    </row>
    <row r="2791" spans="1:3" x14ac:dyDescent="0.25">
      <c r="A2791" s="233" t="s">
        <v>1203</v>
      </c>
      <c r="B2791" s="233" t="s">
        <v>801</v>
      </c>
      <c r="C2791" s="233">
        <v>-5.1199999999999998E-4</v>
      </c>
    </row>
    <row r="2792" spans="1:3" x14ac:dyDescent="0.25">
      <c r="A2792" s="233" t="s">
        <v>1203</v>
      </c>
      <c r="B2792" s="233" t="s">
        <v>802</v>
      </c>
      <c r="C2792" s="233">
        <v>-1.2152E-2</v>
      </c>
    </row>
    <row r="2793" spans="1:3" x14ac:dyDescent="0.25">
      <c r="A2793" s="233" t="s">
        <v>1203</v>
      </c>
      <c r="B2793" s="233" t="s">
        <v>803</v>
      </c>
      <c r="C2793" s="233">
        <v>-2.1259999999999999E-3</v>
      </c>
    </row>
    <row r="2794" spans="1:3" x14ac:dyDescent="0.25">
      <c r="A2794" s="233" t="s">
        <v>1203</v>
      </c>
      <c r="B2794" s="233" t="s">
        <v>804</v>
      </c>
      <c r="C2794" s="233">
        <v>-1.435E-2</v>
      </c>
    </row>
    <row r="2795" spans="1:3" x14ac:dyDescent="0.25">
      <c r="A2795" s="233" t="s">
        <v>1203</v>
      </c>
      <c r="B2795" s="233" t="s">
        <v>805</v>
      </c>
      <c r="C2795" s="233">
        <v>-1.4355E-2</v>
      </c>
    </row>
    <row r="2796" spans="1:3" x14ac:dyDescent="0.25">
      <c r="A2796" s="233" t="s">
        <v>1204</v>
      </c>
      <c r="B2796" s="233" t="s">
        <v>799</v>
      </c>
      <c r="C2796" s="233">
        <v>-4.3730000000000002E-3</v>
      </c>
    </row>
    <row r="2797" spans="1:3" x14ac:dyDescent="0.25">
      <c r="A2797" s="233" t="s">
        <v>1204</v>
      </c>
      <c r="B2797" s="233" t="s">
        <v>800</v>
      </c>
      <c r="C2797" s="233">
        <v>-3.7887999999999998E-2</v>
      </c>
    </row>
    <row r="2798" spans="1:3" x14ac:dyDescent="0.25">
      <c r="A2798" s="233" t="s">
        <v>1204</v>
      </c>
      <c r="B2798" s="233" t="s">
        <v>801</v>
      </c>
      <c r="C2798" s="233">
        <v>-1.3500000000000001E-3</v>
      </c>
    </row>
    <row r="2799" spans="1:3" x14ac:dyDescent="0.25">
      <c r="A2799" s="233" t="s">
        <v>1204</v>
      </c>
      <c r="B2799" s="233" t="s">
        <v>802</v>
      </c>
      <c r="C2799" s="233">
        <v>-2.3E-2</v>
      </c>
    </row>
    <row r="2800" spans="1:3" x14ac:dyDescent="0.25">
      <c r="A2800" s="233" t="s">
        <v>1204</v>
      </c>
      <c r="B2800" s="233" t="s">
        <v>803</v>
      </c>
      <c r="C2800" s="233">
        <v>-4.2770000000000004E-3</v>
      </c>
    </row>
    <row r="2801" spans="1:3" x14ac:dyDescent="0.25">
      <c r="A2801" s="233" t="s">
        <v>1204</v>
      </c>
      <c r="B2801" s="233" t="s">
        <v>804</v>
      </c>
      <c r="C2801" s="233">
        <v>-2.7362999999999998E-2</v>
      </c>
    </row>
    <row r="2802" spans="1:3" x14ac:dyDescent="0.25">
      <c r="A2802" s="233" t="s">
        <v>1204</v>
      </c>
      <c r="B2802" s="233" t="s">
        <v>805</v>
      </c>
      <c r="C2802" s="233">
        <v>-2.7369000000000001E-2</v>
      </c>
    </row>
    <row r="2803" spans="1:3" x14ac:dyDescent="0.25">
      <c r="A2803" s="233" t="s">
        <v>1205</v>
      </c>
      <c r="B2803" s="233" t="s">
        <v>799</v>
      </c>
      <c r="C2803" s="233">
        <v>-4.8929999999999998E-3</v>
      </c>
    </row>
    <row r="2804" spans="1:3" x14ac:dyDescent="0.25">
      <c r="A2804" s="233" t="s">
        <v>1205</v>
      </c>
      <c r="B2804" s="233" t="s">
        <v>800</v>
      </c>
      <c r="C2804" s="233">
        <v>-4.2153000000000003E-2</v>
      </c>
    </row>
    <row r="2805" spans="1:3" x14ac:dyDescent="0.25">
      <c r="A2805" s="233" t="s">
        <v>1205</v>
      </c>
      <c r="B2805" s="233" t="s">
        <v>801</v>
      </c>
      <c r="C2805" s="233">
        <v>-1.5560000000000001E-3</v>
      </c>
    </row>
    <row r="2806" spans="1:3" x14ac:dyDescent="0.25">
      <c r="A2806" s="233" t="s">
        <v>1205</v>
      </c>
      <c r="B2806" s="233" t="s">
        <v>802</v>
      </c>
      <c r="C2806" s="233">
        <v>-2.5513999999999998E-2</v>
      </c>
    </row>
    <row r="2807" spans="1:3" x14ac:dyDescent="0.25">
      <c r="A2807" s="233" t="s">
        <v>1205</v>
      </c>
      <c r="B2807" s="233" t="s">
        <v>803</v>
      </c>
      <c r="C2807" s="233">
        <v>-4.7999999999999996E-3</v>
      </c>
    </row>
    <row r="2808" spans="1:3" x14ac:dyDescent="0.25">
      <c r="A2808" s="233" t="s">
        <v>1205</v>
      </c>
      <c r="B2808" s="233" t="s">
        <v>804</v>
      </c>
      <c r="C2808" s="233">
        <v>-3.0398999999999999E-2</v>
      </c>
    </row>
    <row r="2809" spans="1:3" x14ac:dyDescent="0.25">
      <c r="A2809" s="233" t="s">
        <v>1205</v>
      </c>
      <c r="B2809" s="233" t="s">
        <v>805</v>
      </c>
      <c r="C2809" s="233">
        <v>-3.0404E-2</v>
      </c>
    </row>
    <row r="2810" spans="1:3" x14ac:dyDescent="0.25">
      <c r="A2810" s="233" t="s">
        <v>1206</v>
      </c>
      <c r="B2810" s="233" t="s">
        <v>799</v>
      </c>
      <c r="C2810" s="233">
        <v>-5.0720000000000001E-3</v>
      </c>
    </row>
    <row r="2811" spans="1:3" x14ac:dyDescent="0.25">
      <c r="A2811" s="233" t="s">
        <v>1206</v>
      </c>
      <c r="B2811" s="233" t="s">
        <v>800</v>
      </c>
      <c r="C2811" s="233">
        <v>-4.3316E-2</v>
      </c>
    </row>
    <row r="2812" spans="1:3" x14ac:dyDescent="0.25">
      <c r="A2812" s="233" t="s">
        <v>1206</v>
      </c>
      <c r="B2812" s="233" t="s">
        <v>801</v>
      </c>
      <c r="C2812" s="233">
        <v>-1.6609999999999999E-3</v>
      </c>
    </row>
    <row r="2813" spans="1:3" x14ac:dyDescent="0.25">
      <c r="A2813" s="233" t="s">
        <v>1206</v>
      </c>
      <c r="B2813" s="233" t="s">
        <v>802</v>
      </c>
      <c r="C2813" s="233">
        <v>-2.6116E-2</v>
      </c>
    </row>
    <row r="2814" spans="1:3" x14ac:dyDescent="0.25">
      <c r="A2814" s="233" t="s">
        <v>1206</v>
      </c>
      <c r="B2814" s="233" t="s">
        <v>803</v>
      </c>
      <c r="C2814" s="233">
        <v>-4.993E-3</v>
      </c>
    </row>
    <row r="2815" spans="1:3" x14ac:dyDescent="0.25">
      <c r="A2815" s="233" t="s">
        <v>1206</v>
      </c>
      <c r="B2815" s="233" t="s">
        <v>804</v>
      </c>
      <c r="C2815" s="233">
        <v>-3.1179999999999999E-2</v>
      </c>
    </row>
    <row r="2816" spans="1:3" x14ac:dyDescent="0.25">
      <c r="A2816" s="233" t="s">
        <v>1206</v>
      </c>
      <c r="B2816" s="233" t="s">
        <v>805</v>
      </c>
      <c r="C2816" s="233">
        <v>-3.1185000000000001E-2</v>
      </c>
    </row>
    <row r="2817" spans="1:3" x14ac:dyDescent="0.25">
      <c r="A2817" s="233" t="s">
        <v>1207</v>
      </c>
      <c r="B2817" s="233" t="s">
        <v>799</v>
      </c>
      <c r="C2817" s="233">
        <v>-4.2430000000000002E-3</v>
      </c>
    </row>
    <row r="2818" spans="1:3" x14ac:dyDescent="0.25">
      <c r="A2818" s="233" t="s">
        <v>1207</v>
      </c>
      <c r="B2818" s="233" t="s">
        <v>800</v>
      </c>
      <c r="C2818" s="233">
        <v>-3.6075000000000003E-2</v>
      </c>
    </row>
    <row r="2819" spans="1:3" x14ac:dyDescent="0.25">
      <c r="A2819" s="233" t="s">
        <v>1207</v>
      </c>
      <c r="B2819" s="233" t="s">
        <v>801</v>
      </c>
      <c r="C2819" s="233">
        <v>-1.3799999999999999E-3</v>
      </c>
    </row>
    <row r="2820" spans="1:3" x14ac:dyDescent="0.25">
      <c r="A2820" s="233" t="s">
        <v>1207</v>
      </c>
      <c r="B2820" s="233" t="s">
        <v>802</v>
      </c>
      <c r="C2820" s="233">
        <v>-2.1697999999999999E-2</v>
      </c>
    </row>
    <row r="2821" spans="1:3" x14ac:dyDescent="0.25">
      <c r="A2821" s="233" t="s">
        <v>1207</v>
      </c>
      <c r="B2821" s="233" t="s">
        <v>803</v>
      </c>
      <c r="C2821" s="233">
        <v>-4.1850000000000004E-3</v>
      </c>
    </row>
    <row r="2822" spans="1:3" x14ac:dyDescent="0.25">
      <c r="A2822" s="233" t="s">
        <v>1207</v>
      </c>
      <c r="B2822" s="233" t="s">
        <v>804</v>
      </c>
      <c r="C2822" s="233">
        <v>-2.5936000000000001E-2</v>
      </c>
    </row>
    <row r="2823" spans="1:3" x14ac:dyDescent="0.25">
      <c r="A2823" s="233" t="s">
        <v>1207</v>
      </c>
      <c r="B2823" s="233" t="s">
        <v>805</v>
      </c>
      <c r="C2823" s="233">
        <v>-2.5940000000000001E-2</v>
      </c>
    </row>
    <row r="2824" spans="1:3" x14ac:dyDescent="0.25">
      <c r="A2824" s="233" t="s">
        <v>1208</v>
      </c>
      <c r="B2824" s="233" t="s">
        <v>799</v>
      </c>
      <c r="C2824" s="233">
        <v>-3.0690000000000001E-3</v>
      </c>
    </row>
    <row r="2825" spans="1:3" x14ac:dyDescent="0.25">
      <c r="A2825" s="233" t="s">
        <v>1208</v>
      </c>
      <c r="B2825" s="233" t="s">
        <v>800</v>
      </c>
      <c r="C2825" s="233">
        <v>-2.5994E-2</v>
      </c>
    </row>
    <row r="2826" spans="1:3" x14ac:dyDescent="0.25">
      <c r="A2826" s="233" t="s">
        <v>1208</v>
      </c>
      <c r="B2826" s="233" t="s">
        <v>801</v>
      </c>
      <c r="C2826" s="233">
        <v>-9.9099999999999991E-4</v>
      </c>
    </row>
    <row r="2827" spans="1:3" x14ac:dyDescent="0.25">
      <c r="A2827" s="233" t="s">
        <v>1208</v>
      </c>
      <c r="B2827" s="233" t="s">
        <v>802</v>
      </c>
      <c r="C2827" s="233">
        <v>-1.5611999999999999E-2</v>
      </c>
    </row>
    <row r="2828" spans="1:3" x14ac:dyDescent="0.25">
      <c r="A2828" s="233" t="s">
        <v>1208</v>
      </c>
      <c r="B2828" s="233" t="s">
        <v>803</v>
      </c>
      <c r="C2828" s="233">
        <v>-3.0300000000000001E-3</v>
      </c>
    </row>
    <row r="2829" spans="1:3" x14ac:dyDescent="0.25">
      <c r="A2829" s="233" t="s">
        <v>1208</v>
      </c>
      <c r="B2829" s="233" t="s">
        <v>804</v>
      </c>
      <c r="C2829" s="233">
        <v>-1.8678E-2</v>
      </c>
    </row>
    <row r="2830" spans="1:3" x14ac:dyDescent="0.25">
      <c r="A2830" s="233" t="s">
        <v>1208</v>
      </c>
      <c r="B2830" s="233" t="s">
        <v>805</v>
      </c>
      <c r="C2830" s="233">
        <v>-1.8679999999999999E-2</v>
      </c>
    </row>
    <row r="2831" spans="1:3" x14ac:dyDescent="0.25">
      <c r="A2831" s="233" t="s">
        <v>1209</v>
      </c>
      <c r="B2831" s="233" t="s">
        <v>799</v>
      </c>
      <c r="C2831" s="233">
        <v>-1.008E-8</v>
      </c>
    </row>
    <row r="2832" spans="1:3" x14ac:dyDescent="0.25">
      <c r="A2832" s="233" t="s">
        <v>1209</v>
      </c>
      <c r="B2832" s="233" t="s">
        <v>800</v>
      </c>
      <c r="C2832" s="233">
        <v>-7.8020000000000006E-8</v>
      </c>
    </row>
    <row r="2833" spans="1:3" x14ac:dyDescent="0.25">
      <c r="A2833" s="233" t="s">
        <v>1209</v>
      </c>
      <c r="B2833" s="233" t="s">
        <v>801</v>
      </c>
      <c r="C2833" s="233">
        <v>-1.2799999999999999E-9</v>
      </c>
    </row>
    <row r="2834" spans="1:3" x14ac:dyDescent="0.25">
      <c r="A2834" s="233" t="s">
        <v>1209</v>
      </c>
      <c r="B2834" s="233" t="s">
        <v>802</v>
      </c>
      <c r="C2834" s="233">
        <v>-4.6480000000000003E-8</v>
      </c>
    </row>
    <row r="2835" spans="1:3" x14ac:dyDescent="0.25">
      <c r="A2835" s="233" t="s">
        <v>1209</v>
      </c>
      <c r="B2835" s="233" t="s">
        <v>803</v>
      </c>
      <c r="C2835" s="233">
        <v>-1.0039999999999999E-8</v>
      </c>
    </row>
    <row r="2836" spans="1:3" x14ac:dyDescent="0.25">
      <c r="A2836" s="233" t="s">
        <v>1209</v>
      </c>
      <c r="B2836" s="233" t="s">
        <v>804</v>
      </c>
      <c r="C2836" s="233">
        <v>-5.655E-8</v>
      </c>
    </row>
    <row r="2837" spans="1:3" x14ac:dyDescent="0.25">
      <c r="A2837" s="233" t="s">
        <v>1209</v>
      </c>
      <c r="B2837" s="233" t="s">
        <v>805</v>
      </c>
      <c r="C2837" s="233">
        <v>-5.6559999999999998E-8</v>
      </c>
    </row>
    <row r="2838" spans="1:3" x14ac:dyDescent="0.25">
      <c r="A2838" s="233" t="s">
        <v>1210</v>
      </c>
      <c r="B2838" s="233" t="s">
        <v>799</v>
      </c>
      <c r="C2838" s="233">
        <v>2.5000000000000001E-4</v>
      </c>
    </row>
    <row r="2839" spans="1:3" x14ac:dyDescent="0.25">
      <c r="A2839" s="233" t="s">
        <v>1210</v>
      </c>
      <c r="B2839" s="233" t="s">
        <v>800</v>
      </c>
      <c r="C2839" s="233">
        <v>2.101E-3</v>
      </c>
    </row>
    <row r="2840" spans="1:3" x14ac:dyDescent="0.25">
      <c r="A2840" s="233" t="s">
        <v>1210</v>
      </c>
      <c r="B2840" s="233" t="s">
        <v>801</v>
      </c>
      <c r="C2840" s="233">
        <v>7.8999999999999996E-5</v>
      </c>
    </row>
    <row r="2841" spans="1:3" x14ac:dyDescent="0.25">
      <c r="A2841" s="233" t="s">
        <v>1210</v>
      </c>
      <c r="B2841" s="233" t="s">
        <v>802</v>
      </c>
      <c r="C2841" s="233">
        <v>1.2589999999999999E-3</v>
      </c>
    </row>
    <row r="2842" spans="1:3" x14ac:dyDescent="0.25">
      <c r="A2842" s="233" t="s">
        <v>1210</v>
      </c>
      <c r="B2842" s="233" t="s">
        <v>803</v>
      </c>
      <c r="C2842" s="233">
        <v>2.4699999999999999E-4</v>
      </c>
    </row>
    <row r="2843" spans="1:3" x14ac:dyDescent="0.25">
      <c r="A2843" s="233" t="s">
        <v>1210</v>
      </c>
      <c r="B2843" s="233" t="s">
        <v>804</v>
      </c>
      <c r="C2843" s="233">
        <v>1.508E-3</v>
      </c>
    </row>
    <row r="2844" spans="1:3" x14ac:dyDescent="0.25">
      <c r="A2844" s="233" t="s">
        <v>1210</v>
      </c>
      <c r="B2844" s="233" t="s">
        <v>805</v>
      </c>
      <c r="C2844" s="233">
        <v>1.5089999999999999E-3</v>
      </c>
    </row>
    <row r="2845" spans="1:3" x14ac:dyDescent="0.25">
      <c r="A2845" s="233" t="s">
        <v>1211</v>
      </c>
      <c r="B2845" s="233" t="s">
        <v>799</v>
      </c>
      <c r="C2845" s="233">
        <v>-1.1119E-2</v>
      </c>
    </row>
    <row r="2846" spans="1:3" x14ac:dyDescent="0.25">
      <c r="A2846" s="233" t="s">
        <v>1211</v>
      </c>
      <c r="B2846" s="233" t="s">
        <v>800</v>
      </c>
      <c r="C2846" s="233">
        <v>2.2852999999999998E-2</v>
      </c>
    </row>
    <row r="2847" spans="1:3" x14ac:dyDescent="0.25">
      <c r="A2847" s="233" t="s">
        <v>1211</v>
      </c>
      <c r="B2847" s="233" t="s">
        <v>801</v>
      </c>
      <c r="C2847" s="233">
        <v>3.4269999999999999E-3</v>
      </c>
    </row>
    <row r="2848" spans="1:3" x14ac:dyDescent="0.25">
      <c r="A2848" s="233" t="s">
        <v>1211</v>
      </c>
      <c r="B2848" s="233" t="s">
        <v>802</v>
      </c>
      <c r="C2848" s="233">
        <v>1.3153E-2</v>
      </c>
    </row>
    <row r="2849" spans="1:3" x14ac:dyDescent="0.25">
      <c r="A2849" s="233" t="s">
        <v>1211</v>
      </c>
      <c r="B2849" s="233" t="s">
        <v>803</v>
      </c>
      <c r="C2849" s="233">
        <v>-1.1165E-2</v>
      </c>
    </row>
    <row r="2850" spans="1:3" x14ac:dyDescent="0.25">
      <c r="A2850" s="233" t="s">
        <v>1211</v>
      </c>
      <c r="B2850" s="233" t="s">
        <v>804</v>
      </c>
      <c r="C2850" s="233">
        <v>-1.1162E-2</v>
      </c>
    </row>
    <row r="2851" spans="1:3" x14ac:dyDescent="0.25">
      <c r="A2851" s="233" t="s">
        <v>1211</v>
      </c>
      <c r="B2851" s="233" t="s">
        <v>805</v>
      </c>
      <c r="C2851" s="233">
        <v>2.1359999999999999E-3</v>
      </c>
    </row>
    <row r="2852" spans="1:3" x14ac:dyDescent="0.25">
      <c r="A2852" s="233" t="s">
        <v>1212</v>
      </c>
      <c r="B2852" s="233" t="s">
        <v>799</v>
      </c>
      <c r="C2852" s="233">
        <v>-1.0428E-2</v>
      </c>
    </row>
    <row r="2853" spans="1:3" x14ac:dyDescent="0.25">
      <c r="A2853" s="233" t="s">
        <v>1212</v>
      </c>
      <c r="B2853" s="233" t="s">
        <v>800</v>
      </c>
      <c r="C2853" s="233">
        <v>2.0989000000000001E-2</v>
      </c>
    </row>
    <row r="2854" spans="1:3" x14ac:dyDescent="0.25">
      <c r="A2854" s="233" t="s">
        <v>1212</v>
      </c>
      <c r="B2854" s="233" t="s">
        <v>801</v>
      </c>
      <c r="C2854" s="233">
        <v>3.1259999999999999E-3</v>
      </c>
    </row>
    <row r="2855" spans="1:3" x14ac:dyDescent="0.25">
      <c r="A2855" s="233" t="s">
        <v>1212</v>
      </c>
      <c r="B2855" s="233" t="s">
        <v>802</v>
      </c>
      <c r="C2855" s="233">
        <v>1.2078E-2</v>
      </c>
    </row>
    <row r="2856" spans="1:3" x14ac:dyDescent="0.25">
      <c r="A2856" s="233" t="s">
        <v>1212</v>
      </c>
      <c r="B2856" s="233" t="s">
        <v>803</v>
      </c>
      <c r="C2856" s="233">
        <v>-1.0470999999999999E-2</v>
      </c>
    </row>
    <row r="2857" spans="1:3" x14ac:dyDescent="0.25">
      <c r="A2857" s="233" t="s">
        <v>1212</v>
      </c>
      <c r="B2857" s="233" t="s">
        <v>804</v>
      </c>
      <c r="C2857" s="233">
        <v>-1.0468E-2</v>
      </c>
    </row>
    <row r="2858" spans="1:3" x14ac:dyDescent="0.25">
      <c r="A2858" s="233" t="s">
        <v>1212</v>
      </c>
      <c r="B2858" s="233" t="s">
        <v>805</v>
      </c>
      <c r="C2858" s="233">
        <v>1.743E-3</v>
      </c>
    </row>
    <row r="2859" spans="1:3" x14ac:dyDescent="0.25">
      <c r="A2859" s="233" t="s">
        <v>1213</v>
      </c>
      <c r="B2859" s="233" t="s">
        <v>799</v>
      </c>
      <c r="C2859" s="233">
        <v>-9.3790000000000002E-3</v>
      </c>
    </row>
    <row r="2860" spans="1:3" x14ac:dyDescent="0.25">
      <c r="A2860" s="233" t="s">
        <v>1213</v>
      </c>
      <c r="B2860" s="233" t="s">
        <v>800</v>
      </c>
      <c r="C2860" s="233">
        <v>1.8425E-2</v>
      </c>
    </row>
    <row r="2861" spans="1:3" x14ac:dyDescent="0.25">
      <c r="A2861" s="233" t="s">
        <v>1213</v>
      </c>
      <c r="B2861" s="233" t="s">
        <v>801</v>
      </c>
      <c r="C2861" s="233">
        <v>2.7109999999999999E-3</v>
      </c>
    </row>
    <row r="2862" spans="1:3" x14ac:dyDescent="0.25">
      <c r="A2862" s="233" t="s">
        <v>1213</v>
      </c>
      <c r="B2862" s="233" t="s">
        <v>802</v>
      </c>
      <c r="C2862" s="233">
        <v>1.0599000000000001E-2</v>
      </c>
    </row>
    <row r="2863" spans="1:3" x14ac:dyDescent="0.25">
      <c r="A2863" s="233" t="s">
        <v>1213</v>
      </c>
      <c r="B2863" s="233" t="s">
        <v>803</v>
      </c>
      <c r="C2863" s="233">
        <v>-9.417E-3</v>
      </c>
    </row>
    <row r="2864" spans="1:3" x14ac:dyDescent="0.25">
      <c r="A2864" s="233" t="s">
        <v>1213</v>
      </c>
      <c r="B2864" s="233" t="s">
        <v>804</v>
      </c>
      <c r="C2864" s="233">
        <v>-9.4140000000000005E-3</v>
      </c>
    </row>
    <row r="2865" spans="1:3" x14ac:dyDescent="0.25">
      <c r="A2865" s="233" t="s">
        <v>1213</v>
      </c>
      <c r="B2865" s="233" t="s">
        <v>805</v>
      </c>
      <c r="C2865" s="233">
        <v>1.3029999999999999E-3</v>
      </c>
    </row>
    <row r="2866" spans="1:3" x14ac:dyDescent="0.25">
      <c r="A2866" s="233" t="s">
        <v>1214</v>
      </c>
      <c r="B2866" s="233" t="s">
        <v>799</v>
      </c>
      <c r="C2866" s="233">
        <v>-1.7899999999999999E-3</v>
      </c>
    </row>
    <row r="2867" spans="1:3" x14ac:dyDescent="0.25">
      <c r="A2867" s="233" t="s">
        <v>1214</v>
      </c>
      <c r="B2867" s="233" t="s">
        <v>800</v>
      </c>
      <c r="C2867" s="233">
        <v>-1.359E-3</v>
      </c>
    </row>
    <row r="2868" spans="1:3" x14ac:dyDescent="0.25">
      <c r="A2868" s="233" t="s">
        <v>1214</v>
      </c>
      <c r="B2868" s="233" t="s">
        <v>801</v>
      </c>
      <c r="C2868" s="233">
        <v>-4.7800000000000002E-4</v>
      </c>
    </row>
    <row r="2869" spans="1:3" x14ac:dyDescent="0.25">
      <c r="A2869" s="233" t="s">
        <v>1214</v>
      </c>
      <c r="B2869" s="233" t="s">
        <v>802</v>
      </c>
      <c r="C2869" s="233">
        <v>-8.0900000000000004E-4</v>
      </c>
    </row>
    <row r="2870" spans="1:3" x14ac:dyDescent="0.25">
      <c r="A2870" s="233" t="s">
        <v>1214</v>
      </c>
      <c r="B2870" s="233" t="s">
        <v>803</v>
      </c>
      <c r="C2870" s="233">
        <v>-1.789E-3</v>
      </c>
    </row>
    <row r="2871" spans="1:3" x14ac:dyDescent="0.25">
      <c r="A2871" s="233" t="s">
        <v>1214</v>
      </c>
      <c r="B2871" s="233" t="s">
        <v>804</v>
      </c>
      <c r="C2871" s="233">
        <v>-1.789E-3</v>
      </c>
    </row>
    <row r="2872" spans="1:3" x14ac:dyDescent="0.25">
      <c r="A2872" s="233" t="s">
        <v>1214</v>
      </c>
      <c r="B2872" s="233" t="s">
        <v>805</v>
      </c>
      <c r="C2872" s="233">
        <v>-2.5999999999999999E-3</v>
      </c>
    </row>
    <row r="2873" spans="1:3" x14ac:dyDescent="0.25">
      <c r="A2873" s="233" t="s">
        <v>1215</v>
      </c>
      <c r="B2873" s="233" t="s">
        <v>799</v>
      </c>
      <c r="C2873" s="233">
        <v>3.9309999999999996E-3</v>
      </c>
    </row>
    <row r="2874" spans="1:3" x14ac:dyDescent="0.25">
      <c r="A2874" s="233" t="s">
        <v>1215</v>
      </c>
      <c r="B2874" s="233" t="s">
        <v>800</v>
      </c>
      <c r="C2874" s="233">
        <v>-2.8126000000000002E-2</v>
      </c>
    </row>
    <row r="2875" spans="1:3" x14ac:dyDescent="0.25">
      <c r="A2875" s="233" t="s">
        <v>1215</v>
      </c>
      <c r="B2875" s="233" t="s">
        <v>801</v>
      </c>
      <c r="C2875" s="233">
        <v>-5.097E-3</v>
      </c>
    </row>
    <row r="2876" spans="1:3" x14ac:dyDescent="0.25">
      <c r="A2876" s="233" t="s">
        <v>1215</v>
      </c>
      <c r="B2876" s="233" t="s">
        <v>802</v>
      </c>
      <c r="C2876" s="233">
        <v>-1.6278999999999998E-2</v>
      </c>
    </row>
    <row r="2877" spans="1:3" x14ac:dyDescent="0.25">
      <c r="A2877" s="233" t="s">
        <v>1215</v>
      </c>
      <c r="B2877" s="233" t="s">
        <v>803</v>
      </c>
      <c r="C2877" s="233">
        <v>3.9830000000000004E-3</v>
      </c>
    </row>
    <row r="2878" spans="1:3" x14ac:dyDescent="0.25">
      <c r="A2878" s="233" t="s">
        <v>1215</v>
      </c>
      <c r="B2878" s="233" t="s">
        <v>804</v>
      </c>
      <c r="C2878" s="233">
        <v>3.98E-3</v>
      </c>
    </row>
    <row r="2879" spans="1:3" x14ac:dyDescent="0.25">
      <c r="A2879" s="233" t="s">
        <v>1215</v>
      </c>
      <c r="B2879" s="233" t="s">
        <v>805</v>
      </c>
      <c r="C2879" s="233">
        <v>-1.2462000000000001E-2</v>
      </c>
    </row>
    <row r="2880" spans="1:3" x14ac:dyDescent="0.25">
      <c r="A2880" s="233" t="s">
        <v>1216</v>
      </c>
      <c r="B2880" s="233" t="s">
        <v>799</v>
      </c>
      <c r="C2880" s="233">
        <v>7.0229999999999997E-3</v>
      </c>
    </row>
    <row r="2881" spans="1:3" x14ac:dyDescent="0.25">
      <c r="A2881" s="233" t="s">
        <v>1216</v>
      </c>
      <c r="B2881" s="233" t="s">
        <v>800</v>
      </c>
      <c r="C2881" s="233">
        <v>-6.2762999999999999E-2</v>
      </c>
    </row>
    <row r="2882" spans="1:3" x14ac:dyDescent="0.25">
      <c r="A2882" s="233" t="s">
        <v>1216</v>
      </c>
      <c r="B2882" s="233" t="s">
        <v>801</v>
      </c>
      <c r="C2882" s="233">
        <v>-1.1093E-2</v>
      </c>
    </row>
    <row r="2883" spans="1:3" x14ac:dyDescent="0.25">
      <c r="A2883" s="233" t="s">
        <v>1216</v>
      </c>
      <c r="B2883" s="233" t="s">
        <v>802</v>
      </c>
      <c r="C2883" s="233">
        <v>-3.6249999999999998E-2</v>
      </c>
    </row>
    <row r="2884" spans="1:3" x14ac:dyDescent="0.25">
      <c r="A2884" s="233" t="s">
        <v>1216</v>
      </c>
      <c r="B2884" s="233" t="s">
        <v>803</v>
      </c>
      <c r="C2884" s="233">
        <v>7.1520000000000004E-3</v>
      </c>
    </row>
    <row r="2885" spans="1:3" x14ac:dyDescent="0.25">
      <c r="A2885" s="233" t="s">
        <v>1216</v>
      </c>
      <c r="B2885" s="233" t="s">
        <v>804</v>
      </c>
      <c r="C2885" s="233">
        <v>7.143E-3</v>
      </c>
    </row>
    <row r="2886" spans="1:3" x14ac:dyDescent="0.25">
      <c r="A2886" s="233" t="s">
        <v>1216</v>
      </c>
      <c r="B2886" s="233" t="s">
        <v>805</v>
      </c>
      <c r="C2886" s="233">
        <v>-2.9505E-2</v>
      </c>
    </row>
    <row r="2887" spans="1:3" x14ac:dyDescent="0.25">
      <c r="A2887" s="233" t="s">
        <v>1217</v>
      </c>
      <c r="B2887" s="233" t="s">
        <v>799</v>
      </c>
      <c r="C2887" s="233">
        <v>7.0520000000000001E-3</v>
      </c>
    </row>
    <row r="2888" spans="1:3" x14ac:dyDescent="0.25">
      <c r="A2888" s="233" t="s">
        <v>1217</v>
      </c>
      <c r="B2888" s="233" t="s">
        <v>800</v>
      </c>
      <c r="C2888" s="233">
        <v>-6.7323999999999995E-2</v>
      </c>
    </row>
    <row r="2889" spans="1:3" x14ac:dyDescent="0.25">
      <c r="A2889" s="233" t="s">
        <v>1217</v>
      </c>
      <c r="B2889" s="233" t="s">
        <v>801</v>
      </c>
      <c r="C2889" s="233">
        <v>-1.1865000000000001E-2</v>
      </c>
    </row>
    <row r="2890" spans="1:3" x14ac:dyDescent="0.25">
      <c r="A2890" s="233" t="s">
        <v>1217</v>
      </c>
      <c r="B2890" s="233" t="s">
        <v>802</v>
      </c>
      <c r="C2890" s="233">
        <v>-3.8864000000000003E-2</v>
      </c>
    </row>
    <row r="2891" spans="1:3" x14ac:dyDescent="0.25">
      <c r="A2891" s="233" t="s">
        <v>1217</v>
      </c>
      <c r="B2891" s="233" t="s">
        <v>803</v>
      </c>
      <c r="C2891" s="233">
        <v>7.1929999999999997E-3</v>
      </c>
    </row>
    <row r="2892" spans="1:3" x14ac:dyDescent="0.25">
      <c r="A2892" s="233" t="s">
        <v>1217</v>
      </c>
      <c r="B2892" s="233" t="s">
        <v>804</v>
      </c>
      <c r="C2892" s="233">
        <v>7.1840000000000003E-3</v>
      </c>
    </row>
    <row r="2893" spans="1:3" x14ac:dyDescent="0.25">
      <c r="A2893" s="233" t="s">
        <v>1217</v>
      </c>
      <c r="B2893" s="233" t="s">
        <v>805</v>
      </c>
      <c r="C2893" s="233">
        <v>-3.2117E-2</v>
      </c>
    </row>
    <row r="2894" spans="1:3" x14ac:dyDescent="0.25">
      <c r="A2894" s="233" t="s">
        <v>1218</v>
      </c>
      <c r="B2894" s="233" t="s">
        <v>799</v>
      </c>
      <c r="C2894" s="233">
        <v>5.3829999999999998E-3</v>
      </c>
    </row>
    <row r="2895" spans="1:3" x14ac:dyDescent="0.25">
      <c r="A2895" s="233" t="s">
        <v>1218</v>
      </c>
      <c r="B2895" s="233" t="s">
        <v>800</v>
      </c>
      <c r="C2895" s="233">
        <v>-7.9474000000000003E-2</v>
      </c>
    </row>
    <row r="2896" spans="1:3" x14ac:dyDescent="0.25">
      <c r="A2896" s="233" t="s">
        <v>1218</v>
      </c>
      <c r="B2896" s="233" t="s">
        <v>801</v>
      </c>
      <c r="C2896" s="233">
        <v>-1.3942E-2</v>
      </c>
    </row>
    <row r="2897" spans="1:3" x14ac:dyDescent="0.25">
      <c r="A2897" s="233" t="s">
        <v>1218</v>
      </c>
      <c r="B2897" s="233" t="s">
        <v>802</v>
      </c>
      <c r="C2897" s="233">
        <v>-4.5721999999999999E-2</v>
      </c>
    </row>
    <row r="2898" spans="1:3" x14ac:dyDescent="0.25">
      <c r="A2898" s="233" t="s">
        <v>1218</v>
      </c>
      <c r="B2898" s="233" t="s">
        <v>803</v>
      </c>
      <c r="C2898" s="233">
        <v>5.581E-3</v>
      </c>
    </row>
    <row r="2899" spans="1:3" x14ac:dyDescent="0.25">
      <c r="A2899" s="233" t="s">
        <v>1218</v>
      </c>
      <c r="B2899" s="233" t="s">
        <v>804</v>
      </c>
      <c r="C2899" s="233">
        <v>5.568E-3</v>
      </c>
    </row>
    <row r="2900" spans="1:3" x14ac:dyDescent="0.25">
      <c r="A2900" s="233" t="s">
        <v>1218</v>
      </c>
      <c r="B2900" s="233" t="s">
        <v>805</v>
      </c>
      <c r="C2900" s="233">
        <v>-4.0766999999999998E-2</v>
      </c>
    </row>
    <row r="2901" spans="1:3" x14ac:dyDescent="0.25">
      <c r="A2901" s="233" t="s">
        <v>1219</v>
      </c>
      <c r="B2901" s="233" t="s">
        <v>799</v>
      </c>
      <c r="C2901" s="233">
        <v>4.8609999999999999E-3</v>
      </c>
    </row>
    <row r="2902" spans="1:3" x14ac:dyDescent="0.25">
      <c r="A2902" s="233" t="s">
        <v>1219</v>
      </c>
      <c r="B2902" s="233" t="s">
        <v>800</v>
      </c>
      <c r="C2902" s="233">
        <v>-7.8196000000000002E-2</v>
      </c>
    </row>
    <row r="2903" spans="1:3" x14ac:dyDescent="0.25">
      <c r="A2903" s="233" t="s">
        <v>1219</v>
      </c>
      <c r="B2903" s="233" t="s">
        <v>801</v>
      </c>
      <c r="C2903" s="233">
        <v>-1.3738999999999999E-2</v>
      </c>
    </row>
    <row r="2904" spans="1:3" x14ac:dyDescent="0.25">
      <c r="A2904" s="233" t="s">
        <v>1219</v>
      </c>
      <c r="B2904" s="233" t="s">
        <v>802</v>
      </c>
      <c r="C2904" s="233">
        <v>-4.4949999999999997E-2</v>
      </c>
    </row>
    <row r="2905" spans="1:3" x14ac:dyDescent="0.25">
      <c r="A2905" s="233" t="s">
        <v>1219</v>
      </c>
      <c r="B2905" s="233" t="s">
        <v>803</v>
      </c>
      <c r="C2905" s="233">
        <v>5.0650000000000001E-3</v>
      </c>
    </row>
    <row r="2906" spans="1:3" x14ac:dyDescent="0.25">
      <c r="A2906" s="233" t="s">
        <v>1219</v>
      </c>
      <c r="B2906" s="233" t="s">
        <v>804</v>
      </c>
      <c r="C2906" s="233">
        <v>5.0509999999999999E-3</v>
      </c>
    </row>
    <row r="2907" spans="1:3" x14ac:dyDescent="0.25">
      <c r="A2907" s="233" t="s">
        <v>1219</v>
      </c>
      <c r="B2907" s="233" t="s">
        <v>805</v>
      </c>
      <c r="C2907" s="233">
        <v>-4.0530999999999998E-2</v>
      </c>
    </row>
    <row r="2908" spans="1:3" x14ac:dyDescent="0.25">
      <c r="A2908" s="233" t="s">
        <v>1220</v>
      </c>
      <c r="B2908" s="233" t="s">
        <v>799</v>
      </c>
      <c r="C2908" s="233">
        <v>3.039E-3</v>
      </c>
    </row>
    <row r="2909" spans="1:3" x14ac:dyDescent="0.25">
      <c r="A2909" s="233" t="s">
        <v>1220</v>
      </c>
      <c r="B2909" s="233" t="s">
        <v>800</v>
      </c>
      <c r="C2909" s="233">
        <v>-6.3010999999999998E-2</v>
      </c>
    </row>
    <row r="2910" spans="1:3" x14ac:dyDescent="0.25">
      <c r="A2910" s="233" t="s">
        <v>1220</v>
      </c>
      <c r="B2910" s="233" t="s">
        <v>801</v>
      </c>
      <c r="C2910" s="233">
        <v>-1.1181999999999999E-2</v>
      </c>
    </row>
    <row r="2911" spans="1:3" x14ac:dyDescent="0.25">
      <c r="A2911" s="233" t="s">
        <v>1220</v>
      </c>
      <c r="B2911" s="233" t="s">
        <v>802</v>
      </c>
      <c r="C2911" s="233">
        <v>-3.6055999999999998E-2</v>
      </c>
    </row>
    <row r="2912" spans="1:3" x14ac:dyDescent="0.25">
      <c r="A2912" s="233" t="s">
        <v>1220</v>
      </c>
      <c r="B2912" s="233" t="s">
        <v>803</v>
      </c>
      <c r="C2912" s="233">
        <v>3.2420000000000001E-3</v>
      </c>
    </row>
    <row r="2913" spans="1:3" x14ac:dyDescent="0.25">
      <c r="A2913" s="233" t="s">
        <v>1220</v>
      </c>
      <c r="B2913" s="233" t="s">
        <v>804</v>
      </c>
      <c r="C2913" s="233">
        <v>3.2290000000000001E-3</v>
      </c>
    </row>
    <row r="2914" spans="1:3" x14ac:dyDescent="0.25">
      <c r="A2914" s="233" t="s">
        <v>1220</v>
      </c>
      <c r="B2914" s="233" t="s">
        <v>805</v>
      </c>
      <c r="C2914" s="233">
        <v>-3.3457000000000001E-2</v>
      </c>
    </row>
    <row r="2915" spans="1:3" x14ac:dyDescent="0.25">
      <c r="A2915" s="233" t="s">
        <v>1221</v>
      </c>
      <c r="B2915" s="233" t="s">
        <v>799</v>
      </c>
      <c r="C2915" s="233">
        <v>2.0309999999999998E-3</v>
      </c>
    </row>
    <row r="2916" spans="1:3" x14ac:dyDescent="0.25">
      <c r="A2916" s="233" t="s">
        <v>1221</v>
      </c>
      <c r="B2916" s="233" t="s">
        <v>800</v>
      </c>
      <c r="C2916" s="233">
        <v>-4.4578E-2</v>
      </c>
    </row>
    <row r="2917" spans="1:3" x14ac:dyDescent="0.25">
      <c r="A2917" s="233" t="s">
        <v>1221</v>
      </c>
      <c r="B2917" s="233" t="s">
        <v>801</v>
      </c>
      <c r="C2917" s="233">
        <v>-8.0560000000000007E-3</v>
      </c>
    </row>
    <row r="2918" spans="1:3" x14ac:dyDescent="0.25">
      <c r="A2918" s="233" t="s">
        <v>1221</v>
      </c>
      <c r="B2918" s="233" t="s">
        <v>802</v>
      </c>
      <c r="C2918" s="233">
        <v>-2.5381000000000001E-2</v>
      </c>
    </row>
    <row r="2919" spans="1:3" x14ac:dyDescent="0.25">
      <c r="A2919" s="233" t="s">
        <v>1221</v>
      </c>
      <c r="B2919" s="233" t="s">
        <v>803</v>
      </c>
      <c r="C2919" s="233">
        <v>2.2049999999999999E-3</v>
      </c>
    </row>
    <row r="2920" spans="1:3" x14ac:dyDescent="0.25">
      <c r="A2920" s="233" t="s">
        <v>1221</v>
      </c>
      <c r="B2920" s="233" t="s">
        <v>804</v>
      </c>
      <c r="C2920" s="233">
        <v>2.1930000000000001E-3</v>
      </c>
    </row>
    <row r="2921" spans="1:3" x14ac:dyDescent="0.25">
      <c r="A2921" s="233" t="s">
        <v>1221</v>
      </c>
      <c r="B2921" s="233" t="s">
        <v>805</v>
      </c>
      <c r="C2921" s="233">
        <v>-2.3727999999999999E-2</v>
      </c>
    </row>
    <row r="2922" spans="1:3" x14ac:dyDescent="0.25">
      <c r="A2922" s="233" t="s">
        <v>1222</v>
      </c>
      <c r="B2922" s="233" t="s">
        <v>799</v>
      </c>
      <c r="C2922" s="233">
        <v>1.3940000000000001E-3</v>
      </c>
    </row>
    <row r="2923" spans="1:3" x14ac:dyDescent="0.25">
      <c r="A2923" s="233" t="s">
        <v>1222</v>
      </c>
      <c r="B2923" s="233" t="s">
        <v>800</v>
      </c>
      <c r="C2923" s="233">
        <v>-2.9756999999999999E-2</v>
      </c>
    </row>
    <row r="2924" spans="1:3" x14ac:dyDescent="0.25">
      <c r="A2924" s="233" t="s">
        <v>1222</v>
      </c>
      <c r="B2924" s="233" t="s">
        <v>801</v>
      </c>
      <c r="C2924" s="233">
        <v>-5.5059999999999996E-3</v>
      </c>
    </row>
    <row r="2925" spans="1:3" x14ac:dyDescent="0.25">
      <c r="A2925" s="233" t="s">
        <v>1222</v>
      </c>
      <c r="B2925" s="233" t="s">
        <v>802</v>
      </c>
      <c r="C2925" s="233">
        <v>-1.6851999999999999E-2</v>
      </c>
    </row>
    <row r="2926" spans="1:3" x14ac:dyDescent="0.25">
      <c r="A2926" s="233" t="s">
        <v>1222</v>
      </c>
      <c r="B2926" s="233" t="s">
        <v>803</v>
      </c>
      <c r="C2926" s="233">
        <v>1.5299999999999999E-3</v>
      </c>
    </row>
    <row r="2927" spans="1:3" x14ac:dyDescent="0.25">
      <c r="A2927" s="233" t="s">
        <v>1222</v>
      </c>
      <c r="B2927" s="233" t="s">
        <v>804</v>
      </c>
      <c r="C2927" s="233">
        <v>1.521E-3</v>
      </c>
    </row>
    <row r="2928" spans="1:3" x14ac:dyDescent="0.25">
      <c r="A2928" s="233" t="s">
        <v>1222</v>
      </c>
      <c r="B2928" s="233" t="s">
        <v>805</v>
      </c>
      <c r="C2928" s="233">
        <v>-1.5753E-2</v>
      </c>
    </row>
    <row r="2929" spans="1:3" x14ac:dyDescent="0.25">
      <c r="A2929" s="233" t="s">
        <v>1223</v>
      </c>
      <c r="B2929" s="233" t="s">
        <v>799</v>
      </c>
      <c r="C2929" s="233">
        <v>8.0500000000000005E-4</v>
      </c>
    </row>
    <row r="2930" spans="1:3" x14ac:dyDescent="0.25">
      <c r="A2930" s="233" t="s">
        <v>1223</v>
      </c>
      <c r="B2930" s="233" t="s">
        <v>800</v>
      </c>
      <c r="C2930" s="233">
        <v>-1.8227E-2</v>
      </c>
    </row>
    <row r="2931" spans="1:3" x14ac:dyDescent="0.25">
      <c r="A2931" s="233" t="s">
        <v>1223</v>
      </c>
      <c r="B2931" s="233" t="s">
        <v>801</v>
      </c>
      <c r="C2931" s="233">
        <v>-3.5230000000000001E-3</v>
      </c>
    </row>
    <row r="2932" spans="1:3" x14ac:dyDescent="0.25">
      <c r="A2932" s="233" t="s">
        <v>1223</v>
      </c>
      <c r="B2932" s="233" t="s">
        <v>802</v>
      </c>
      <c r="C2932" s="233">
        <v>-1.0281999999999999E-2</v>
      </c>
    </row>
    <row r="2933" spans="1:3" x14ac:dyDescent="0.25">
      <c r="A2933" s="233" t="s">
        <v>1223</v>
      </c>
      <c r="B2933" s="233" t="s">
        <v>803</v>
      </c>
      <c r="C2933" s="233">
        <v>8.9700000000000001E-4</v>
      </c>
    </row>
    <row r="2934" spans="1:3" x14ac:dyDescent="0.25">
      <c r="A2934" s="233" t="s">
        <v>1223</v>
      </c>
      <c r="B2934" s="233" t="s">
        <v>804</v>
      </c>
      <c r="C2934" s="233">
        <v>8.8999999999999995E-4</v>
      </c>
    </row>
    <row r="2935" spans="1:3" x14ac:dyDescent="0.25">
      <c r="A2935" s="233" t="s">
        <v>1223</v>
      </c>
      <c r="B2935" s="233" t="s">
        <v>805</v>
      </c>
      <c r="C2935" s="233">
        <v>-9.6729999999999993E-3</v>
      </c>
    </row>
    <row r="2936" spans="1:3" x14ac:dyDescent="0.25">
      <c r="A2936" s="233" t="s">
        <v>1224</v>
      </c>
      <c r="B2936" s="233" t="s">
        <v>799</v>
      </c>
      <c r="C2936" s="233">
        <v>-5.3300000000000005E-4</v>
      </c>
    </row>
    <row r="2937" spans="1:3" x14ac:dyDescent="0.25">
      <c r="A2937" s="233" t="s">
        <v>1224</v>
      </c>
      <c r="B2937" s="233" t="s">
        <v>800</v>
      </c>
      <c r="C2937" s="233">
        <v>-3.787E-3</v>
      </c>
    </row>
    <row r="2938" spans="1:3" x14ac:dyDescent="0.25">
      <c r="A2938" s="233" t="s">
        <v>1224</v>
      </c>
      <c r="B2938" s="233" t="s">
        <v>801</v>
      </c>
      <c r="C2938" s="233">
        <v>-1.1119999999999999E-3</v>
      </c>
    </row>
    <row r="2939" spans="1:3" x14ac:dyDescent="0.25">
      <c r="A2939" s="233" t="s">
        <v>1224</v>
      </c>
      <c r="B2939" s="233" t="s">
        <v>802</v>
      </c>
      <c r="C2939" s="233">
        <v>-2.235E-3</v>
      </c>
    </row>
    <row r="2940" spans="1:3" x14ac:dyDescent="0.25">
      <c r="A2940" s="233" t="s">
        <v>1224</v>
      </c>
      <c r="B2940" s="233" t="s">
        <v>803</v>
      </c>
      <c r="C2940" s="233">
        <v>-5.3799999999999996E-4</v>
      </c>
    </row>
    <row r="2941" spans="1:3" x14ac:dyDescent="0.25">
      <c r="A2941" s="233" t="s">
        <v>1224</v>
      </c>
      <c r="B2941" s="233" t="s">
        <v>804</v>
      </c>
      <c r="C2941" s="233">
        <v>-5.3799999999999996E-4</v>
      </c>
    </row>
    <row r="2942" spans="1:3" x14ac:dyDescent="0.25">
      <c r="A2942" s="233" t="s">
        <v>1224</v>
      </c>
      <c r="B2942" s="233" t="s">
        <v>805</v>
      </c>
      <c r="C2942" s="233">
        <v>-2.758E-3</v>
      </c>
    </row>
    <row r="2943" spans="1:3" x14ac:dyDescent="0.25">
      <c r="A2943" s="233" t="s">
        <v>1225</v>
      </c>
      <c r="B2943" s="233" t="s">
        <v>799</v>
      </c>
      <c r="C2943" s="233">
        <v>-8.3600000000000005E-4</v>
      </c>
    </row>
    <row r="2944" spans="1:3" x14ac:dyDescent="0.25">
      <c r="A2944" s="233" t="s">
        <v>1225</v>
      </c>
      <c r="B2944" s="233" t="s">
        <v>800</v>
      </c>
      <c r="C2944" s="233">
        <v>-3.2439999999999999E-3</v>
      </c>
    </row>
    <row r="2945" spans="1:3" x14ac:dyDescent="0.25">
      <c r="A2945" s="233" t="s">
        <v>1225</v>
      </c>
      <c r="B2945" s="233" t="s">
        <v>801</v>
      </c>
      <c r="C2945" s="233">
        <v>-1.06E-3</v>
      </c>
    </row>
    <row r="2946" spans="1:3" x14ac:dyDescent="0.25">
      <c r="A2946" s="233" t="s">
        <v>1225</v>
      </c>
      <c r="B2946" s="233" t="s">
        <v>802</v>
      </c>
      <c r="C2946" s="233">
        <v>-1.9889999999999999E-3</v>
      </c>
    </row>
    <row r="2947" spans="1:3" x14ac:dyDescent="0.25">
      <c r="A2947" s="233" t="s">
        <v>1225</v>
      </c>
      <c r="B2947" s="233" t="s">
        <v>803</v>
      </c>
      <c r="C2947" s="233">
        <v>-8.5599999999999999E-4</v>
      </c>
    </row>
    <row r="2948" spans="1:3" x14ac:dyDescent="0.25">
      <c r="A2948" s="233" t="s">
        <v>1225</v>
      </c>
      <c r="B2948" s="233" t="s">
        <v>804</v>
      </c>
      <c r="C2948" s="233">
        <v>-8.5499999999999997E-4</v>
      </c>
    </row>
    <row r="2949" spans="1:3" x14ac:dyDescent="0.25">
      <c r="A2949" s="233" t="s">
        <v>1225</v>
      </c>
      <c r="B2949" s="233" t="s">
        <v>805</v>
      </c>
      <c r="C2949" s="233">
        <v>-2.7829999999999999E-3</v>
      </c>
    </row>
    <row r="2950" spans="1:3" x14ac:dyDescent="0.25">
      <c r="A2950" s="233" t="s">
        <v>1226</v>
      </c>
      <c r="B2950" s="233" t="s">
        <v>799</v>
      </c>
      <c r="C2950" s="233">
        <v>-4.3119999999999999E-3</v>
      </c>
    </row>
    <row r="2951" spans="1:3" x14ac:dyDescent="0.25">
      <c r="A2951" s="233" t="s">
        <v>1226</v>
      </c>
      <c r="B2951" s="233" t="s">
        <v>800</v>
      </c>
      <c r="C2951" s="233">
        <v>-3.9750000000000002E-3</v>
      </c>
    </row>
    <row r="2952" spans="1:3" x14ac:dyDescent="0.25">
      <c r="A2952" s="233" t="s">
        <v>1226</v>
      </c>
      <c r="B2952" s="233" t="s">
        <v>801</v>
      </c>
      <c r="C2952" s="233">
        <v>-1.964E-3</v>
      </c>
    </row>
    <row r="2953" spans="1:3" x14ac:dyDescent="0.25">
      <c r="A2953" s="233" t="s">
        <v>1226</v>
      </c>
      <c r="B2953" s="233" t="s">
        <v>802</v>
      </c>
      <c r="C2953" s="233">
        <v>-3.235E-3</v>
      </c>
    </row>
    <row r="2954" spans="1:3" x14ac:dyDescent="0.25">
      <c r="A2954" s="233" t="s">
        <v>1226</v>
      </c>
      <c r="B2954" s="233" t="s">
        <v>803</v>
      </c>
      <c r="C2954" s="233">
        <v>-4.4980000000000003E-3</v>
      </c>
    </row>
    <row r="2955" spans="1:3" x14ac:dyDescent="0.25">
      <c r="A2955" s="233" t="s">
        <v>1226</v>
      </c>
      <c r="B2955" s="233" t="s">
        <v>804</v>
      </c>
      <c r="C2955" s="233">
        <v>-4.4860000000000004E-3</v>
      </c>
    </row>
    <row r="2956" spans="1:3" x14ac:dyDescent="0.25">
      <c r="A2956" s="233" t="s">
        <v>1226</v>
      </c>
      <c r="B2956" s="233" t="s">
        <v>805</v>
      </c>
      <c r="C2956" s="233">
        <v>-7.1459999999999996E-3</v>
      </c>
    </row>
    <row r="2957" spans="1:3" x14ac:dyDescent="0.25">
      <c r="A2957" s="233" t="s">
        <v>1227</v>
      </c>
      <c r="B2957" s="233" t="s">
        <v>799</v>
      </c>
      <c r="C2957" s="233">
        <v>-5.4050000000000001E-3</v>
      </c>
    </row>
    <row r="2958" spans="1:3" x14ac:dyDescent="0.25">
      <c r="A2958" s="233" t="s">
        <v>1227</v>
      </c>
      <c r="B2958" s="233" t="s">
        <v>800</v>
      </c>
      <c r="C2958" s="233">
        <v>-5.8349999999999999E-3</v>
      </c>
    </row>
    <row r="2959" spans="1:3" x14ac:dyDescent="0.25">
      <c r="A2959" s="233" t="s">
        <v>1227</v>
      </c>
      <c r="B2959" s="233" t="s">
        <v>801</v>
      </c>
      <c r="C2959" s="233">
        <v>-2.4940000000000001E-3</v>
      </c>
    </row>
    <row r="2960" spans="1:3" x14ac:dyDescent="0.25">
      <c r="A2960" s="233" t="s">
        <v>1227</v>
      </c>
      <c r="B2960" s="233" t="s">
        <v>802</v>
      </c>
      <c r="C2960" s="233">
        <v>-4.5859999999999998E-3</v>
      </c>
    </row>
    <row r="2961" spans="1:3" x14ac:dyDescent="0.25">
      <c r="A2961" s="233" t="s">
        <v>1227</v>
      </c>
      <c r="B2961" s="233" t="s">
        <v>803</v>
      </c>
      <c r="C2961" s="233">
        <v>-5.6449999999999998E-3</v>
      </c>
    </row>
    <row r="2962" spans="1:3" x14ac:dyDescent="0.25">
      <c r="A2962" s="233" t="s">
        <v>1227</v>
      </c>
      <c r="B2962" s="233" t="s">
        <v>804</v>
      </c>
      <c r="C2962" s="233">
        <v>-5.6290000000000003E-3</v>
      </c>
    </row>
    <row r="2963" spans="1:3" x14ac:dyDescent="0.25">
      <c r="A2963" s="233" t="s">
        <v>1227</v>
      </c>
      <c r="B2963" s="233" t="s">
        <v>805</v>
      </c>
      <c r="C2963" s="233">
        <v>-9.4719999999999995E-3</v>
      </c>
    </row>
    <row r="2964" spans="1:3" x14ac:dyDescent="0.25">
      <c r="A2964" s="233" t="s">
        <v>1228</v>
      </c>
      <c r="B2964" s="233" t="s">
        <v>799</v>
      </c>
      <c r="C2964" s="233">
        <v>-6.992E-3</v>
      </c>
    </row>
    <row r="2965" spans="1:3" x14ac:dyDescent="0.25">
      <c r="A2965" s="233" t="s">
        <v>1228</v>
      </c>
      <c r="B2965" s="233" t="s">
        <v>800</v>
      </c>
      <c r="C2965" s="233">
        <v>-1.0089000000000001E-2</v>
      </c>
    </row>
    <row r="2966" spans="1:3" x14ac:dyDescent="0.25">
      <c r="A2966" s="233" t="s">
        <v>1228</v>
      </c>
      <c r="B2966" s="233" t="s">
        <v>801</v>
      </c>
      <c r="C2966" s="233">
        <v>-3.522E-3</v>
      </c>
    </row>
    <row r="2967" spans="1:3" x14ac:dyDescent="0.25">
      <c r="A2967" s="233" t="s">
        <v>1228</v>
      </c>
      <c r="B2967" s="233" t="s">
        <v>802</v>
      </c>
      <c r="C2967" s="233">
        <v>-7.4549999999999998E-3</v>
      </c>
    </row>
    <row r="2968" spans="1:3" x14ac:dyDescent="0.25">
      <c r="A2968" s="233" t="s">
        <v>1228</v>
      </c>
      <c r="B2968" s="233" t="s">
        <v>803</v>
      </c>
      <c r="C2968" s="233">
        <v>-7.319E-3</v>
      </c>
    </row>
    <row r="2969" spans="1:3" x14ac:dyDescent="0.25">
      <c r="A2969" s="233" t="s">
        <v>1228</v>
      </c>
      <c r="B2969" s="233" t="s">
        <v>804</v>
      </c>
      <c r="C2969" s="233">
        <v>-7.2969999999999997E-3</v>
      </c>
    </row>
    <row r="2970" spans="1:3" x14ac:dyDescent="0.25">
      <c r="A2970" s="233" t="s">
        <v>1228</v>
      </c>
      <c r="B2970" s="233" t="s">
        <v>805</v>
      </c>
      <c r="C2970" s="233">
        <v>-1.3742000000000001E-2</v>
      </c>
    </row>
    <row r="2971" spans="1:3" x14ac:dyDescent="0.25">
      <c r="A2971" s="233" t="s">
        <v>1229</v>
      </c>
      <c r="B2971" s="233" t="s">
        <v>799</v>
      </c>
      <c r="C2971" s="233">
        <v>-8.6020000000000003E-3</v>
      </c>
    </row>
    <row r="2972" spans="1:3" x14ac:dyDescent="0.25">
      <c r="A2972" s="233" t="s">
        <v>1229</v>
      </c>
      <c r="B2972" s="233" t="s">
        <v>800</v>
      </c>
      <c r="C2972" s="233">
        <v>-1.6376000000000002E-2</v>
      </c>
    </row>
    <row r="2973" spans="1:3" x14ac:dyDescent="0.25">
      <c r="A2973" s="233" t="s">
        <v>1229</v>
      </c>
      <c r="B2973" s="233" t="s">
        <v>801</v>
      </c>
      <c r="C2973" s="233">
        <v>-4.8409999999999998E-3</v>
      </c>
    </row>
    <row r="2974" spans="1:3" x14ac:dyDescent="0.25">
      <c r="A2974" s="233" t="s">
        <v>1229</v>
      </c>
      <c r="B2974" s="233" t="s">
        <v>802</v>
      </c>
      <c r="C2974" s="233">
        <v>-1.1514E-2</v>
      </c>
    </row>
    <row r="2975" spans="1:3" x14ac:dyDescent="0.25">
      <c r="A2975" s="233" t="s">
        <v>1229</v>
      </c>
      <c r="B2975" s="233" t="s">
        <v>803</v>
      </c>
      <c r="C2975" s="233">
        <v>-9.0349999999999996E-3</v>
      </c>
    </row>
    <row r="2976" spans="1:3" x14ac:dyDescent="0.25">
      <c r="A2976" s="233" t="s">
        <v>1229</v>
      </c>
      <c r="B2976" s="233" t="s">
        <v>804</v>
      </c>
      <c r="C2976" s="233">
        <v>-9.0060000000000001E-3</v>
      </c>
    </row>
    <row r="2977" spans="1:3" x14ac:dyDescent="0.25">
      <c r="A2977" s="233" t="s">
        <v>1229</v>
      </c>
      <c r="B2977" s="233" t="s">
        <v>805</v>
      </c>
      <c r="C2977" s="233">
        <v>-1.9182000000000001E-2</v>
      </c>
    </row>
    <row r="2978" spans="1:3" x14ac:dyDescent="0.25">
      <c r="A2978" s="233" t="s">
        <v>1230</v>
      </c>
      <c r="B2978" s="233" t="s">
        <v>799</v>
      </c>
      <c r="C2978" s="233">
        <v>-9.8829999999999994E-3</v>
      </c>
    </row>
    <row r="2979" spans="1:3" x14ac:dyDescent="0.25">
      <c r="A2979" s="233" t="s">
        <v>1230</v>
      </c>
      <c r="B2979" s="233" t="s">
        <v>800</v>
      </c>
      <c r="C2979" s="233">
        <v>-2.6200000000000001E-2</v>
      </c>
    </row>
    <row r="2980" spans="1:3" x14ac:dyDescent="0.25">
      <c r="A2980" s="233" t="s">
        <v>1230</v>
      </c>
      <c r="B2980" s="233" t="s">
        <v>801</v>
      </c>
      <c r="C2980" s="233">
        <v>-6.6819999999999996E-3</v>
      </c>
    </row>
    <row r="2981" spans="1:3" x14ac:dyDescent="0.25">
      <c r="A2981" s="233" t="s">
        <v>1230</v>
      </c>
      <c r="B2981" s="233" t="s">
        <v>802</v>
      </c>
      <c r="C2981" s="233">
        <v>-1.7645000000000001E-2</v>
      </c>
    </row>
    <row r="2982" spans="1:3" x14ac:dyDescent="0.25">
      <c r="A2982" s="233" t="s">
        <v>1230</v>
      </c>
      <c r="B2982" s="233" t="s">
        <v>803</v>
      </c>
      <c r="C2982" s="233">
        <v>-1.0505E-2</v>
      </c>
    </row>
    <row r="2983" spans="1:3" x14ac:dyDescent="0.25">
      <c r="A2983" s="233" t="s">
        <v>1230</v>
      </c>
      <c r="B2983" s="233" t="s">
        <v>804</v>
      </c>
      <c r="C2983" s="233">
        <v>-1.0463E-2</v>
      </c>
    </row>
    <row r="2984" spans="1:3" x14ac:dyDescent="0.25">
      <c r="A2984" s="233" t="s">
        <v>1230</v>
      </c>
      <c r="B2984" s="233" t="s">
        <v>805</v>
      </c>
      <c r="C2984" s="233">
        <v>-2.6190000000000001E-2</v>
      </c>
    </row>
    <row r="2985" spans="1:3" x14ac:dyDescent="0.25">
      <c r="A2985" s="233" t="s">
        <v>1231</v>
      </c>
      <c r="B2985" s="233" t="s">
        <v>799</v>
      </c>
      <c r="C2985" s="233">
        <v>-7.6039999999999996E-3</v>
      </c>
    </row>
    <row r="2986" spans="1:3" x14ac:dyDescent="0.25">
      <c r="A2986" s="233" t="s">
        <v>1231</v>
      </c>
      <c r="B2986" s="233" t="s">
        <v>800</v>
      </c>
      <c r="C2986" s="233">
        <v>-2.2803E-2</v>
      </c>
    </row>
    <row r="2987" spans="1:3" x14ac:dyDescent="0.25">
      <c r="A2987" s="233" t="s">
        <v>1231</v>
      </c>
      <c r="B2987" s="233" t="s">
        <v>801</v>
      </c>
      <c r="C2987" s="233">
        <v>-5.6350000000000003E-3</v>
      </c>
    </row>
    <row r="2988" spans="1:3" x14ac:dyDescent="0.25">
      <c r="A2988" s="233" t="s">
        <v>1231</v>
      </c>
      <c r="B2988" s="233" t="s">
        <v>802</v>
      </c>
      <c r="C2988" s="233">
        <v>-1.5308E-2</v>
      </c>
    </row>
    <row r="2989" spans="1:3" x14ac:dyDescent="0.25">
      <c r="A2989" s="233" t="s">
        <v>1231</v>
      </c>
      <c r="B2989" s="233" t="s">
        <v>803</v>
      </c>
      <c r="C2989" s="233">
        <v>-8.2559999999999995E-3</v>
      </c>
    </row>
    <row r="2990" spans="1:3" x14ac:dyDescent="0.25">
      <c r="A2990" s="233" t="s">
        <v>1231</v>
      </c>
      <c r="B2990" s="233" t="s">
        <v>804</v>
      </c>
      <c r="C2990" s="233">
        <v>-8.2120000000000005E-3</v>
      </c>
    </row>
    <row r="2991" spans="1:3" x14ac:dyDescent="0.25">
      <c r="A2991" s="233" t="s">
        <v>1231</v>
      </c>
      <c r="B2991" s="233" t="s">
        <v>805</v>
      </c>
      <c r="C2991" s="233">
        <v>-2.1507999999999999E-2</v>
      </c>
    </row>
    <row r="2992" spans="1:3" x14ac:dyDescent="0.25">
      <c r="A2992" s="233" t="s">
        <v>1232</v>
      </c>
      <c r="B2992" s="233" t="s">
        <v>799</v>
      </c>
      <c r="C2992" s="233">
        <v>-5.8500000000000002E-3</v>
      </c>
    </row>
    <row r="2993" spans="1:3" x14ac:dyDescent="0.25">
      <c r="A2993" s="233" t="s">
        <v>1232</v>
      </c>
      <c r="B2993" s="233" t="s">
        <v>800</v>
      </c>
      <c r="C2993" s="233">
        <v>-1.7687999999999999E-2</v>
      </c>
    </row>
    <row r="2994" spans="1:3" x14ac:dyDescent="0.25">
      <c r="A2994" s="233" t="s">
        <v>1232</v>
      </c>
      <c r="B2994" s="233" t="s">
        <v>801</v>
      </c>
      <c r="C2994" s="233">
        <v>-4.4759999999999999E-3</v>
      </c>
    </row>
    <row r="2995" spans="1:3" x14ac:dyDescent="0.25">
      <c r="A2995" s="233" t="s">
        <v>1232</v>
      </c>
      <c r="B2995" s="233" t="s">
        <v>802</v>
      </c>
      <c r="C2995" s="233">
        <v>-1.1955E-2</v>
      </c>
    </row>
    <row r="2996" spans="1:3" x14ac:dyDescent="0.25">
      <c r="A2996" s="233" t="s">
        <v>1232</v>
      </c>
      <c r="B2996" s="233" t="s">
        <v>803</v>
      </c>
      <c r="C2996" s="233">
        <v>-6.4380000000000001E-3</v>
      </c>
    </row>
    <row r="2997" spans="1:3" x14ac:dyDescent="0.25">
      <c r="A2997" s="233" t="s">
        <v>1232</v>
      </c>
      <c r="B2997" s="233" t="s">
        <v>804</v>
      </c>
      <c r="C2997" s="233">
        <v>-6.3990000000000002E-3</v>
      </c>
    </row>
    <row r="2998" spans="1:3" x14ac:dyDescent="0.25">
      <c r="A2998" s="233" t="s">
        <v>1232</v>
      </c>
      <c r="B2998" s="233" t="s">
        <v>805</v>
      </c>
      <c r="C2998" s="233">
        <v>-1.6538000000000001E-2</v>
      </c>
    </row>
    <row r="2999" spans="1:3" x14ac:dyDescent="0.25">
      <c r="A2999" s="233" t="s">
        <v>1233</v>
      </c>
      <c r="B2999" s="233" t="s">
        <v>799</v>
      </c>
      <c r="C2999" s="233">
        <v>-4.2890000000000003E-3</v>
      </c>
    </row>
    <row r="3000" spans="1:3" x14ac:dyDescent="0.25">
      <c r="A3000" s="233" t="s">
        <v>1233</v>
      </c>
      <c r="B3000" s="233" t="s">
        <v>800</v>
      </c>
      <c r="C3000" s="233">
        <v>-1.2814000000000001E-2</v>
      </c>
    </row>
    <row r="3001" spans="1:3" x14ac:dyDescent="0.25">
      <c r="A3001" s="233" t="s">
        <v>1233</v>
      </c>
      <c r="B3001" s="233" t="s">
        <v>801</v>
      </c>
      <c r="C3001" s="233">
        <v>-3.3839999999999999E-3</v>
      </c>
    </row>
    <row r="3002" spans="1:3" x14ac:dyDescent="0.25">
      <c r="A3002" s="233" t="s">
        <v>1233</v>
      </c>
      <c r="B3002" s="233" t="s">
        <v>802</v>
      </c>
      <c r="C3002" s="233">
        <v>-8.7250000000000001E-3</v>
      </c>
    </row>
    <row r="3003" spans="1:3" x14ac:dyDescent="0.25">
      <c r="A3003" s="233" t="s">
        <v>1233</v>
      </c>
      <c r="B3003" s="233" t="s">
        <v>803</v>
      </c>
      <c r="C3003" s="233">
        <v>-4.7809999999999997E-3</v>
      </c>
    </row>
    <row r="3004" spans="1:3" x14ac:dyDescent="0.25">
      <c r="A3004" s="233" t="s">
        <v>1233</v>
      </c>
      <c r="B3004" s="233" t="s">
        <v>804</v>
      </c>
      <c r="C3004" s="233">
        <v>-4.7489999999999997E-3</v>
      </c>
    </row>
    <row r="3005" spans="1:3" x14ac:dyDescent="0.25">
      <c r="A3005" s="233" t="s">
        <v>1233</v>
      </c>
      <c r="B3005" s="233" t="s">
        <v>805</v>
      </c>
      <c r="C3005" s="233">
        <v>-1.1953E-2</v>
      </c>
    </row>
    <row r="3006" spans="1:3" x14ac:dyDescent="0.25">
      <c r="A3006" s="233" t="s">
        <v>1234</v>
      </c>
      <c r="B3006" s="233" t="s">
        <v>799</v>
      </c>
      <c r="C3006" s="233">
        <v>-3.3119999999999998E-3</v>
      </c>
    </row>
    <row r="3007" spans="1:3" x14ac:dyDescent="0.25">
      <c r="A3007" s="233" t="s">
        <v>1234</v>
      </c>
      <c r="B3007" s="233" t="s">
        <v>800</v>
      </c>
      <c r="C3007" s="233">
        <v>-9.8300000000000002E-3</v>
      </c>
    </row>
    <row r="3008" spans="1:3" x14ac:dyDescent="0.25">
      <c r="A3008" s="233" t="s">
        <v>1234</v>
      </c>
      <c r="B3008" s="233" t="s">
        <v>801</v>
      </c>
      <c r="C3008" s="233">
        <v>-2.7130000000000001E-3</v>
      </c>
    </row>
    <row r="3009" spans="1:3" x14ac:dyDescent="0.25">
      <c r="A3009" s="233" t="s">
        <v>1234</v>
      </c>
      <c r="B3009" s="233" t="s">
        <v>802</v>
      </c>
      <c r="C3009" s="233">
        <v>-6.7130000000000002E-3</v>
      </c>
    </row>
    <row r="3010" spans="1:3" x14ac:dyDescent="0.25">
      <c r="A3010" s="233" t="s">
        <v>1234</v>
      </c>
      <c r="B3010" s="233" t="s">
        <v>803</v>
      </c>
      <c r="C3010" s="233">
        <v>-3.7200000000000002E-3</v>
      </c>
    </row>
    <row r="3011" spans="1:3" x14ac:dyDescent="0.25">
      <c r="A3011" s="233" t="s">
        <v>1234</v>
      </c>
      <c r="B3011" s="233" t="s">
        <v>804</v>
      </c>
      <c r="C3011" s="233">
        <v>-3.6930000000000001E-3</v>
      </c>
    </row>
    <row r="3012" spans="1:3" x14ac:dyDescent="0.25">
      <c r="A3012" s="233" t="s">
        <v>1234</v>
      </c>
      <c r="B3012" s="233" t="s">
        <v>805</v>
      </c>
      <c r="C3012" s="233">
        <v>-9.1489999999999991E-3</v>
      </c>
    </row>
    <row r="3013" spans="1:3" x14ac:dyDescent="0.25">
      <c r="A3013" s="233" t="s">
        <v>1235</v>
      </c>
      <c r="B3013" s="233" t="s">
        <v>799</v>
      </c>
      <c r="C3013" s="233">
        <v>-7.5799999999999999E-4</v>
      </c>
    </row>
    <row r="3014" spans="1:3" x14ac:dyDescent="0.25">
      <c r="A3014" s="233" t="s">
        <v>1235</v>
      </c>
      <c r="B3014" s="233" t="s">
        <v>800</v>
      </c>
      <c r="C3014" s="233">
        <v>-3.4169999999999999E-3</v>
      </c>
    </row>
    <row r="3015" spans="1:3" x14ac:dyDescent="0.25">
      <c r="A3015" s="233" t="s">
        <v>1235</v>
      </c>
      <c r="B3015" s="233" t="s">
        <v>801</v>
      </c>
      <c r="C3015" s="233">
        <v>-1.0300000000000001E-3</v>
      </c>
    </row>
    <row r="3016" spans="1:3" x14ac:dyDescent="0.25">
      <c r="A3016" s="233" t="s">
        <v>1235</v>
      </c>
      <c r="B3016" s="233" t="s">
        <v>802</v>
      </c>
      <c r="C3016" s="233">
        <v>-2.1459999999999999E-3</v>
      </c>
    </row>
    <row r="3017" spans="1:3" x14ac:dyDescent="0.25">
      <c r="A3017" s="233" t="s">
        <v>1235</v>
      </c>
      <c r="B3017" s="233" t="s">
        <v>803</v>
      </c>
      <c r="C3017" s="233">
        <v>-7.8600000000000002E-4</v>
      </c>
    </row>
    <row r="3018" spans="1:3" x14ac:dyDescent="0.25">
      <c r="A3018" s="233" t="s">
        <v>1235</v>
      </c>
      <c r="B3018" s="233" t="s">
        <v>804</v>
      </c>
      <c r="C3018" s="233">
        <v>-7.8399999999999997E-4</v>
      </c>
    </row>
    <row r="3019" spans="1:3" x14ac:dyDescent="0.25">
      <c r="A3019" s="233" t="s">
        <v>1235</v>
      </c>
      <c r="B3019" s="233" t="s">
        <v>805</v>
      </c>
      <c r="C3019" s="233">
        <v>-2.846E-3</v>
      </c>
    </row>
    <row r="3020" spans="1:3" x14ac:dyDescent="0.25">
      <c r="A3020" s="233" t="s">
        <v>1236</v>
      </c>
      <c r="B3020" s="233" t="s">
        <v>799</v>
      </c>
      <c r="C3020" s="233">
        <v>-5.9999999999999995E-4</v>
      </c>
    </row>
    <row r="3021" spans="1:3" x14ac:dyDescent="0.25">
      <c r="A3021" s="233" t="s">
        <v>1236</v>
      </c>
      <c r="B3021" s="233" t="s">
        <v>800</v>
      </c>
      <c r="C3021" s="233">
        <v>-3.2629999999999998E-3</v>
      </c>
    </row>
    <row r="3022" spans="1:3" x14ac:dyDescent="0.25">
      <c r="A3022" s="233" t="s">
        <v>1236</v>
      </c>
      <c r="B3022" s="233" t="s">
        <v>801</v>
      </c>
      <c r="C3022" s="233">
        <v>-9.9400000000000009E-4</v>
      </c>
    </row>
    <row r="3023" spans="1:3" x14ac:dyDescent="0.25">
      <c r="A3023" s="233" t="s">
        <v>1236</v>
      </c>
      <c r="B3023" s="233" t="s">
        <v>802</v>
      </c>
      <c r="C3023" s="233">
        <v>-1.9910000000000001E-3</v>
      </c>
    </row>
    <row r="3024" spans="1:3" x14ac:dyDescent="0.25">
      <c r="A3024" s="233" t="s">
        <v>1236</v>
      </c>
      <c r="B3024" s="233" t="s">
        <v>803</v>
      </c>
      <c r="C3024" s="233">
        <v>-5.8100000000000003E-4</v>
      </c>
    </row>
    <row r="3025" spans="1:3" x14ac:dyDescent="0.25">
      <c r="A3025" s="233" t="s">
        <v>1236</v>
      </c>
      <c r="B3025" s="233" t="s">
        <v>804</v>
      </c>
      <c r="C3025" s="233">
        <v>-5.8200000000000005E-4</v>
      </c>
    </row>
    <row r="3026" spans="1:3" x14ac:dyDescent="0.25">
      <c r="A3026" s="233" t="s">
        <v>1236</v>
      </c>
      <c r="B3026" s="233" t="s">
        <v>805</v>
      </c>
      <c r="C3026" s="233">
        <v>-2.63E-3</v>
      </c>
    </row>
    <row r="3027" spans="1:3" x14ac:dyDescent="0.25">
      <c r="A3027" s="233" t="s">
        <v>1237</v>
      </c>
      <c r="B3027" s="233" t="s">
        <v>799</v>
      </c>
      <c r="C3027" s="233">
        <v>-1.575E-3</v>
      </c>
    </row>
    <row r="3028" spans="1:3" x14ac:dyDescent="0.25">
      <c r="A3028" s="233" t="s">
        <v>1237</v>
      </c>
      <c r="B3028" s="233" t="s">
        <v>800</v>
      </c>
      <c r="C3028" s="233">
        <v>-1.5664000000000001E-2</v>
      </c>
    </row>
    <row r="3029" spans="1:3" x14ac:dyDescent="0.25">
      <c r="A3029" s="233" t="s">
        <v>1237</v>
      </c>
      <c r="B3029" s="233" t="s">
        <v>801</v>
      </c>
      <c r="C3029" s="233">
        <v>-3.4030000000000002E-3</v>
      </c>
    </row>
    <row r="3030" spans="1:3" x14ac:dyDescent="0.25">
      <c r="A3030" s="233" t="s">
        <v>1237</v>
      </c>
      <c r="B3030" s="233" t="s">
        <v>802</v>
      </c>
      <c r="C3030" s="233">
        <v>-9.0050000000000009E-3</v>
      </c>
    </row>
    <row r="3031" spans="1:3" x14ac:dyDescent="0.25">
      <c r="A3031" s="233" t="s">
        <v>1237</v>
      </c>
      <c r="B3031" s="233" t="s">
        <v>803</v>
      </c>
      <c r="C3031" s="233">
        <v>-9.1E-4</v>
      </c>
    </row>
    <row r="3032" spans="1:3" x14ac:dyDescent="0.25">
      <c r="A3032" s="233" t="s">
        <v>1237</v>
      </c>
      <c r="B3032" s="233" t="s">
        <v>804</v>
      </c>
      <c r="C3032" s="233">
        <v>-9.5399999999999999E-4</v>
      </c>
    </row>
    <row r="3033" spans="1:3" x14ac:dyDescent="0.25">
      <c r="A3033" s="233" t="s">
        <v>1237</v>
      </c>
      <c r="B3033" s="233" t="s">
        <v>805</v>
      </c>
      <c r="C3033" s="233">
        <v>-1.2E-2</v>
      </c>
    </row>
    <row r="3034" spans="1:3" x14ac:dyDescent="0.25">
      <c r="A3034" s="233" t="s">
        <v>1238</v>
      </c>
      <c r="B3034" s="233" t="s">
        <v>799</v>
      </c>
      <c r="C3034" s="233">
        <v>-3.039E-3</v>
      </c>
    </row>
    <row r="3035" spans="1:3" x14ac:dyDescent="0.25">
      <c r="A3035" s="233" t="s">
        <v>1238</v>
      </c>
      <c r="B3035" s="233" t="s">
        <v>800</v>
      </c>
      <c r="C3035" s="233">
        <v>-2.7172000000000002E-2</v>
      </c>
    </row>
    <row r="3036" spans="1:3" x14ac:dyDescent="0.25">
      <c r="A3036" s="233" t="s">
        <v>1238</v>
      </c>
      <c r="B3036" s="233" t="s">
        <v>801</v>
      </c>
      <c r="C3036" s="233">
        <v>-5.6100000000000004E-3</v>
      </c>
    </row>
    <row r="3037" spans="1:3" x14ac:dyDescent="0.25">
      <c r="A3037" s="233" t="s">
        <v>1238</v>
      </c>
      <c r="B3037" s="233" t="s">
        <v>802</v>
      </c>
      <c r="C3037" s="233">
        <v>-1.5702000000000001E-2</v>
      </c>
    </row>
    <row r="3038" spans="1:3" x14ac:dyDescent="0.25">
      <c r="A3038" s="233" t="s">
        <v>1238</v>
      </c>
      <c r="B3038" s="233" t="s">
        <v>803</v>
      </c>
      <c r="C3038" s="233">
        <v>-1.879E-3</v>
      </c>
    </row>
    <row r="3039" spans="1:3" x14ac:dyDescent="0.25">
      <c r="A3039" s="233" t="s">
        <v>1238</v>
      </c>
      <c r="B3039" s="233" t="s">
        <v>804</v>
      </c>
      <c r="C3039" s="233">
        <v>-1.9559999999999998E-3</v>
      </c>
    </row>
    <row r="3040" spans="1:3" x14ac:dyDescent="0.25">
      <c r="A3040" s="233" t="s">
        <v>1238</v>
      </c>
      <c r="B3040" s="233" t="s">
        <v>805</v>
      </c>
      <c r="C3040" s="233">
        <v>-2.1217E-2</v>
      </c>
    </row>
    <row r="3041" spans="1:3" x14ac:dyDescent="0.25">
      <c r="A3041" s="233" t="s">
        <v>1239</v>
      </c>
      <c r="B3041" s="233" t="s">
        <v>799</v>
      </c>
      <c r="C3041" s="233">
        <v>-4.2209999999999999E-3</v>
      </c>
    </row>
    <row r="3042" spans="1:3" x14ac:dyDescent="0.25">
      <c r="A3042" s="233" t="s">
        <v>1239</v>
      </c>
      <c r="B3042" s="233" t="s">
        <v>800</v>
      </c>
      <c r="C3042" s="233">
        <v>-3.5056999999999998E-2</v>
      </c>
    </row>
    <row r="3043" spans="1:3" x14ac:dyDescent="0.25">
      <c r="A3043" s="233" t="s">
        <v>1239</v>
      </c>
      <c r="B3043" s="233" t="s">
        <v>801</v>
      </c>
      <c r="C3043" s="233">
        <v>-7.0930000000000003E-3</v>
      </c>
    </row>
    <row r="3044" spans="1:3" x14ac:dyDescent="0.25">
      <c r="A3044" s="233" t="s">
        <v>1239</v>
      </c>
      <c r="B3044" s="233" t="s">
        <v>802</v>
      </c>
      <c r="C3044" s="233">
        <v>-2.0277E-2</v>
      </c>
    </row>
    <row r="3045" spans="1:3" x14ac:dyDescent="0.25">
      <c r="A3045" s="233" t="s">
        <v>1239</v>
      </c>
      <c r="B3045" s="233" t="s">
        <v>803</v>
      </c>
      <c r="C3045" s="233">
        <v>-2.679E-3</v>
      </c>
    </row>
    <row r="3046" spans="1:3" x14ac:dyDescent="0.25">
      <c r="A3046" s="233" t="s">
        <v>1239</v>
      </c>
      <c r="B3046" s="233" t="s">
        <v>804</v>
      </c>
      <c r="C3046" s="233">
        <v>-2.7820000000000002E-3</v>
      </c>
    </row>
    <row r="3047" spans="1:3" x14ac:dyDescent="0.25">
      <c r="A3047" s="233" t="s">
        <v>1239</v>
      </c>
      <c r="B3047" s="233" t="s">
        <v>805</v>
      </c>
      <c r="C3047" s="233">
        <v>-2.7785000000000001E-2</v>
      </c>
    </row>
    <row r="3048" spans="1:3" x14ac:dyDescent="0.25">
      <c r="A3048" s="233" t="s">
        <v>1240</v>
      </c>
      <c r="B3048" s="233" t="s">
        <v>799</v>
      </c>
      <c r="C3048" s="233">
        <v>-5.4790000000000004E-3</v>
      </c>
    </row>
    <row r="3049" spans="1:3" x14ac:dyDescent="0.25">
      <c r="A3049" s="233" t="s">
        <v>1240</v>
      </c>
      <c r="B3049" s="233" t="s">
        <v>800</v>
      </c>
      <c r="C3049" s="233">
        <v>-4.1346000000000001E-2</v>
      </c>
    </row>
    <row r="3050" spans="1:3" x14ac:dyDescent="0.25">
      <c r="A3050" s="233" t="s">
        <v>1240</v>
      </c>
      <c r="B3050" s="233" t="s">
        <v>801</v>
      </c>
      <c r="C3050" s="233">
        <v>-8.4340000000000005E-3</v>
      </c>
    </row>
    <row r="3051" spans="1:3" x14ac:dyDescent="0.25">
      <c r="A3051" s="233" t="s">
        <v>1240</v>
      </c>
      <c r="B3051" s="233" t="s">
        <v>802</v>
      </c>
      <c r="C3051" s="233">
        <v>-2.3820000000000001E-2</v>
      </c>
    </row>
    <row r="3052" spans="1:3" x14ac:dyDescent="0.25">
      <c r="A3052" s="233" t="s">
        <v>1240</v>
      </c>
      <c r="B3052" s="233" t="s">
        <v>803</v>
      </c>
      <c r="C3052" s="233">
        <v>-3.3340000000000002E-3</v>
      </c>
    </row>
    <row r="3053" spans="1:3" x14ac:dyDescent="0.25">
      <c r="A3053" s="233" t="s">
        <v>1240</v>
      </c>
      <c r="B3053" s="233" t="s">
        <v>804</v>
      </c>
      <c r="C3053" s="233">
        <v>-3.4780000000000002E-3</v>
      </c>
    </row>
    <row r="3054" spans="1:3" x14ac:dyDescent="0.25">
      <c r="A3054" s="233" t="s">
        <v>1240</v>
      </c>
      <c r="B3054" s="233" t="s">
        <v>805</v>
      </c>
      <c r="C3054" s="233">
        <v>-3.3860000000000001E-2</v>
      </c>
    </row>
    <row r="3055" spans="1:3" x14ac:dyDescent="0.25">
      <c r="A3055" s="233" t="s">
        <v>1241</v>
      </c>
      <c r="B3055" s="233" t="s">
        <v>799</v>
      </c>
      <c r="C3055" s="233">
        <v>-4.3E-3</v>
      </c>
    </row>
    <row r="3056" spans="1:3" x14ac:dyDescent="0.25">
      <c r="A3056" s="233" t="s">
        <v>1241</v>
      </c>
      <c r="B3056" s="233" t="s">
        <v>800</v>
      </c>
      <c r="C3056" s="233">
        <v>-3.0679000000000001E-2</v>
      </c>
    </row>
    <row r="3057" spans="1:3" x14ac:dyDescent="0.25">
      <c r="A3057" s="233" t="s">
        <v>1241</v>
      </c>
      <c r="B3057" s="233" t="s">
        <v>801</v>
      </c>
      <c r="C3057" s="233">
        <v>-6.5529999999999998E-3</v>
      </c>
    </row>
    <row r="3058" spans="1:3" x14ac:dyDescent="0.25">
      <c r="A3058" s="233" t="s">
        <v>1241</v>
      </c>
      <c r="B3058" s="233" t="s">
        <v>802</v>
      </c>
      <c r="C3058" s="233">
        <v>-1.7453E-2</v>
      </c>
    </row>
    <row r="3059" spans="1:3" x14ac:dyDescent="0.25">
      <c r="A3059" s="233" t="s">
        <v>1241</v>
      </c>
      <c r="B3059" s="233" t="s">
        <v>803</v>
      </c>
      <c r="C3059" s="233">
        <v>-2.0830000000000002E-3</v>
      </c>
    </row>
    <row r="3060" spans="1:3" x14ac:dyDescent="0.25">
      <c r="A3060" s="233" t="s">
        <v>1241</v>
      </c>
      <c r="B3060" s="233" t="s">
        <v>804</v>
      </c>
      <c r="C3060" s="233">
        <v>-2.232E-3</v>
      </c>
    </row>
    <row r="3061" spans="1:3" x14ac:dyDescent="0.25">
      <c r="A3061" s="233" t="s">
        <v>1241</v>
      </c>
      <c r="B3061" s="233" t="s">
        <v>805</v>
      </c>
      <c r="C3061" s="233">
        <v>-2.6452E-2</v>
      </c>
    </row>
    <row r="3062" spans="1:3" x14ac:dyDescent="0.25">
      <c r="A3062" s="233" t="s">
        <v>1242</v>
      </c>
      <c r="B3062" s="233" t="s">
        <v>799</v>
      </c>
      <c r="C3062" s="233">
        <v>-3.277E-3</v>
      </c>
    </row>
    <row r="3063" spans="1:3" x14ac:dyDescent="0.25">
      <c r="A3063" s="233" t="s">
        <v>1242</v>
      </c>
      <c r="B3063" s="233" t="s">
        <v>800</v>
      </c>
      <c r="C3063" s="233">
        <v>-2.2983E-2</v>
      </c>
    </row>
    <row r="3064" spans="1:3" x14ac:dyDescent="0.25">
      <c r="A3064" s="233" t="s">
        <v>1242</v>
      </c>
      <c r="B3064" s="233" t="s">
        <v>801</v>
      </c>
      <c r="C3064" s="233">
        <v>-5.1440000000000001E-3</v>
      </c>
    </row>
    <row r="3065" spans="1:3" x14ac:dyDescent="0.25">
      <c r="A3065" s="233" t="s">
        <v>1242</v>
      </c>
      <c r="B3065" s="233" t="s">
        <v>802</v>
      </c>
      <c r="C3065" s="233">
        <v>-1.2949E-2</v>
      </c>
    </row>
    <row r="3066" spans="1:3" x14ac:dyDescent="0.25">
      <c r="A3066" s="233" t="s">
        <v>1242</v>
      </c>
      <c r="B3066" s="233" t="s">
        <v>803</v>
      </c>
      <c r="C3066" s="233">
        <v>-1.274E-3</v>
      </c>
    </row>
    <row r="3067" spans="1:3" x14ac:dyDescent="0.25">
      <c r="A3067" s="233" t="s">
        <v>1242</v>
      </c>
      <c r="B3067" s="233" t="s">
        <v>804</v>
      </c>
      <c r="C3067" s="233">
        <v>-1.4090000000000001E-3</v>
      </c>
    </row>
    <row r="3068" spans="1:3" x14ac:dyDescent="0.25">
      <c r="A3068" s="233" t="s">
        <v>1242</v>
      </c>
      <c r="B3068" s="233" t="s">
        <v>805</v>
      </c>
      <c r="C3068" s="233">
        <v>-2.0461E-2</v>
      </c>
    </row>
    <row r="3069" spans="1:3" x14ac:dyDescent="0.25">
      <c r="A3069" s="233" t="s">
        <v>1243</v>
      </c>
      <c r="B3069" s="233" t="s">
        <v>799</v>
      </c>
      <c r="C3069" s="233">
        <v>-2.3370000000000001E-3</v>
      </c>
    </row>
    <row r="3070" spans="1:3" x14ac:dyDescent="0.25">
      <c r="A3070" s="233" t="s">
        <v>1243</v>
      </c>
      <c r="B3070" s="233" t="s">
        <v>800</v>
      </c>
      <c r="C3070" s="233">
        <v>-1.6121E-2</v>
      </c>
    </row>
    <row r="3071" spans="1:3" x14ac:dyDescent="0.25">
      <c r="A3071" s="233" t="s">
        <v>1243</v>
      </c>
      <c r="B3071" s="233" t="s">
        <v>801</v>
      </c>
      <c r="C3071" s="233">
        <v>-3.8400000000000001E-3</v>
      </c>
    </row>
    <row r="3072" spans="1:3" x14ac:dyDescent="0.25">
      <c r="A3072" s="233" t="s">
        <v>1243</v>
      </c>
      <c r="B3072" s="233" t="s">
        <v>802</v>
      </c>
      <c r="C3072" s="233">
        <v>-8.9680000000000003E-3</v>
      </c>
    </row>
    <row r="3073" spans="1:3" x14ac:dyDescent="0.25">
      <c r="A3073" s="233" t="s">
        <v>1243</v>
      </c>
      <c r="B3073" s="233" t="s">
        <v>803</v>
      </c>
      <c r="C3073" s="233">
        <v>-6.6E-4</v>
      </c>
    </row>
    <row r="3074" spans="1:3" x14ac:dyDescent="0.25">
      <c r="A3074" s="233" t="s">
        <v>1243</v>
      </c>
      <c r="B3074" s="233" t="s">
        <v>804</v>
      </c>
      <c r="C3074" s="233">
        <v>-7.7300000000000003E-4</v>
      </c>
    </row>
    <row r="3075" spans="1:3" x14ac:dyDescent="0.25">
      <c r="A3075" s="233" t="s">
        <v>1243</v>
      </c>
      <c r="B3075" s="233" t="s">
        <v>805</v>
      </c>
      <c r="C3075" s="233">
        <v>-1.4848E-2</v>
      </c>
    </row>
    <row r="3076" spans="1:3" x14ac:dyDescent="0.25">
      <c r="A3076" s="233" t="s">
        <v>1244</v>
      </c>
      <c r="B3076" s="233" t="s">
        <v>799</v>
      </c>
      <c r="C3076" s="233">
        <v>-1.7750000000000001E-3</v>
      </c>
    </row>
    <row r="3077" spans="1:3" x14ac:dyDescent="0.25">
      <c r="A3077" s="233" t="s">
        <v>1244</v>
      </c>
      <c r="B3077" s="233" t="s">
        <v>800</v>
      </c>
      <c r="C3077" s="233">
        <v>-1.2104E-2</v>
      </c>
    </row>
    <row r="3078" spans="1:3" x14ac:dyDescent="0.25">
      <c r="A3078" s="233" t="s">
        <v>1244</v>
      </c>
      <c r="B3078" s="233" t="s">
        <v>801</v>
      </c>
      <c r="C3078" s="233">
        <v>-3.0590000000000001E-3</v>
      </c>
    </row>
    <row r="3079" spans="1:3" x14ac:dyDescent="0.25">
      <c r="A3079" s="233" t="s">
        <v>1244</v>
      </c>
      <c r="B3079" s="233" t="s">
        <v>802</v>
      </c>
      <c r="C3079" s="233">
        <v>-6.6699999999999997E-3</v>
      </c>
    </row>
    <row r="3080" spans="1:3" x14ac:dyDescent="0.25">
      <c r="A3080" s="233" t="s">
        <v>1244</v>
      </c>
      <c r="B3080" s="233" t="s">
        <v>803</v>
      </c>
      <c r="C3080" s="233">
        <v>-3.86E-4</v>
      </c>
    </row>
    <row r="3081" spans="1:3" x14ac:dyDescent="0.25">
      <c r="A3081" s="233" t="s">
        <v>1244</v>
      </c>
      <c r="B3081" s="233" t="s">
        <v>804</v>
      </c>
      <c r="C3081" s="233">
        <v>-4.8000000000000001E-4</v>
      </c>
    </row>
    <row r="3082" spans="1:3" x14ac:dyDescent="0.25">
      <c r="A3082" s="233" t="s">
        <v>1244</v>
      </c>
      <c r="B3082" s="233" t="s">
        <v>805</v>
      </c>
      <c r="C3082" s="233">
        <v>-1.1376000000000001E-2</v>
      </c>
    </row>
    <row r="3083" spans="1:3" x14ac:dyDescent="0.25">
      <c r="A3083" s="233" t="s">
        <v>1245</v>
      </c>
      <c r="B3083" s="233" t="s">
        <v>799</v>
      </c>
      <c r="C3083" s="233">
        <v>-6.1799999999999995E-4</v>
      </c>
    </row>
    <row r="3084" spans="1:3" x14ac:dyDescent="0.25">
      <c r="A3084" s="233" t="s">
        <v>1245</v>
      </c>
      <c r="B3084" s="233" t="s">
        <v>800</v>
      </c>
      <c r="C3084" s="233">
        <v>-3.5969999999999999E-3</v>
      </c>
    </row>
    <row r="3085" spans="1:3" x14ac:dyDescent="0.25">
      <c r="A3085" s="233" t="s">
        <v>1245</v>
      </c>
      <c r="B3085" s="233" t="s">
        <v>801</v>
      </c>
      <c r="C3085" s="233">
        <v>-1.122E-3</v>
      </c>
    </row>
    <row r="3086" spans="1:3" x14ac:dyDescent="0.25">
      <c r="A3086" s="233" t="s">
        <v>1245</v>
      </c>
      <c r="B3086" s="233" t="s">
        <v>802</v>
      </c>
      <c r="C3086" s="233">
        <v>-2.1710000000000002E-3</v>
      </c>
    </row>
    <row r="3087" spans="1:3" x14ac:dyDescent="0.25">
      <c r="A3087" s="233" t="s">
        <v>1245</v>
      </c>
      <c r="B3087" s="233" t="s">
        <v>803</v>
      </c>
      <c r="C3087" s="233">
        <v>-6.78E-4</v>
      </c>
    </row>
    <row r="3088" spans="1:3" x14ac:dyDescent="0.25">
      <c r="A3088" s="233" t="s">
        <v>1245</v>
      </c>
      <c r="B3088" s="233" t="s">
        <v>804</v>
      </c>
      <c r="C3088" s="233">
        <v>-6.7400000000000001E-4</v>
      </c>
    </row>
    <row r="3089" spans="1:3" x14ac:dyDescent="0.25">
      <c r="A3089" s="233" t="s">
        <v>1245</v>
      </c>
      <c r="B3089" s="233" t="s">
        <v>805</v>
      </c>
      <c r="C3089" s="233">
        <v>-2.6610000000000002E-3</v>
      </c>
    </row>
    <row r="3090" spans="1:3" x14ac:dyDescent="0.25">
      <c r="A3090" s="233" t="s">
        <v>1246</v>
      </c>
      <c r="B3090" s="233" t="s">
        <v>799</v>
      </c>
      <c r="C3090" s="233">
        <v>-6.8800000000000003E-4</v>
      </c>
    </row>
    <row r="3091" spans="1:3" x14ac:dyDescent="0.25">
      <c r="A3091" s="233" t="s">
        <v>1246</v>
      </c>
      <c r="B3091" s="233" t="s">
        <v>800</v>
      </c>
      <c r="C3091" s="233">
        <v>-3.908E-3</v>
      </c>
    </row>
    <row r="3092" spans="1:3" x14ac:dyDescent="0.25">
      <c r="A3092" s="233" t="s">
        <v>1246</v>
      </c>
      <c r="B3092" s="233" t="s">
        <v>801</v>
      </c>
      <c r="C3092" s="233">
        <v>-1.2130000000000001E-3</v>
      </c>
    </row>
    <row r="3093" spans="1:3" x14ac:dyDescent="0.25">
      <c r="A3093" s="233" t="s">
        <v>1246</v>
      </c>
      <c r="B3093" s="233" t="s">
        <v>802</v>
      </c>
      <c r="C3093" s="233">
        <v>-2.4369999999999999E-3</v>
      </c>
    </row>
    <row r="3094" spans="1:3" x14ac:dyDescent="0.25">
      <c r="A3094" s="233" t="s">
        <v>1246</v>
      </c>
      <c r="B3094" s="233" t="s">
        <v>803</v>
      </c>
      <c r="C3094" s="233">
        <v>-9.1600000000000004E-4</v>
      </c>
    </row>
    <row r="3095" spans="1:3" x14ac:dyDescent="0.25">
      <c r="A3095" s="233" t="s">
        <v>1246</v>
      </c>
      <c r="B3095" s="233" t="s">
        <v>804</v>
      </c>
      <c r="C3095" s="233">
        <v>-9.01E-4</v>
      </c>
    </row>
    <row r="3096" spans="1:3" x14ac:dyDescent="0.25">
      <c r="A3096" s="233" t="s">
        <v>1246</v>
      </c>
      <c r="B3096" s="233" t="s">
        <v>805</v>
      </c>
      <c r="C3096" s="233">
        <v>-2.6440000000000001E-3</v>
      </c>
    </row>
    <row r="3097" spans="1:3" x14ac:dyDescent="0.25">
      <c r="A3097" s="233" t="s">
        <v>1247</v>
      </c>
      <c r="B3097" s="233" t="s">
        <v>799</v>
      </c>
      <c r="C3097" s="233">
        <v>-2.3809999999999999E-3</v>
      </c>
    </row>
    <row r="3098" spans="1:3" x14ac:dyDescent="0.25">
      <c r="A3098" s="233" t="s">
        <v>1247</v>
      </c>
      <c r="B3098" s="233" t="s">
        <v>800</v>
      </c>
      <c r="C3098" s="233">
        <v>-1.3263E-2</v>
      </c>
    </row>
    <row r="3099" spans="1:3" x14ac:dyDescent="0.25">
      <c r="A3099" s="233" t="s">
        <v>1247</v>
      </c>
      <c r="B3099" s="233" t="s">
        <v>801</v>
      </c>
      <c r="C3099" s="233">
        <v>-3.6240000000000001E-3</v>
      </c>
    </row>
    <row r="3100" spans="1:3" x14ac:dyDescent="0.25">
      <c r="A3100" s="233" t="s">
        <v>1247</v>
      </c>
      <c r="B3100" s="233" t="s">
        <v>802</v>
      </c>
      <c r="C3100" s="233">
        <v>-8.9519999999999999E-3</v>
      </c>
    </row>
    <row r="3101" spans="1:3" x14ac:dyDescent="0.25">
      <c r="A3101" s="233" t="s">
        <v>1247</v>
      </c>
      <c r="B3101" s="233" t="s">
        <v>803</v>
      </c>
      <c r="C3101" s="233">
        <v>-4.5050000000000003E-3</v>
      </c>
    </row>
    <row r="3102" spans="1:3" x14ac:dyDescent="0.25">
      <c r="A3102" s="233" t="s">
        <v>1247</v>
      </c>
      <c r="B3102" s="233" t="s">
        <v>804</v>
      </c>
      <c r="C3102" s="233">
        <v>-4.3610000000000003E-3</v>
      </c>
    </row>
    <row r="3103" spans="1:3" x14ac:dyDescent="0.25">
      <c r="A3103" s="233" t="s">
        <v>1247</v>
      </c>
      <c r="B3103" s="233" t="s">
        <v>805</v>
      </c>
      <c r="C3103" s="233">
        <v>-6.8780000000000004E-3</v>
      </c>
    </row>
    <row r="3104" spans="1:3" x14ac:dyDescent="0.25">
      <c r="A3104" s="233" t="s">
        <v>1248</v>
      </c>
      <c r="B3104" s="233" t="s">
        <v>799</v>
      </c>
      <c r="C3104" s="233">
        <v>-3.4650000000000002E-3</v>
      </c>
    </row>
    <row r="3105" spans="1:3" x14ac:dyDescent="0.25">
      <c r="A3105" s="233" t="s">
        <v>1248</v>
      </c>
      <c r="B3105" s="233" t="s">
        <v>800</v>
      </c>
      <c r="C3105" s="233">
        <v>-1.9560999999999999E-2</v>
      </c>
    </row>
    <row r="3106" spans="1:3" x14ac:dyDescent="0.25">
      <c r="A3106" s="233" t="s">
        <v>1248</v>
      </c>
      <c r="B3106" s="233" t="s">
        <v>801</v>
      </c>
      <c r="C3106" s="233">
        <v>-4.9769999999999997E-3</v>
      </c>
    </row>
    <row r="3107" spans="1:3" x14ac:dyDescent="0.25">
      <c r="A3107" s="233" t="s">
        <v>1248</v>
      </c>
      <c r="B3107" s="233" t="s">
        <v>802</v>
      </c>
      <c r="C3107" s="233">
        <v>-1.3127E-2</v>
      </c>
    </row>
    <row r="3108" spans="1:3" x14ac:dyDescent="0.25">
      <c r="A3108" s="233" t="s">
        <v>1248</v>
      </c>
      <c r="B3108" s="233" t="s">
        <v>803</v>
      </c>
      <c r="C3108" s="233">
        <v>-6.496E-3</v>
      </c>
    </row>
    <row r="3109" spans="1:3" x14ac:dyDescent="0.25">
      <c r="A3109" s="233" t="s">
        <v>1248</v>
      </c>
      <c r="B3109" s="233" t="s">
        <v>804</v>
      </c>
      <c r="C3109" s="233">
        <v>-6.2899999999999996E-3</v>
      </c>
    </row>
    <row r="3110" spans="1:3" x14ac:dyDescent="0.25">
      <c r="A3110" s="233" t="s">
        <v>1248</v>
      </c>
      <c r="B3110" s="233" t="s">
        <v>805</v>
      </c>
      <c r="C3110" s="233">
        <v>-1.0245000000000001E-2</v>
      </c>
    </row>
    <row r="3111" spans="1:3" x14ac:dyDescent="0.25">
      <c r="A3111" s="233" t="s">
        <v>1249</v>
      </c>
      <c r="B3111" s="233" t="s">
        <v>799</v>
      </c>
      <c r="C3111" s="233">
        <v>-4.3759999999999997E-3</v>
      </c>
    </row>
    <row r="3112" spans="1:3" x14ac:dyDescent="0.25">
      <c r="A3112" s="233" t="s">
        <v>1249</v>
      </c>
      <c r="B3112" s="233" t="s">
        <v>800</v>
      </c>
      <c r="C3112" s="233">
        <v>-2.4871000000000001E-2</v>
      </c>
    </row>
    <row r="3113" spans="1:3" x14ac:dyDescent="0.25">
      <c r="A3113" s="233" t="s">
        <v>1249</v>
      </c>
      <c r="B3113" s="233" t="s">
        <v>801</v>
      </c>
      <c r="C3113" s="233">
        <v>-6.0860000000000003E-3</v>
      </c>
    </row>
    <row r="3114" spans="1:3" x14ac:dyDescent="0.25">
      <c r="A3114" s="233" t="s">
        <v>1249</v>
      </c>
      <c r="B3114" s="233" t="s">
        <v>802</v>
      </c>
      <c r="C3114" s="233">
        <v>-1.6598000000000002E-2</v>
      </c>
    </row>
    <row r="3115" spans="1:3" x14ac:dyDescent="0.25">
      <c r="A3115" s="233" t="s">
        <v>1249</v>
      </c>
      <c r="B3115" s="233" t="s">
        <v>803</v>
      </c>
      <c r="C3115" s="233">
        <v>-8.1359999999999991E-3</v>
      </c>
    </row>
    <row r="3116" spans="1:3" x14ac:dyDescent="0.25">
      <c r="A3116" s="233" t="s">
        <v>1249</v>
      </c>
      <c r="B3116" s="233" t="s">
        <v>804</v>
      </c>
      <c r="C3116" s="233">
        <v>-7.8810000000000009E-3</v>
      </c>
    </row>
    <row r="3117" spans="1:3" x14ac:dyDescent="0.25">
      <c r="A3117" s="233" t="s">
        <v>1249</v>
      </c>
      <c r="B3117" s="233" t="s">
        <v>805</v>
      </c>
      <c r="C3117" s="233">
        <v>-1.3112E-2</v>
      </c>
    </row>
    <row r="3118" spans="1:3" x14ac:dyDescent="0.25">
      <c r="A3118" s="233" t="s">
        <v>1250</v>
      </c>
      <c r="B3118" s="233" t="s">
        <v>799</v>
      </c>
      <c r="C3118" s="233">
        <v>-6.8250000000000003E-3</v>
      </c>
    </row>
    <row r="3119" spans="1:3" x14ac:dyDescent="0.25">
      <c r="A3119" s="233" t="s">
        <v>1250</v>
      </c>
      <c r="B3119" s="233" t="s">
        <v>800</v>
      </c>
      <c r="C3119" s="233">
        <v>-3.8982000000000003E-2</v>
      </c>
    </row>
    <row r="3120" spans="1:3" x14ac:dyDescent="0.25">
      <c r="A3120" s="233" t="s">
        <v>1250</v>
      </c>
      <c r="B3120" s="233" t="s">
        <v>801</v>
      </c>
      <c r="C3120" s="233">
        <v>-8.8970000000000004E-3</v>
      </c>
    </row>
    <row r="3121" spans="1:3" x14ac:dyDescent="0.25">
      <c r="A3121" s="233" t="s">
        <v>1250</v>
      </c>
      <c r="B3121" s="233" t="s">
        <v>802</v>
      </c>
      <c r="C3121" s="233">
        <v>-2.5697999999999999E-2</v>
      </c>
    </row>
    <row r="3122" spans="1:3" x14ac:dyDescent="0.25">
      <c r="A3122" s="233" t="s">
        <v>1250</v>
      </c>
      <c r="B3122" s="233" t="s">
        <v>803</v>
      </c>
      <c r="C3122" s="233">
        <v>-1.2747E-2</v>
      </c>
    </row>
    <row r="3123" spans="1:3" x14ac:dyDescent="0.25">
      <c r="A3123" s="233" t="s">
        <v>1250</v>
      </c>
      <c r="B3123" s="233" t="s">
        <v>804</v>
      </c>
      <c r="C3123" s="233">
        <v>-1.2344000000000001E-2</v>
      </c>
    </row>
    <row r="3124" spans="1:3" x14ac:dyDescent="0.25">
      <c r="A3124" s="233" t="s">
        <v>1250</v>
      </c>
      <c r="B3124" s="233" t="s">
        <v>805</v>
      </c>
      <c r="C3124" s="233">
        <v>-2.0212000000000001E-2</v>
      </c>
    </row>
    <row r="3125" spans="1:3" x14ac:dyDescent="0.25">
      <c r="A3125" s="233" t="s">
        <v>1251</v>
      </c>
      <c r="B3125" s="233" t="s">
        <v>799</v>
      </c>
      <c r="C3125" s="233">
        <v>-7.5469999999999999E-3</v>
      </c>
    </row>
    <row r="3126" spans="1:3" x14ac:dyDescent="0.25">
      <c r="A3126" s="233" t="s">
        <v>1251</v>
      </c>
      <c r="B3126" s="233" t="s">
        <v>800</v>
      </c>
      <c r="C3126" s="233">
        <v>-4.2692000000000001E-2</v>
      </c>
    </row>
    <row r="3127" spans="1:3" x14ac:dyDescent="0.25">
      <c r="A3127" s="233" t="s">
        <v>1251</v>
      </c>
      <c r="B3127" s="233" t="s">
        <v>801</v>
      </c>
      <c r="C3127" s="233">
        <v>-9.5670000000000009E-3</v>
      </c>
    </row>
    <row r="3128" spans="1:3" x14ac:dyDescent="0.25">
      <c r="A3128" s="233" t="s">
        <v>1251</v>
      </c>
      <c r="B3128" s="233" t="s">
        <v>802</v>
      </c>
      <c r="C3128" s="233">
        <v>-2.8039999999999999E-2</v>
      </c>
    </row>
    <row r="3129" spans="1:3" x14ac:dyDescent="0.25">
      <c r="A3129" s="233" t="s">
        <v>1251</v>
      </c>
      <c r="B3129" s="233" t="s">
        <v>803</v>
      </c>
      <c r="C3129" s="233">
        <v>-1.4579999999999999E-2</v>
      </c>
    </row>
    <row r="3130" spans="1:3" x14ac:dyDescent="0.25">
      <c r="A3130" s="233" t="s">
        <v>1251</v>
      </c>
      <c r="B3130" s="233" t="s">
        <v>804</v>
      </c>
      <c r="C3130" s="233">
        <v>-1.4102E-2</v>
      </c>
    </row>
    <row r="3131" spans="1:3" x14ac:dyDescent="0.25">
      <c r="A3131" s="233" t="s">
        <v>1251</v>
      </c>
      <c r="B3131" s="233" t="s">
        <v>805</v>
      </c>
      <c r="C3131" s="233">
        <v>-2.1038000000000001E-2</v>
      </c>
    </row>
    <row r="3132" spans="1:3" x14ac:dyDescent="0.25">
      <c r="A3132" s="233" t="s">
        <v>1252</v>
      </c>
      <c r="B3132" s="233" t="s">
        <v>799</v>
      </c>
      <c r="C3132" s="233">
        <v>-7.2899999999999996E-3</v>
      </c>
    </row>
    <row r="3133" spans="1:3" x14ac:dyDescent="0.25">
      <c r="A3133" s="233" t="s">
        <v>1252</v>
      </c>
      <c r="B3133" s="233" t="s">
        <v>800</v>
      </c>
      <c r="C3133" s="233">
        <v>-4.0497999999999999E-2</v>
      </c>
    </row>
    <row r="3134" spans="1:3" x14ac:dyDescent="0.25">
      <c r="A3134" s="233" t="s">
        <v>1252</v>
      </c>
      <c r="B3134" s="233" t="s">
        <v>801</v>
      </c>
      <c r="C3134" s="233">
        <v>-9.1389999999999996E-3</v>
      </c>
    </row>
    <row r="3135" spans="1:3" x14ac:dyDescent="0.25">
      <c r="A3135" s="233" t="s">
        <v>1252</v>
      </c>
      <c r="B3135" s="233" t="s">
        <v>802</v>
      </c>
      <c r="C3135" s="233">
        <v>-2.6558999999999999E-2</v>
      </c>
    </row>
    <row r="3136" spans="1:3" x14ac:dyDescent="0.25">
      <c r="A3136" s="233" t="s">
        <v>1252</v>
      </c>
      <c r="B3136" s="233" t="s">
        <v>803</v>
      </c>
      <c r="C3136" s="233">
        <v>-1.4765E-2</v>
      </c>
    </row>
    <row r="3137" spans="1:3" x14ac:dyDescent="0.25">
      <c r="A3137" s="233" t="s">
        <v>1252</v>
      </c>
      <c r="B3137" s="233" t="s">
        <v>804</v>
      </c>
      <c r="C3137" s="233">
        <v>-1.4256E-2</v>
      </c>
    </row>
    <row r="3138" spans="1:3" x14ac:dyDescent="0.25">
      <c r="A3138" s="233" t="s">
        <v>1252</v>
      </c>
      <c r="B3138" s="233" t="s">
        <v>805</v>
      </c>
      <c r="C3138" s="233">
        <v>-1.8453000000000001E-2</v>
      </c>
    </row>
    <row r="3139" spans="1:3" x14ac:dyDescent="0.25">
      <c r="A3139" s="233" t="s">
        <v>1253</v>
      </c>
      <c r="B3139" s="233" t="s">
        <v>799</v>
      </c>
      <c r="C3139" s="233">
        <v>-4.9430000000000003E-3</v>
      </c>
    </row>
    <row r="3140" spans="1:3" x14ac:dyDescent="0.25">
      <c r="A3140" s="233" t="s">
        <v>1253</v>
      </c>
      <c r="B3140" s="233" t="s">
        <v>800</v>
      </c>
      <c r="C3140" s="233">
        <v>-2.5818000000000001E-2</v>
      </c>
    </row>
    <row r="3141" spans="1:3" x14ac:dyDescent="0.25">
      <c r="A3141" s="233" t="s">
        <v>1253</v>
      </c>
      <c r="B3141" s="233" t="s">
        <v>801</v>
      </c>
      <c r="C3141" s="233">
        <v>-6.1390000000000004E-3</v>
      </c>
    </row>
    <row r="3142" spans="1:3" x14ac:dyDescent="0.25">
      <c r="A3142" s="233" t="s">
        <v>1253</v>
      </c>
      <c r="B3142" s="233" t="s">
        <v>802</v>
      </c>
      <c r="C3142" s="233">
        <v>-1.6985E-2</v>
      </c>
    </row>
    <row r="3143" spans="1:3" x14ac:dyDescent="0.25">
      <c r="A3143" s="233" t="s">
        <v>1253</v>
      </c>
      <c r="B3143" s="233" t="s">
        <v>803</v>
      </c>
      <c r="C3143" s="233">
        <v>-1.155E-2</v>
      </c>
    </row>
    <row r="3144" spans="1:3" x14ac:dyDescent="0.25">
      <c r="A3144" s="233" t="s">
        <v>1253</v>
      </c>
      <c r="B3144" s="233" t="s">
        <v>804</v>
      </c>
      <c r="C3144" s="233">
        <v>-1.1098999999999999E-2</v>
      </c>
    </row>
    <row r="3145" spans="1:3" x14ac:dyDescent="0.25">
      <c r="A3145" s="233" t="s">
        <v>1253</v>
      </c>
      <c r="B3145" s="233" t="s">
        <v>805</v>
      </c>
      <c r="C3145" s="233">
        <v>-8.4600000000000005E-3</v>
      </c>
    </row>
    <row r="3146" spans="1:3" x14ac:dyDescent="0.25">
      <c r="A3146" s="233" t="s">
        <v>1254</v>
      </c>
      <c r="B3146" s="233" t="s">
        <v>799</v>
      </c>
      <c r="C3146" s="233">
        <v>-4.3899999999999998E-3</v>
      </c>
    </row>
    <row r="3147" spans="1:3" x14ac:dyDescent="0.25">
      <c r="A3147" s="233" t="s">
        <v>1254</v>
      </c>
      <c r="B3147" s="233" t="s">
        <v>800</v>
      </c>
      <c r="C3147" s="233">
        <v>-2.2601E-2</v>
      </c>
    </row>
    <row r="3148" spans="1:3" x14ac:dyDescent="0.25">
      <c r="A3148" s="233" t="s">
        <v>1254</v>
      </c>
      <c r="B3148" s="233" t="s">
        <v>801</v>
      </c>
      <c r="C3148" s="233">
        <v>-5.4650000000000002E-3</v>
      </c>
    </row>
    <row r="3149" spans="1:3" x14ac:dyDescent="0.25">
      <c r="A3149" s="233" t="s">
        <v>1254</v>
      </c>
      <c r="B3149" s="233" t="s">
        <v>802</v>
      </c>
      <c r="C3149" s="233">
        <v>-1.4886999999999999E-2</v>
      </c>
    </row>
    <row r="3150" spans="1:3" x14ac:dyDescent="0.25">
      <c r="A3150" s="233" t="s">
        <v>1254</v>
      </c>
      <c r="B3150" s="233" t="s">
        <v>803</v>
      </c>
      <c r="C3150" s="233">
        <v>-1.0576E-2</v>
      </c>
    </row>
    <row r="3151" spans="1:3" x14ac:dyDescent="0.25">
      <c r="A3151" s="233" t="s">
        <v>1254</v>
      </c>
      <c r="B3151" s="233" t="s">
        <v>804</v>
      </c>
      <c r="C3151" s="233">
        <v>-1.0153000000000001E-2</v>
      </c>
    </row>
    <row r="3152" spans="1:3" x14ac:dyDescent="0.25">
      <c r="A3152" s="233" t="s">
        <v>1254</v>
      </c>
      <c r="B3152" s="233" t="s">
        <v>805</v>
      </c>
      <c r="C3152" s="233">
        <v>-6.692E-3</v>
      </c>
    </row>
    <row r="3153" spans="1:3" x14ac:dyDescent="0.25">
      <c r="A3153" s="233" t="s">
        <v>1255</v>
      </c>
      <c r="B3153" s="233" t="s">
        <v>799</v>
      </c>
      <c r="C3153" s="233">
        <v>-3.9360000000000003E-3</v>
      </c>
    </row>
    <row r="3154" spans="1:3" x14ac:dyDescent="0.25">
      <c r="A3154" s="233" t="s">
        <v>1255</v>
      </c>
      <c r="B3154" s="233" t="s">
        <v>800</v>
      </c>
      <c r="C3154" s="233">
        <v>-2.0015999999999999E-2</v>
      </c>
    </row>
    <row r="3155" spans="1:3" x14ac:dyDescent="0.25">
      <c r="A3155" s="233" t="s">
        <v>1255</v>
      </c>
      <c r="B3155" s="233" t="s">
        <v>801</v>
      </c>
      <c r="C3155" s="233">
        <v>-4.9410000000000001E-3</v>
      </c>
    </row>
    <row r="3156" spans="1:3" x14ac:dyDescent="0.25">
      <c r="A3156" s="233" t="s">
        <v>1255</v>
      </c>
      <c r="B3156" s="233" t="s">
        <v>802</v>
      </c>
      <c r="C3156" s="233">
        <v>-1.3199000000000001E-2</v>
      </c>
    </row>
    <row r="3157" spans="1:3" x14ac:dyDescent="0.25">
      <c r="A3157" s="233" t="s">
        <v>1255</v>
      </c>
      <c r="B3157" s="233" t="s">
        <v>803</v>
      </c>
      <c r="C3157" s="233">
        <v>-9.7199999999999995E-3</v>
      </c>
    </row>
    <row r="3158" spans="1:3" x14ac:dyDescent="0.25">
      <c r="A3158" s="233" t="s">
        <v>1255</v>
      </c>
      <c r="B3158" s="233" t="s">
        <v>804</v>
      </c>
      <c r="C3158" s="233">
        <v>-9.325E-3</v>
      </c>
    </row>
    <row r="3159" spans="1:3" x14ac:dyDescent="0.25">
      <c r="A3159" s="233" t="s">
        <v>1255</v>
      </c>
      <c r="B3159" s="233" t="s">
        <v>805</v>
      </c>
      <c r="C3159" s="233">
        <v>-5.3899999999999998E-3</v>
      </c>
    </row>
    <row r="3160" spans="1:3" x14ac:dyDescent="0.25">
      <c r="A3160" s="233" t="s">
        <v>1256</v>
      </c>
      <c r="B3160" s="233" t="s">
        <v>799</v>
      </c>
      <c r="C3160" s="233">
        <v>-3.1150000000000001E-3</v>
      </c>
    </row>
    <row r="3161" spans="1:3" x14ac:dyDescent="0.25">
      <c r="A3161" s="233" t="s">
        <v>1256</v>
      </c>
      <c r="B3161" s="233" t="s">
        <v>800</v>
      </c>
      <c r="C3161" s="233">
        <v>-1.5517E-2</v>
      </c>
    </row>
    <row r="3162" spans="1:3" x14ac:dyDescent="0.25">
      <c r="A3162" s="233" t="s">
        <v>1256</v>
      </c>
      <c r="B3162" s="233" t="s">
        <v>801</v>
      </c>
      <c r="C3162" s="233">
        <v>-4.0090000000000004E-3</v>
      </c>
    </row>
    <row r="3163" spans="1:3" x14ac:dyDescent="0.25">
      <c r="A3163" s="233" t="s">
        <v>1256</v>
      </c>
      <c r="B3163" s="233" t="s">
        <v>802</v>
      </c>
      <c r="C3163" s="233">
        <v>-1.0246E-2</v>
      </c>
    </row>
    <row r="3164" spans="1:3" x14ac:dyDescent="0.25">
      <c r="A3164" s="233" t="s">
        <v>1256</v>
      </c>
      <c r="B3164" s="233" t="s">
        <v>803</v>
      </c>
      <c r="C3164" s="233">
        <v>-8.0149999999999996E-3</v>
      </c>
    </row>
    <row r="3165" spans="1:3" x14ac:dyDescent="0.25">
      <c r="A3165" s="233" t="s">
        <v>1256</v>
      </c>
      <c r="B3165" s="233" t="s">
        <v>804</v>
      </c>
      <c r="C3165" s="233">
        <v>-7.6790000000000001E-3</v>
      </c>
    </row>
    <row r="3166" spans="1:3" x14ac:dyDescent="0.25">
      <c r="A3166" s="233" t="s">
        <v>1256</v>
      </c>
      <c r="B3166" s="233" t="s">
        <v>805</v>
      </c>
      <c r="C3166" s="233">
        <v>-3.4510000000000001E-3</v>
      </c>
    </row>
    <row r="3167" spans="1:3" x14ac:dyDescent="0.25">
      <c r="A3167" s="233" t="s">
        <v>1257</v>
      </c>
      <c r="B3167" s="233" t="s">
        <v>799</v>
      </c>
      <c r="C3167" s="233">
        <v>-8.9899999999999995E-4</v>
      </c>
    </row>
    <row r="3168" spans="1:3" x14ac:dyDescent="0.25">
      <c r="A3168" s="233" t="s">
        <v>1257</v>
      </c>
      <c r="B3168" s="233" t="s">
        <v>800</v>
      </c>
      <c r="C3168" s="233">
        <v>-4.7029999999999997E-3</v>
      </c>
    </row>
    <row r="3169" spans="1:3" x14ac:dyDescent="0.25">
      <c r="A3169" s="233" t="s">
        <v>1257</v>
      </c>
      <c r="B3169" s="233" t="s">
        <v>801</v>
      </c>
      <c r="C3169" s="233">
        <v>-1.4499999999999999E-3</v>
      </c>
    </row>
    <row r="3170" spans="1:3" x14ac:dyDescent="0.25">
      <c r="A3170" s="233" t="s">
        <v>1257</v>
      </c>
      <c r="B3170" s="233" t="s">
        <v>802</v>
      </c>
      <c r="C3170" s="233">
        <v>-3.0179999999999998E-3</v>
      </c>
    </row>
    <row r="3171" spans="1:3" x14ac:dyDescent="0.25">
      <c r="A3171" s="233" t="s">
        <v>1257</v>
      </c>
      <c r="B3171" s="233" t="s">
        <v>803</v>
      </c>
      <c r="C3171" s="233">
        <v>-1.8879999999999999E-3</v>
      </c>
    </row>
    <row r="3172" spans="1:3" x14ac:dyDescent="0.25">
      <c r="A3172" s="233" t="s">
        <v>1257</v>
      </c>
      <c r="B3172" s="233" t="s">
        <v>804</v>
      </c>
      <c r="C3172" s="233">
        <v>-1.82E-3</v>
      </c>
    </row>
    <row r="3173" spans="1:3" x14ac:dyDescent="0.25">
      <c r="A3173" s="233" t="s">
        <v>1257</v>
      </c>
      <c r="B3173" s="233" t="s">
        <v>805</v>
      </c>
      <c r="C3173" s="233">
        <v>-2.0309999999999998E-3</v>
      </c>
    </row>
    <row r="3174" spans="1:3" x14ac:dyDescent="0.25">
      <c r="A3174" s="233" t="s">
        <v>1258</v>
      </c>
      <c r="B3174" s="233" t="s">
        <v>799</v>
      </c>
      <c r="C3174" s="233">
        <v>-5.6899999999999995E-4</v>
      </c>
    </row>
    <row r="3175" spans="1:3" x14ac:dyDescent="0.25">
      <c r="A3175" s="233" t="s">
        <v>1258</v>
      </c>
      <c r="B3175" s="233" t="s">
        <v>800</v>
      </c>
      <c r="C3175" s="233">
        <v>-3.5430000000000001E-3</v>
      </c>
    </row>
    <row r="3176" spans="1:3" x14ac:dyDescent="0.25">
      <c r="A3176" s="233" t="s">
        <v>1258</v>
      </c>
      <c r="B3176" s="233" t="s">
        <v>801</v>
      </c>
      <c r="C3176" s="233">
        <v>-1.168E-3</v>
      </c>
    </row>
    <row r="3177" spans="1:3" x14ac:dyDescent="0.25">
      <c r="A3177" s="233" t="s">
        <v>1258</v>
      </c>
      <c r="B3177" s="233" t="s">
        <v>802</v>
      </c>
      <c r="C3177" s="233">
        <v>-2.1870000000000001E-3</v>
      </c>
    </row>
    <row r="3178" spans="1:3" x14ac:dyDescent="0.25">
      <c r="A3178" s="233" t="s">
        <v>1258</v>
      </c>
      <c r="B3178" s="233" t="s">
        <v>803</v>
      </c>
      <c r="C3178" s="233">
        <v>-3.8499999999999998E-4</v>
      </c>
    </row>
    <row r="3179" spans="1:3" x14ac:dyDescent="0.25">
      <c r="A3179" s="233" t="s">
        <v>1258</v>
      </c>
      <c r="B3179" s="233" t="s">
        <v>804</v>
      </c>
      <c r="C3179" s="233">
        <v>-3.9800000000000002E-4</v>
      </c>
    </row>
    <row r="3180" spans="1:3" x14ac:dyDescent="0.25">
      <c r="A3180" s="233" t="s">
        <v>1258</v>
      </c>
      <c r="B3180" s="233" t="s">
        <v>805</v>
      </c>
      <c r="C3180" s="233">
        <v>-3.2529999999999998E-3</v>
      </c>
    </row>
    <row r="3181" spans="1:3" x14ac:dyDescent="0.25">
      <c r="A3181" s="233" t="s">
        <v>1259</v>
      </c>
      <c r="B3181" s="233" t="s">
        <v>799</v>
      </c>
      <c r="C3181" s="233">
        <v>-1.0330000000000001E-3</v>
      </c>
    </row>
    <row r="3182" spans="1:3" x14ac:dyDescent="0.25">
      <c r="A3182" s="233" t="s">
        <v>1259</v>
      </c>
      <c r="B3182" s="233" t="s">
        <v>800</v>
      </c>
      <c r="C3182" s="233">
        <v>-1.1606999999999999E-2</v>
      </c>
    </row>
    <row r="3183" spans="1:3" x14ac:dyDescent="0.25">
      <c r="A3183" s="233" t="s">
        <v>1259</v>
      </c>
      <c r="B3183" s="233" t="s">
        <v>801</v>
      </c>
      <c r="C3183" s="233">
        <v>-3.48E-3</v>
      </c>
    </row>
    <row r="3184" spans="1:3" x14ac:dyDescent="0.25">
      <c r="A3184" s="233" t="s">
        <v>1259</v>
      </c>
      <c r="B3184" s="233" t="s">
        <v>802</v>
      </c>
      <c r="C3184" s="233">
        <v>-6.8089999999999999E-3</v>
      </c>
    </row>
    <row r="3185" spans="1:3" x14ac:dyDescent="0.25">
      <c r="A3185" s="233" t="s">
        <v>1259</v>
      </c>
      <c r="B3185" s="233" t="s">
        <v>803</v>
      </c>
      <c r="C3185" s="233">
        <v>6.6030000000000004E-3</v>
      </c>
    </row>
    <row r="3186" spans="1:3" x14ac:dyDescent="0.25">
      <c r="A3186" s="233" t="s">
        <v>1259</v>
      </c>
      <c r="B3186" s="233" t="s">
        <v>804</v>
      </c>
      <c r="C3186" s="233">
        <v>6.0780000000000001E-3</v>
      </c>
    </row>
    <row r="3187" spans="1:3" x14ac:dyDescent="0.25">
      <c r="A3187" s="233" t="s">
        <v>1259</v>
      </c>
      <c r="B3187" s="233" t="s">
        <v>805</v>
      </c>
      <c r="C3187" s="233">
        <v>-2.3247E-2</v>
      </c>
    </row>
    <row r="3188" spans="1:3" x14ac:dyDescent="0.25">
      <c r="A3188" s="233" t="s">
        <v>1260</v>
      </c>
      <c r="B3188" s="233" t="s">
        <v>799</v>
      </c>
      <c r="C3188" s="233">
        <v>-1.897E-3</v>
      </c>
    </row>
    <row r="3189" spans="1:3" x14ac:dyDescent="0.25">
      <c r="A3189" s="233" t="s">
        <v>1260</v>
      </c>
      <c r="B3189" s="233" t="s">
        <v>800</v>
      </c>
      <c r="C3189" s="233">
        <v>-2.0057999999999999E-2</v>
      </c>
    </row>
    <row r="3190" spans="1:3" x14ac:dyDescent="0.25">
      <c r="A3190" s="233" t="s">
        <v>1260</v>
      </c>
      <c r="B3190" s="233" t="s">
        <v>801</v>
      </c>
      <c r="C3190" s="233">
        <v>-5.3569999999999998E-3</v>
      </c>
    </row>
    <row r="3191" spans="1:3" x14ac:dyDescent="0.25">
      <c r="A3191" s="233" t="s">
        <v>1260</v>
      </c>
      <c r="B3191" s="233" t="s">
        <v>802</v>
      </c>
      <c r="C3191" s="233">
        <v>-1.1918E-2</v>
      </c>
    </row>
    <row r="3192" spans="1:3" x14ac:dyDescent="0.25">
      <c r="A3192" s="233" t="s">
        <v>1260</v>
      </c>
      <c r="B3192" s="233" t="s">
        <v>803</v>
      </c>
      <c r="C3192" s="233">
        <v>1.044E-2</v>
      </c>
    </row>
    <row r="3193" spans="1:3" x14ac:dyDescent="0.25">
      <c r="A3193" s="233" t="s">
        <v>1260</v>
      </c>
      <c r="B3193" s="233" t="s">
        <v>804</v>
      </c>
      <c r="C3193" s="233">
        <v>9.5890000000000003E-3</v>
      </c>
    </row>
    <row r="3194" spans="1:3" x14ac:dyDescent="0.25">
      <c r="A3194" s="233" t="s">
        <v>1260</v>
      </c>
      <c r="B3194" s="233" t="s">
        <v>805</v>
      </c>
      <c r="C3194" s="233">
        <v>-3.7789999999999997E-2</v>
      </c>
    </row>
    <row r="3195" spans="1:3" x14ac:dyDescent="0.25">
      <c r="A3195" s="233" t="s">
        <v>1261</v>
      </c>
      <c r="B3195" s="233" t="s">
        <v>799</v>
      </c>
      <c r="C3195" s="233">
        <v>-2.8479999999999998E-3</v>
      </c>
    </row>
    <row r="3196" spans="1:3" x14ac:dyDescent="0.25">
      <c r="A3196" s="233" t="s">
        <v>1261</v>
      </c>
      <c r="B3196" s="233" t="s">
        <v>800</v>
      </c>
      <c r="C3196" s="233">
        <v>-2.8719999999999999E-2</v>
      </c>
    </row>
    <row r="3197" spans="1:3" x14ac:dyDescent="0.25">
      <c r="A3197" s="233" t="s">
        <v>1261</v>
      </c>
      <c r="B3197" s="233" t="s">
        <v>801</v>
      </c>
      <c r="C3197" s="233">
        <v>-7.1419999999999999E-3</v>
      </c>
    </row>
    <row r="3198" spans="1:3" x14ac:dyDescent="0.25">
      <c r="A3198" s="233" t="s">
        <v>1261</v>
      </c>
      <c r="B3198" s="233" t="s">
        <v>802</v>
      </c>
      <c r="C3198" s="233">
        <v>-1.7167999999999999E-2</v>
      </c>
    </row>
    <row r="3199" spans="1:3" x14ac:dyDescent="0.25">
      <c r="A3199" s="233" t="s">
        <v>1261</v>
      </c>
      <c r="B3199" s="233" t="s">
        <v>803</v>
      </c>
      <c r="C3199" s="233">
        <v>1.4595E-2</v>
      </c>
    </row>
    <row r="3200" spans="1:3" x14ac:dyDescent="0.25">
      <c r="A3200" s="233" t="s">
        <v>1261</v>
      </c>
      <c r="B3200" s="233" t="s">
        <v>804</v>
      </c>
      <c r="C3200" s="233">
        <v>1.3388000000000001E-2</v>
      </c>
    </row>
    <row r="3201" spans="1:3" x14ac:dyDescent="0.25">
      <c r="A3201" s="233" t="s">
        <v>1261</v>
      </c>
      <c r="B3201" s="233" t="s">
        <v>805</v>
      </c>
      <c r="C3201" s="233">
        <v>-5.1672999999999997E-2</v>
      </c>
    </row>
    <row r="3202" spans="1:3" x14ac:dyDescent="0.25">
      <c r="A3202" s="233" t="s">
        <v>1262</v>
      </c>
      <c r="B3202" s="233" t="s">
        <v>799</v>
      </c>
      <c r="C3202" s="233">
        <v>-3.3180000000000002E-3</v>
      </c>
    </row>
    <row r="3203" spans="1:3" x14ac:dyDescent="0.25">
      <c r="A3203" s="233" t="s">
        <v>1262</v>
      </c>
      <c r="B3203" s="233" t="s">
        <v>800</v>
      </c>
      <c r="C3203" s="233">
        <v>-3.3364999999999999E-2</v>
      </c>
    </row>
    <row r="3204" spans="1:3" x14ac:dyDescent="0.25">
      <c r="A3204" s="233" t="s">
        <v>1262</v>
      </c>
      <c r="B3204" s="233" t="s">
        <v>801</v>
      </c>
      <c r="C3204" s="233">
        <v>-8.1460000000000005E-3</v>
      </c>
    </row>
    <row r="3205" spans="1:3" x14ac:dyDescent="0.25">
      <c r="A3205" s="233" t="s">
        <v>1262</v>
      </c>
      <c r="B3205" s="233" t="s">
        <v>802</v>
      </c>
      <c r="C3205" s="233">
        <v>-1.9956000000000002E-2</v>
      </c>
    </row>
    <row r="3206" spans="1:3" x14ac:dyDescent="0.25">
      <c r="A3206" s="233" t="s">
        <v>1262</v>
      </c>
      <c r="B3206" s="233" t="s">
        <v>803</v>
      </c>
      <c r="C3206" s="233">
        <v>1.9710999999999999E-2</v>
      </c>
    </row>
    <row r="3207" spans="1:3" x14ac:dyDescent="0.25">
      <c r="A3207" s="233" t="s">
        <v>1262</v>
      </c>
      <c r="B3207" s="233" t="s">
        <v>804</v>
      </c>
      <c r="C3207" s="233">
        <v>1.8106000000000001E-2</v>
      </c>
    </row>
    <row r="3208" spans="1:3" x14ac:dyDescent="0.25">
      <c r="A3208" s="233" t="s">
        <v>1262</v>
      </c>
      <c r="B3208" s="233" t="s">
        <v>805</v>
      </c>
      <c r="C3208" s="233">
        <v>-5.9319999999999998E-2</v>
      </c>
    </row>
    <row r="3209" spans="1:3" x14ac:dyDescent="0.25">
      <c r="A3209" s="233" t="s">
        <v>1263</v>
      </c>
      <c r="B3209" s="233" t="s">
        <v>799</v>
      </c>
      <c r="C3209" s="233">
        <v>-3.1830000000000001E-3</v>
      </c>
    </row>
    <row r="3210" spans="1:3" x14ac:dyDescent="0.25">
      <c r="A3210" s="233" t="s">
        <v>1263</v>
      </c>
      <c r="B3210" s="233" t="s">
        <v>800</v>
      </c>
      <c r="C3210" s="233">
        <v>-3.2393999999999999E-2</v>
      </c>
    </row>
    <row r="3211" spans="1:3" x14ac:dyDescent="0.25">
      <c r="A3211" s="233" t="s">
        <v>1263</v>
      </c>
      <c r="B3211" s="233" t="s">
        <v>801</v>
      </c>
      <c r="C3211" s="233">
        <v>-7.9970000000000006E-3</v>
      </c>
    </row>
    <row r="3212" spans="1:3" x14ac:dyDescent="0.25">
      <c r="A3212" s="233" t="s">
        <v>1263</v>
      </c>
      <c r="B3212" s="233" t="s">
        <v>802</v>
      </c>
      <c r="C3212" s="233">
        <v>-1.9341000000000001E-2</v>
      </c>
    </row>
    <row r="3213" spans="1:3" x14ac:dyDescent="0.25">
      <c r="A3213" s="233" t="s">
        <v>1263</v>
      </c>
      <c r="B3213" s="233" t="s">
        <v>803</v>
      </c>
      <c r="C3213" s="233">
        <v>2.0719000000000001E-2</v>
      </c>
    </row>
    <row r="3214" spans="1:3" x14ac:dyDescent="0.25">
      <c r="A3214" s="233" t="s">
        <v>1263</v>
      </c>
      <c r="B3214" s="233" t="s">
        <v>804</v>
      </c>
      <c r="C3214" s="233">
        <v>1.9050000000000001E-2</v>
      </c>
    </row>
    <row r="3215" spans="1:3" x14ac:dyDescent="0.25">
      <c r="A3215" s="233" t="s">
        <v>1263</v>
      </c>
      <c r="B3215" s="233" t="s">
        <v>805</v>
      </c>
      <c r="C3215" s="233">
        <v>-5.8036999999999998E-2</v>
      </c>
    </row>
    <row r="3216" spans="1:3" x14ac:dyDescent="0.25">
      <c r="A3216" s="233" t="s">
        <v>1264</v>
      </c>
      <c r="B3216" s="233" t="s">
        <v>799</v>
      </c>
      <c r="C3216" s="233">
        <v>-1.4790000000000001E-3</v>
      </c>
    </row>
    <row r="3217" spans="1:3" x14ac:dyDescent="0.25">
      <c r="A3217" s="233" t="s">
        <v>1264</v>
      </c>
      <c r="B3217" s="233" t="s">
        <v>800</v>
      </c>
      <c r="C3217" s="233">
        <v>-1.8207000000000001E-2</v>
      </c>
    </row>
    <row r="3218" spans="1:3" x14ac:dyDescent="0.25">
      <c r="A3218" s="233" t="s">
        <v>1264</v>
      </c>
      <c r="B3218" s="233" t="s">
        <v>801</v>
      </c>
      <c r="C3218" s="233">
        <v>-5.0169999999999998E-3</v>
      </c>
    </row>
    <row r="3219" spans="1:3" x14ac:dyDescent="0.25">
      <c r="A3219" s="233" t="s">
        <v>1264</v>
      </c>
      <c r="B3219" s="233" t="s">
        <v>802</v>
      </c>
      <c r="C3219" s="233">
        <v>-1.0689000000000001E-2</v>
      </c>
    </row>
    <row r="3220" spans="1:3" x14ac:dyDescent="0.25">
      <c r="A3220" s="233" t="s">
        <v>1264</v>
      </c>
      <c r="B3220" s="233" t="s">
        <v>803</v>
      </c>
      <c r="C3220" s="233">
        <v>2.0365999999999999E-2</v>
      </c>
    </row>
    <row r="3221" spans="1:3" x14ac:dyDescent="0.25">
      <c r="A3221" s="233" t="s">
        <v>1264</v>
      </c>
      <c r="B3221" s="233" t="s">
        <v>804</v>
      </c>
      <c r="C3221" s="233">
        <v>1.8818999999999999E-2</v>
      </c>
    </row>
    <row r="3222" spans="1:3" x14ac:dyDescent="0.25">
      <c r="A3222" s="233" t="s">
        <v>1264</v>
      </c>
      <c r="B3222" s="233" t="s">
        <v>805</v>
      </c>
      <c r="C3222" s="233">
        <v>-3.6649000000000001E-2</v>
      </c>
    </row>
    <row r="3223" spans="1:3" x14ac:dyDescent="0.25">
      <c r="A3223" s="233" t="s">
        <v>1265</v>
      </c>
      <c r="B3223" s="233" t="s">
        <v>799</v>
      </c>
      <c r="C3223" s="233">
        <v>-1.304E-3</v>
      </c>
    </row>
    <row r="3224" spans="1:3" x14ac:dyDescent="0.25">
      <c r="A3224" s="233" t="s">
        <v>1265</v>
      </c>
      <c r="B3224" s="233" t="s">
        <v>800</v>
      </c>
      <c r="C3224" s="233">
        <v>-1.6621E-2</v>
      </c>
    </row>
    <row r="3225" spans="1:3" x14ac:dyDescent="0.25">
      <c r="A3225" s="233" t="s">
        <v>1265</v>
      </c>
      <c r="B3225" s="233" t="s">
        <v>801</v>
      </c>
      <c r="C3225" s="233">
        <v>-4.6670000000000001E-3</v>
      </c>
    </row>
    <row r="3226" spans="1:3" x14ac:dyDescent="0.25">
      <c r="A3226" s="233" t="s">
        <v>1265</v>
      </c>
      <c r="B3226" s="233" t="s">
        <v>802</v>
      </c>
      <c r="C3226" s="233">
        <v>-9.7359999999999999E-3</v>
      </c>
    </row>
    <row r="3227" spans="1:3" x14ac:dyDescent="0.25">
      <c r="A3227" s="233" t="s">
        <v>1265</v>
      </c>
      <c r="B3227" s="233" t="s">
        <v>803</v>
      </c>
      <c r="C3227" s="233">
        <v>1.9792000000000001E-2</v>
      </c>
    </row>
    <row r="3228" spans="1:3" x14ac:dyDescent="0.25">
      <c r="A3228" s="233" t="s">
        <v>1265</v>
      </c>
      <c r="B3228" s="233" t="s">
        <v>804</v>
      </c>
      <c r="C3228" s="233">
        <v>1.8296E-2</v>
      </c>
    </row>
    <row r="3229" spans="1:3" x14ac:dyDescent="0.25">
      <c r="A3229" s="233" t="s">
        <v>1265</v>
      </c>
      <c r="B3229" s="233" t="s">
        <v>805</v>
      </c>
      <c r="C3229" s="233">
        <v>-3.4071999999999998E-2</v>
      </c>
    </row>
    <row r="3230" spans="1:3" x14ac:dyDescent="0.25">
      <c r="A3230" s="233" t="s">
        <v>1266</v>
      </c>
      <c r="B3230" s="233" t="s">
        <v>799</v>
      </c>
      <c r="C3230" s="233">
        <v>-7.3800000000000005E-4</v>
      </c>
    </row>
    <row r="3231" spans="1:3" x14ac:dyDescent="0.25">
      <c r="A3231" s="233" t="s">
        <v>1266</v>
      </c>
      <c r="B3231" s="233" t="s">
        <v>800</v>
      </c>
      <c r="C3231" s="233">
        <v>-1.0970000000000001E-2</v>
      </c>
    </row>
    <row r="3232" spans="1:3" x14ac:dyDescent="0.25">
      <c r="A3232" s="233" t="s">
        <v>1266</v>
      </c>
      <c r="B3232" s="233" t="s">
        <v>801</v>
      </c>
      <c r="C3232" s="233">
        <v>-3.3909999999999999E-3</v>
      </c>
    </row>
    <row r="3233" spans="1:3" x14ac:dyDescent="0.25">
      <c r="A3233" s="233" t="s">
        <v>1266</v>
      </c>
      <c r="B3233" s="233" t="s">
        <v>802</v>
      </c>
      <c r="C3233" s="233">
        <v>-6.3590000000000001E-3</v>
      </c>
    </row>
    <row r="3234" spans="1:3" x14ac:dyDescent="0.25">
      <c r="A3234" s="233" t="s">
        <v>1266</v>
      </c>
      <c r="B3234" s="233" t="s">
        <v>803</v>
      </c>
      <c r="C3234" s="233">
        <v>1.6525000000000001E-2</v>
      </c>
    </row>
    <row r="3235" spans="1:3" x14ac:dyDescent="0.25">
      <c r="A3235" s="233" t="s">
        <v>1266</v>
      </c>
      <c r="B3235" s="233" t="s">
        <v>804</v>
      </c>
      <c r="C3235" s="233">
        <v>1.529E-2</v>
      </c>
    </row>
    <row r="3236" spans="1:3" x14ac:dyDescent="0.25">
      <c r="A3236" s="233" t="s">
        <v>1266</v>
      </c>
      <c r="B3236" s="233" t="s">
        <v>805</v>
      </c>
      <c r="C3236" s="233">
        <v>-2.4295000000000001E-2</v>
      </c>
    </row>
    <row r="3237" spans="1:3" x14ac:dyDescent="0.25">
      <c r="A3237" s="233" t="s">
        <v>1267</v>
      </c>
      <c r="B3237" s="233" t="s">
        <v>799</v>
      </c>
      <c r="C3237" s="233">
        <v>-5.0500000000000002E-4</v>
      </c>
    </row>
    <row r="3238" spans="1:3" x14ac:dyDescent="0.25">
      <c r="A3238" s="233" t="s">
        <v>1267</v>
      </c>
      <c r="B3238" s="233" t="s">
        <v>800</v>
      </c>
      <c r="C3238" s="233">
        <v>-8.0879999999999997E-3</v>
      </c>
    </row>
    <row r="3239" spans="1:3" x14ac:dyDescent="0.25">
      <c r="A3239" s="233" t="s">
        <v>1267</v>
      </c>
      <c r="B3239" s="233" t="s">
        <v>801</v>
      </c>
      <c r="C3239" s="233">
        <v>-2.6840000000000002E-3</v>
      </c>
    </row>
    <row r="3240" spans="1:3" x14ac:dyDescent="0.25">
      <c r="A3240" s="233" t="s">
        <v>1267</v>
      </c>
      <c r="B3240" s="233" t="s">
        <v>802</v>
      </c>
      <c r="C3240" s="233">
        <v>-4.6589999999999999E-3</v>
      </c>
    </row>
    <row r="3241" spans="1:3" x14ac:dyDescent="0.25">
      <c r="A3241" s="233" t="s">
        <v>1267</v>
      </c>
      <c r="B3241" s="233" t="s">
        <v>803</v>
      </c>
      <c r="C3241" s="233">
        <v>1.3572000000000001E-2</v>
      </c>
    </row>
    <row r="3242" spans="1:3" x14ac:dyDescent="0.25">
      <c r="A3242" s="233" t="s">
        <v>1267</v>
      </c>
      <c r="B3242" s="233" t="s">
        <v>804</v>
      </c>
      <c r="C3242" s="233">
        <v>1.2557E-2</v>
      </c>
    </row>
    <row r="3243" spans="1:3" x14ac:dyDescent="0.25">
      <c r="A3243" s="233" t="s">
        <v>1267</v>
      </c>
      <c r="B3243" s="233" t="s">
        <v>805</v>
      </c>
      <c r="C3243" s="233">
        <v>-1.8627999999999999E-2</v>
      </c>
    </row>
    <row r="3244" spans="1:3" x14ac:dyDescent="0.25">
      <c r="A3244" s="233" t="s">
        <v>1268</v>
      </c>
      <c r="B3244" s="233" t="s">
        <v>799</v>
      </c>
      <c r="C3244" s="233">
        <v>-3.5100000000000002E-4</v>
      </c>
    </row>
    <row r="3245" spans="1:3" x14ac:dyDescent="0.25">
      <c r="A3245" s="233" t="s">
        <v>1268</v>
      </c>
      <c r="B3245" s="233" t="s">
        <v>800</v>
      </c>
      <c r="C3245" s="233">
        <v>-4.4860000000000004E-3</v>
      </c>
    </row>
    <row r="3246" spans="1:3" x14ac:dyDescent="0.25">
      <c r="A3246" s="233" t="s">
        <v>1268</v>
      </c>
      <c r="B3246" s="233" t="s">
        <v>801</v>
      </c>
      <c r="C3246" s="233">
        <v>-1.6670000000000001E-3</v>
      </c>
    </row>
    <row r="3247" spans="1:3" x14ac:dyDescent="0.25">
      <c r="A3247" s="233" t="s">
        <v>1268</v>
      </c>
      <c r="B3247" s="233" t="s">
        <v>802</v>
      </c>
      <c r="C3247" s="233">
        <v>-2.5920000000000001E-3</v>
      </c>
    </row>
    <row r="3248" spans="1:3" x14ac:dyDescent="0.25">
      <c r="A3248" s="233" t="s">
        <v>1268</v>
      </c>
      <c r="B3248" s="233" t="s">
        <v>803</v>
      </c>
      <c r="C3248" s="233">
        <v>7.11E-3</v>
      </c>
    </row>
    <row r="3249" spans="1:3" x14ac:dyDescent="0.25">
      <c r="A3249" s="233" t="s">
        <v>1268</v>
      </c>
      <c r="B3249" s="233" t="s">
        <v>804</v>
      </c>
      <c r="C3249" s="233">
        <v>6.5529999999999998E-3</v>
      </c>
    </row>
    <row r="3250" spans="1:3" x14ac:dyDescent="0.25">
      <c r="A3250" s="233" t="s">
        <v>1268</v>
      </c>
      <c r="B3250" s="233" t="s">
        <v>805</v>
      </c>
      <c r="C3250" s="233">
        <v>-1.004E-2</v>
      </c>
    </row>
    <row r="3251" spans="1:3" x14ac:dyDescent="0.25">
      <c r="A3251" s="233" t="s">
        <v>1269</v>
      </c>
      <c r="B3251" s="233" t="s">
        <v>799</v>
      </c>
      <c r="C3251" s="233">
        <v>-6.8400000000000004E-4</v>
      </c>
    </row>
    <row r="3252" spans="1:3" x14ac:dyDescent="0.25">
      <c r="A3252" s="233" t="s">
        <v>1269</v>
      </c>
      <c r="B3252" s="233" t="s">
        <v>800</v>
      </c>
      <c r="C3252" s="233">
        <v>-3.6110000000000001E-3</v>
      </c>
    </row>
    <row r="3253" spans="1:3" x14ac:dyDescent="0.25">
      <c r="A3253" s="233" t="s">
        <v>1269</v>
      </c>
      <c r="B3253" s="233" t="s">
        <v>801</v>
      </c>
      <c r="C3253" s="233">
        <v>-1.196E-3</v>
      </c>
    </row>
    <row r="3254" spans="1:3" x14ac:dyDescent="0.25">
      <c r="A3254" s="233" t="s">
        <v>1269</v>
      </c>
      <c r="B3254" s="233" t="s">
        <v>802</v>
      </c>
      <c r="C3254" s="233">
        <v>-2.2490000000000001E-3</v>
      </c>
    </row>
    <row r="3255" spans="1:3" x14ac:dyDescent="0.25">
      <c r="A3255" s="233" t="s">
        <v>1269</v>
      </c>
      <c r="B3255" s="233" t="s">
        <v>803</v>
      </c>
      <c r="C3255" s="233">
        <v>-1.457E-3</v>
      </c>
    </row>
    <row r="3256" spans="1:3" x14ac:dyDescent="0.25">
      <c r="A3256" s="233" t="s">
        <v>1269</v>
      </c>
      <c r="B3256" s="233" t="s">
        <v>804</v>
      </c>
      <c r="C3256" s="233">
        <v>-1.4400000000000001E-3</v>
      </c>
    </row>
    <row r="3257" spans="1:3" x14ac:dyDescent="0.25">
      <c r="A3257" s="233" t="s">
        <v>1269</v>
      </c>
      <c r="B3257" s="233" t="s">
        <v>805</v>
      </c>
      <c r="C3257" s="233">
        <v>-4.1320000000000003E-3</v>
      </c>
    </row>
    <row r="3258" spans="1:3" x14ac:dyDescent="0.25">
      <c r="A3258" s="233" t="s">
        <v>1270</v>
      </c>
      <c r="B3258" s="233" t="s">
        <v>799</v>
      </c>
      <c r="C3258" s="233">
        <v>-2.777E-3</v>
      </c>
    </row>
    <row r="3259" spans="1:3" x14ac:dyDescent="0.25">
      <c r="A3259" s="233" t="s">
        <v>1270</v>
      </c>
      <c r="B3259" s="233" t="s">
        <v>800</v>
      </c>
      <c r="C3259" s="233">
        <v>-1.1605000000000001E-2</v>
      </c>
    </row>
    <row r="3260" spans="1:3" x14ac:dyDescent="0.25">
      <c r="A3260" s="233" t="s">
        <v>1270</v>
      </c>
      <c r="B3260" s="233" t="s">
        <v>801</v>
      </c>
      <c r="C3260" s="233">
        <v>-3.0279999999999999E-3</v>
      </c>
    </row>
    <row r="3261" spans="1:3" x14ac:dyDescent="0.25">
      <c r="A3261" s="233" t="s">
        <v>1270</v>
      </c>
      <c r="B3261" s="233" t="s">
        <v>802</v>
      </c>
      <c r="C3261" s="233">
        <v>-7.5440000000000004E-3</v>
      </c>
    </row>
    <row r="3262" spans="1:3" x14ac:dyDescent="0.25">
      <c r="A3262" s="233" t="s">
        <v>1270</v>
      </c>
      <c r="B3262" s="233" t="s">
        <v>803</v>
      </c>
      <c r="C3262" s="233">
        <v>-1.7686E-2</v>
      </c>
    </row>
    <row r="3263" spans="1:3" x14ac:dyDescent="0.25">
      <c r="A3263" s="233" t="s">
        <v>1270</v>
      </c>
      <c r="B3263" s="233" t="s">
        <v>804</v>
      </c>
      <c r="C3263" s="233">
        <v>-1.6684000000000001E-2</v>
      </c>
    </row>
    <row r="3264" spans="1:3" x14ac:dyDescent="0.25">
      <c r="A3264" s="233" t="s">
        <v>1270</v>
      </c>
      <c r="B3264" s="233" t="s">
        <v>805</v>
      </c>
      <c r="C3264" s="233">
        <v>-6.4219999999999998E-3</v>
      </c>
    </row>
    <row r="3265" spans="1:3" x14ac:dyDescent="0.25">
      <c r="A3265" s="233" t="s">
        <v>1271</v>
      </c>
      <c r="B3265" s="233" t="s">
        <v>799</v>
      </c>
      <c r="C3265" s="233">
        <v>-6.1370000000000001E-3</v>
      </c>
    </row>
    <row r="3266" spans="1:3" x14ac:dyDescent="0.25">
      <c r="A3266" s="233" t="s">
        <v>1271</v>
      </c>
      <c r="B3266" s="233" t="s">
        <v>800</v>
      </c>
      <c r="C3266" s="233">
        <v>-2.7154000000000001E-2</v>
      </c>
    </row>
    <row r="3267" spans="1:3" x14ac:dyDescent="0.25">
      <c r="A3267" s="233" t="s">
        <v>1271</v>
      </c>
      <c r="B3267" s="233" t="s">
        <v>801</v>
      </c>
      <c r="C3267" s="233">
        <v>-6.3470000000000002E-3</v>
      </c>
    </row>
    <row r="3268" spans="1:3" x14ac:dyDescent="0.25">
      <c r="A3268" s="233" t="s">
        <v>1271</v>
      </c>
      <c r="B3268" s="233" t="s">
        <v>802</v>
      </c>
      <c r="C3268" s="233">
        <v>-1.7562000000000001E-2</v>
      </c>
    </row>
    <row r="3269" spans="1:3" x14ac:dyDescent="0.25">
      <c r="A3269" s="233" t="s">
        <v>1271</v>
      </c>
      <c r="B3269" s="233" t="s">
        <v>803</v>
      </c>
      <c r="C3269" s="233">
        <v>-3.8168000000000001E-2</v>
      </c>
    </row>
    <row r="3270" spans="1:3" x14ac:dyDescent="0.25">
      <c r="A3270" s="233" t="s">
        <v>1271</v>
      </c>
      <c r="B3270" s="233" t="s">
        <v>804</v>
      </c>
      <c r="C3270" s="233">
        <v>-3.5748000000000002E-2</v>
      </c>
    </row>
    <row r="3271" spans="1:3" x14ac:dyDescent="0.25">
      <c r="A3271" s="233" t="s">
        <v>1271</v>
      </c>
      <c r="B3271" s="233" t="s">
        <v>805</v>
      </c>
      <c r="C3271" s="233">
        <v>-1.7864999999999999E-2</v>
      </c>
    </row>
    <row r="3272" spans="1:3" x14ac:dyDescent="0.25">
      <c r="A3272" s="233" t="s">
        <v>1272</v>
      </c>
      <c r="B3272" s="233" t="s">
        <v>799</v>
      </c>
      <c r="C3272" s="233">
        <v>-8.1480000000000007E-3</v>
      </c>
    </row>
    <row r="3273" spans="1:3" x14ac:dyDescent="0.25">
      <c r="A3273" s="233" t="s">
        <v>1272</v>
      </c>
      <c r="B3273" s="233" t="s">
        <v>800</v>
      </c>
      <c r="C3273" s="233">
        <v>-3.7103999999999998E-2</v>
      </c>
    </row>
    <row r="3274" spans="1:3" x14ac:dyDescent="0.25">
      <c r="A3274" s="233" t="s">
        <v>1272</v>
      </c>
      <c r="B3274" s="233" t="s">
        <v>801</v>
      </c>
      <c r="C3274" s="233">
        <v>-8.2920000000000008E-3</v>
      </c>
    </row>
    <row r="3275" spans="1:3" x14ac:dyDescent="0.25">
      <c r="A3275" s="233" t="s">
        <v>1272</v>
      </c>
      <c r="B3275" s="233" t="s">
        <v>802</v>
      </c>
      <c r="C3275" s="233">
        <v>-2.3903000000000001E-2</v>
      </c>
    </row>
    <row r="3276" spans="1:3" x14ac:dyDescent="0.25">
      <c r="A3276" s="233" t="s">
        <v>1272</v>
      </c>
      <c r="B3276" s="233" t="s">
        <v>803</v>
      </c>
      <c r="C3276" s="233">
        <v>-4.9419999999999999E-2</v>
      </c>
    </row>
    <row r="3277" spans="1:3" x14ac:dyDescent="0.25">
      <c r="A3277" s="233" t="s">
        <v>1272</v>
      </c>
      <c r="B3277" s="233" t="s">
        <v>804</v>
      </c>
      <c r="C3277" s="233">
        <v>-4.5975000000000002E-2</v>
      </c>
    </row>
    <row r="3278" spans="1:3" x14ac:dyDescent="0.25">
      <c r="A3278" s="233" t="s">
        <v>1272</v>
      </c>
      <c r="B3278" s="233" t="s">
        <v>805</v>
      </c>
      <c r="C3278" s="233">
        <v>-2.6557999999999998E-2</v>
      </c>
    </row>
    <row r="3279" spans="1:3" x14ac:dyDescent="0.25">
      <c r="A3279" s="233" t="s">
        <v>1273</v>
      </c>
      <c r="B3279" s="233" t="s">
        <v>799</v>
      </c>
      <c r="C3279" s="233">
        <v>-1.0527999999999999E-2</v>
      </c>
    </row>
    <row r="3280" spans="1:3" x14ac:dyDescent="0.25">
      <c r="A3280" s="233" t="s">
        <v>1273</v>
      </c>
      <c r="B3280" s="233" t="s">
        <v>800</v>
      </c>
      <c r="C3280" s="233">
        <v>-4.9680000000000002E-2</v>
      </c>
    </row>
    <row r="3281" spans="1:3" x14ac:dyDescent="0.25">
      <c r="A3281" s="233" t="s">
        <v>1273</v>
      </c>
      <c r="B3281" s="233" t="s">
        <v>801</v>
      </c>
      <c r="C3281" s="233">
        <v>-1.0753E-2</v>
      </c>
    </row>
    <row r="3282" spans="1:3" x14ac:dyDescent="0.25">
      <c r="A3282" s="233" t="s">
        <v>1273</v>
      </c>
      <c r="B3282" s="233" t="s">
        <v>802</v>
      </c>
      <c r="C3282" s="233">
        <v>-3.1810999999999999E-2</v>
      </c>
    </row>
    <row r="3283" spans="1:3" x14ac:dyDescent="0.25">
      <c r="A3283" s="233" t="s">
        <v>1273</v>
      </c>
      <c r="B3283" s="233" t="s">
        <v>803</v>
      </c>
      <c r="C3283" s="233">
        <v>-6.2566999999999998E-2</v>
      </c>
    </row>
    <row r="3284" spans="1:3" x14ac:dyDescent="0.25">
      <c r="A3284" s="233" t="s">
        <v>1273</v>
      </c>
      <c r="B3284" s="233" t="s">
        <v>804</v>
      </c>
      <c r="C3284" s="233">
        <v>-5.6869000000000003E-2</v>
      </c>
    </row>
    <row r="3285" spans="1:3" x14ac:dyDescent="0.25">
      <c r="A3285" s="233" t="s">
        <v>1273</v>
      </c>
      <c r="B3285" s="233" t="s">
        <v>805</v>
      </c>
      <c r="C3285" s="233">
        <v>-3.7991999999999998E-2</v>
      </c>
    </row>
    <row r="3286" spans="1:3" x14ac:dyDescent="0.25">
      <c r="A3286" s="233" t="s">
        <v>1274</v>
      </c>
      <c r="B3286" s="233" t="s">
        <v>799</v>
      </c>
      <c r="C3286" s="233">
        <v>-1.0629E-2</v>
      </c>
    </row>
    <row r="3287" spans="1:3" x14ac:dyDescent="0.25">
      <c r="A3287" s="233" t="s">
        <v>1274</v>
      </c>
      <c r="B3287" s="233" t="s">
        <v>800</v>
      </c>
      <c r="C3287" s="233">
        <v>-5.0437999999999997E-2</v>
      </c>
    </row>
    <row r="3288" spans="1:3" x14ac:dyDescent="0.25">
      <c r="A3288" s="233" t="s">
        <v>1274</v>
      </c>
      <c r="B3288" s="233" t="s">
        <v>801</v>
      </c>
      <c r="C3288" s="233">
        <v>-1.09E-2</v>
      </c>
    </row>
    <row r="3289" spans="1:3" x14ac:dyDescent="0.25">
      <c r="A3289" s="233" t="s">
        <v>1274</v>
      </c>
      <c r="B3289" s="233" t="s">
        <v>802</v>
      </c>
      <c r="C3289" s="233">
        <v>-3.2253999999999998E-2</v>
      </c>
    </row>
    <row r="3290" spans="1:3" x14ac:dyDescent="0.25">
      <c r="A3290" s="233" t="s">
        <v>1274</v>
      </c>
      <c r="B3290" s="233" t="s">
        <v>803</v>
      </c>
      <c r="C3290" s="233">
        <v>-6.3296000000000005E-2</v>
      </c>
    </row>
    <row r="3291" spans="1:3" x14ac:dyDescent="0.25">
      <c r="A3291" s="233" t="s">
        <v>1274</v>
      </c>
      <c r="B3291" s="233" t="s">
        <v>804</v>
      </c>
      <c r="C3291" s="233">
        <v>-5.7014000000000002E-2</v>
      </c>
    </row>
    <row r="3292" spans="1:3" x14ac:dyDescent="0.25">
      <c r="A3292" s="233" t="s">
        <v>1274</v>
      </c>
      <c r="B3292" s="233" t="s">
        <v>805</v>
      </c>
      <c r="C3292" s="233">
        <v>-3.8821000000000001E-2</v>
      </c>
    </row>
    <row r="3293" spans="1:3" x14ac:dyDescent="0.25">
      <c r="A3293" s="233" t="s">
        <v>1275</v>
      </c>
      <c r="B3293" s="233" t="s">
        <v>799</v>
      </c>
      <c r="C3293" s="233">
        <v>-7.6519999999999999E-3</v>
      </c>
    </row>
    <row r="3294" spans="1:3" x14ac:dyDescent="0.25">
      <c r="A3294" s="233" t="s">
        <v>1275</v>
      </c>
      <c r="B3294" s="233" t="s">
        <v>800</v>
      </c>
      <c r="C3294" s="233">
        <v>-3.7078E-2</v>
      </c>
    </row>
    <row r="3295" spans="1:3" x14ac:dyDescent="0.25">
      <c r="A3295" s="233" t="s">
        <v>1275</v>
      </c>
      <c r="B3295" s="233" t="s">
        <v>801</v>
      </c>
      <c r="C3295" s="233">
        <v>-8.3789999999999993E-3</v>
      </c>
    </row>
    <row r="3296" spans="1:3" x14ac:dyDescent="0.25">
      <c r="A3296" s="233" t="s">
        <v>1275</v>
      </c>
      <c r="B3296" s="233" t="s">
        <v>802</v>
      </c>
      <c r="C3296" s="233">
        <v>-2.3546000000000001E-2</v>
      </c>
    </row>
    <row r="3297" spans="1:3" x14ac:dyDescent="0.25">
      <c r="A3297" s="233" t="s">
        <v>1275</v>
      </c>
      <c r="B3297" s="233" t="s">
        <v>803</v>
      </c>
      <c r="C3297" s="233">
        <v>-5.0111000000000003E-2</v>
      </c>
    </row>
    <row r="3298" spans="1:3" x14ac:dyDescent="0.25">
      <c r="A3298" s="233" t="s">
        <v>1275</v>
      </c>
      <c r="B3298" s="233" t="s">
        <v>804</v>
      </c>
      <c r="C3298" s="233">
        <v>-4.0745999999999997E-2</v>
      </c>
    </row>
    <row r="3299" spans="1:3" x14ac:dyDescent="0.25">
      <c r="A3299" s="233" t="s">
        <v>1275</v>
      </c>
      <c r="B3299" s="233" t="s">
        <v>805</v>
      </c>
      <c r="C3299" s="233">
        <v>-2.8919E-2</v>
      </c>
    </row>
    <row r="3300" spans="1:3" x14ac:dyDescent="0.25">
      <c r="A3300" s="233" t="s">
        <v>1276</v>
      </c>
      <c r="B3300" s="233" t="s">
        <v>799</v>
      </c>
      <c r="C3300" s="233">
        <v>1.56E-4</v>
      </c>
    </row>
    <row r="3301" spans="1:3" x14ac:dyDescent="0.25">
      <c r="A3301" s="233" t="s">
        <v>1276</v>
      </c>
      <c r="B3301" s="233" t="s">
        <v>800</v>
      </c>
      <c r="C3301" s="233">
        <v>2.1100000000000001E-4</v>
      </c>
    </row>
    <row r="3302" spans="1:3" x14ac:dyDescent="0.25">
      <c r="A3302" s="233" t="s">
        <v>1276</v>
      </c>
      <c r="B3302" s="233" t="s">
        <v>801</v>
      </c>
      <c r="C3302" s="233">
        <v>-8.3100000000000003E-4</v>
      </c>
    </row>
    <row r="3303" spans="1:3" x14ac:dyDescent="0.25">
      <c r="A3303" s="233" t="s">
        <v>1276</v>
      </c>
      <c r="B3303" s="233" t="s">
        <v>802</v>
      </c>
      <c r="C3303" s="233">
        <v>2.4499999999999999E-4</v>
      </c>
    </row>
    <row r="3304" spans="1:3" x14ac:dyDescent="0.25">
      <c r="A3304" s="233" t="s">
        <v>1276</v>
      </c>
      <c r="B3304" s="233" t="s">
        <v>803</v>
      </c>
      <c r="C3304" s="233">
        <v>-1.4452E-2</v>
      </c>
    </row>
    <row r="3305" spans="1:3" x14ac:dyDescent="0.25">
      <c r="A3305" s="233" t="s">
        <v>1276</v>
      </c>
      <c r="B3305" s="233" t="s">
        <v>804</v>
      </c>
      <c r="C3305" s="233">
        <v>-1.9759999999999999E-3</v>
      </c>
    </row>
    <row r="3306" spans="1:3" x14ac:dyDescent="0.25">
      <c r="A3306" s="233" t="s">
        <v>1276</v>
      </c>
      <c r="B3306" s="233" t="s">
        <v>805</v>
      </c>
      <c r="C3306" s="233">
        <v>8.9700000000000001E-4</v>
      </c>
    </row>
    <row r="3307" spans="1:3" x14ac:dyDescent="0.25">
      <c r="A3307" s="233" t="s">
        <v>1277</v>
      </c>
      <c r="B3307" s="233" t="s">
        <v>799</v>
      </c>
      <c r="C3307" s="233">
        <v>2.124E-3</v>
      </c>
    </row>
    <row r="3308" spans="1:3" x14ac:dyDescent="0.25">
      <c r="A3308" s="233" t="s">
        <v>1277</v>
      </c>
      <c r="B3308" s="233" t="s">
        <v>800</v>
      </c>
      <c r="C3308" s="233">
        <v>9.6299999999999997E-3</v>
      </c>
    </row>
    <row r="3309" spans="1:3" x14ac:dyDescent="0.25">
      <c r="A3309" s="233" t="s">
        <v>1277</v>
      </c>
      <c r="B3309" s="233" t="s">
        <v>801</v>
      </c>
      <c r="C3309" s="233">
        <v>1.096E-3</v>
      </c>
    </row>
    <row r="3310" spans="1:3" x14ac:dyDescent="0.25">
      <c r="A3310" s="233" t="s">
        <v>1277</v>
      </c>
      <c r="B3310" s="233" t="s">
        <v>802</v>
      </c>
      <c r="C3310" s="233">
        <v>6.2290000000000002E-3</v>
      </c>
    </row>
    <row r="3311" spans="1:3" x14ac:dyDescent="0.25">
      <c r="A3311" s="233" t="s">
        <v>1277</v>
      </c>
      <c r="B3311" s="233" t="s">
        <v>803</v>
      </c>
      <c r="C3311" s="233">
        <v>-5.5050000000000003E-3</v>
      </c>
    </row>
    <row r="3312" spans="1:3" x14ac:dyDescent="0.25">
      <c r="A3312" s="233" t="s">
        <v>1277</v>
      </c>
      <c r="B3312" s="233" t="s">
        <v>804</v>
      </c>
      <c r="C3312" s="233">
        <v>7.6179999999999998E-3</v>
      </c>
    </row>
    <row r="3313" spans="1:3" x14ac:dyDescent="0.25">
      <c r="A3313" s="233" t="s">
        <v>1277</v>
      </c>
      <c r="B3313" s="233" t="s">
        <v>805</v>
      </c>
      <c r="C3313" s="233">
        <v>8.5349999999999992E-3</v>
      </c>
    </row>
    <row r="3314" spans="1:3" x14ac:dyDescent="0.25">
      <c r="A3314" s="233" t="s">
        <v>1278</v>
      </c>
      <c r="B3314" s="233" t="s">
        <v>799</v>
      </c>
      <c r="C3314" s="233">
        <v>1.784E-3</v>
      </c>
    </row>
    <row r="3315" spans="1:3" x14ac:dyDescent="0.25">
      <c r="A3315" s="233" t="s">
        <v>1278</v>
      </c>
      <c r="B3315" s="233" t="s">
        <v>800</v>
      </c>
      <c r="C3315" s="233">
        <v>8.0649999999999993E-3</v>
      </c>
    </row>
    <row r="3316" spans="1:3" x14ac:dyDescent="0.25">
      <c r="A3316" s="233" t="s">
        <v>1278</v>
      </c>
      <c r="B3316" s="233" t="s">
        <v>801</v>
      </c>
      <c r="C3316" s="233">
        <v>8.4500000000000005E-4</v>
      </c>
    </row>
    <row r="3317" spans="1:3" x14ac:dyDescent="0.25">
      <c r="A3317" s="233" t="s">
        <v>1278</v>
      </c>
      <c r="B3317" s="233" t="s">
        <v>802</v>
      </c>
      <c r="C3317" s="233">
        <v>5.2230000000000002E-3</v>
      </c>
    </row>
    <row r="3318" spans="1:3" x14ac:dyDescent="0.25">
      <c r="A3318" s="233" t="s">
        <v>1278</v>
      </c>
      <c r="B3318" s="233" t="s">
        <v>803</v>
      </c>
      <c r="C3318" s="233">
        <v>-4.9160000000000002E-3</v>
      </c>
    </row>
    <row r="3319" spans="1:3" x14ac:dyDescent="0.25">
      <c r="A3319" s="233" t="s">
        <v>1278</v>
      </c>
      <c r="B3319" s="233" t="s">
        <v>804</v>
      </c>
      <c r="C3319" s="233">
        <v>6.3619999999999996E-3</v>
      </c>
    </row>
    <row r="3320" spans="1:3" x14ac:dyDescent="0.25">
      <c r="A3320" s="233" t="s">
        <v>1278</v>
      </c>
      <c r="B3320" s="233" t="s">
        <v>805</v>
      </c>
      <c r="C3320" s="233">
        <v>7.1770000000000002E-3</v>
      </c>
    </row>
    <row r="3321" spans="1:3" x14ac:dyDescent="0.25">
      <c r="A3321" s="233" t="s">
        <v>1279</v>
      </c>
      <c r="B3321" s="233" t="s">
        <v>799</v>
      </c>
      <c r="C3321" s="233">
        <v>-5.0299999999999997E-4</v>
      </c>
    </row>
    <row r="3322" spans="1:3" x14ac:dyDescent="0.25">
      <c r="A3322" s="233" t="s">
        <v>1279</v>
      </c>
      <c r="B3322" s="233" t="s">
        <v>800</v>
      </c>
      <c r="C3322" s="233">
        <v>-2.5049999999999998E-3</v>
      </c>
    </row>
    <row r="3323" spans="1:3" x14ac:dyDescent="0.25">
      <c r="A3323" s="233" t="s">
        <v>1279</v>
      </c>
      <c r="B3323" s="233" t="s">
        <v>801</v>
      </c>
      <c r="C3323" s="233">
        <v>-8.5899999999999995E-4</v>
      </c>
    </row>
    <row r="3324" spans="1:3" x14ac:dyDescent="0.25">
      <c r="A3324" s="233" t="s">
        <v>1279</v>
      </c>
      <c r="B3324" s="233" t="s">
        <v>802</v>
      </c>
      <c r="C3324" s="233">
        <v>-1.575E-3</v>
      </c>
    </row>
    <row r="3325" spans="1:3" x14ac:dyDescent="0.25">
      <c r="A3325" s="233" t="s">
        <v>1279</v>
      </c>
      <c r="B3325" s="233" t="s">
        <v>803</v>
      </c>
      <c r="C3325" s="233">
        <v>-1.3090000000000001E-3</v>
      </c>
    </row>
    <row r="3326" spans="1:3" x14ac:dyDescent="0.25">
      <c r="A3326" s="233" t="s">
        <v>1279</v>
      </c>
      <c r="B3326" s="233" t="s">
        <v>804</v>
      </c>
      <c r="C3326" s="233">
        <v>-2.1559999999999999E-3</v>
      </c>
    </row>
    <row r="3327" spans="1:3" x14ac:dyDescent="0.25">
      <c r="A3327" s="233" t="s">
        <v>1279</v>
      </c>
      <c r="B3327" s="233" t="s">
        <v>805</v>
      </c>
      <c r="C3327" s="233">
        <v>-1.9849999999999998E-3</v>
      </c>
    </row>
    <row r="3328" spans="1:3" x14ac:dyDescent="0.25">
      <c r="A3328" s="233" t="s">
        <v>1280</v>
      </c>
      <c r="B3328" s="233" t="s">
        <v>799</v>
      </c>
      <c r="C3328" s="233">
        <v>-3.5010000000000002E-3</v>
      </c>
    </row>
    <row r="3329" spans="1:3" x14ac:dyDescent="0.25">
      <c r="A3329" s="233" t="s">
        <v>1280</v>
      </c>
      <c r="B3329" s="233" t="s">
        <v>800</v>
      </c>
      <c r="C3329" s="233">
        <v>-1.6525999999999999E-2</v>
      </c>
    </row>
    <row r="3330" spans="1:3" x14ac:dyDescent="0.25">
      <c r="A3330" s="233" t="s">
        <v>1280</v>
      </c>
      <c r="B3330" s="233" t="s">
        <v>801</v>
      </c>
      <c r="C3330" s="233">
        <v>-3.5729999999999998E-3</v>
      </c>
    </row>
    <row r="3331" spans="1:3" x14ac:dyDescent="0.25">
      <c r="A3331" s="233" t="s">
        <v>1280</v>
      </c>
      <c r="B3331" s="233" t="s">
        <v>802</v>
      </c>
      <c r="C3331" s="233">
        <v>-1.0551E-2</v>
      </c>
    </row>
    <row r="3332" spans="1:3" x14ac:dyDescent="0.25">
      <c r="A3332" s="233" t="s">
        <v>1280</v>
      </c>
      <c r="B3332" s="233" t="s">
        <v>803</v>
      </c>
      <c r="C3332" s="233">
        <v>5.0100000000000003E-4</v>
      </c>
    </row>
    <row r="3333" spans="1:3" x14ac:dyDescent="0.25">
      <c r="A3333" s="233" t="s">
        <v>1280</v>
      </c>
      <c r="B3333" s="233" t="s">
        <v>804</v>
      </c>
      <c r="C3333" s="233">
        <v>-1.367E-2</v>
      </c>
    </row>
    <row r="3334" spans="1:3" x14ac:dyDescent="0.25">
      <c r="A3334" s="233" t="s">
        <v>1280</v>
      </c>
      <c r="B3334" s="233" t="s">
        <v>805</v>
      </c>
      <c r="C3334" s="233">
        <v>-1.3979E-2</v>
      </c>
    </row>
    <row r="3335" spans="1:3" x14ac:dyDescent="0.25">
      <c r="A3335" s="233" t="s">
        <v>1281</v>
      </c>
      <c r="B3335" s="233" t="s">
        <v>799</v>
      </c>
      <c r="C3335" s="233">
        <v>-9.3229999999999997E-3</v>
      </c>
    </row>
    <row r="3336" spans="1:3" x14ac:dyDescent="0.25">
      <c r="A3336" s="233" t="s">
        <v>1281</v>
      </c>
      <c r="B3336" s="233" t="s">
        <v>800</v>
      </c>
      <c r="C3336" s="233">
        <v>-4.3810000000000002E-2</v>
      </c>
    </row>
    <row r="3337" spans="1:3" x14ac:dyDescent="0.25">
      <c r="A3337" s="233" t="s">
        <v>1281</v>
      </c>
      <c r="B3337" s="233" t="s">
        <v>801</v>
      </c>
      <c r="C3337" s="233">
        <v>-8.9840000000000007E-3</v>
      </c>
    </row>
    <row r="3338" spans="1:3" x14ac:dyDescent="0.25">
      <c r="A3338" s="233" t="s">
        <v>1281</v>
      </c>
      <c r="B3338" s="233" t="s">
        <v>802</v>
      </c>
      <c r="C3338" s="233">
        <v>-2.8015999999999999E-2</v>
      </c>
    </row>
    <row r="3339" spans="1:3" x14ac:dyDescent="0.25">
      <c r="A3339" s="233" t="s">
        <v>1281</v>
      </c>
      <c r="B3339" s="233" t="s">
        <v>803</v>
      </c>
      <c r="C3339" s="233">
        <v>7.9799999999999999E-4</v>
      </c>
    </row>
    <row r="3340" spans="1:3" x14ac:dyDescent="0.25">
      <c r="A3340" s="233" t="s">
        <v>1281</v>
      </c>
      <c r="B3340" s="233" t="s">
        <v>804</v>
      </c>
      <c r="C3340" s="233">
        <v>-3.6380000000000003E-2</v>
      </c>
    </row>
    <row r="3341" spans="1:3" x14ac:dyDescent="0.25">
      <c r="A3341" s="233" t="s">
        <v>1281</v>
      </c>
      <c r="B3341" s="233" t="s">
        <v>805</v>
      </c>
      <c r="C3341" s="233">
        <v>-3.7289000000000003E-2</v>
      </c>
    </row>
    <row r="3342" spans="1:3" x14ac:dyDescent="0.25">
      <c r="A3342" s="233" t="s">
        <v>1282</v>
      </c>
      <c r="B3342" s="233" t="s">
        <v>799</v>
      </c>
      <c r="C3342" s="233">
        <v>-9.9349999999999994E-3</v>
      </c>
    </row>
    <row r="3343" spans="1:3" x14ac:dyDescent="0.25">
      <c r="A3343" s="233" t="s">
        <v>1282</v>
      </c>
      <c r="B3343" s="233" t="s">
        <v>800</v>
      </c>
      <c r="C3343" s="233">
        <v>-4.6658999999999999E-2</v>
      </c>
    </row>
    <row r="3344" spans="1:3" x14ac:dyDescent="0.25">
      <c r="A3344" s="233" t="s">
        <v>1282</v>
      </c>
      <c r="B3344" s="233" t="s">
        <v>801</v>
      </c>
      <c r="C3344" s="233">
        <v>-9.5379999999999996E-3</v>
      </c>
    </row>
    <row r="3345" spans="1:3" x14ac:dyDescent="0.25">
      <c r="A3345" s="233" t="s">
        <v>1282</v>
      </c>
      <c r="B3345" s="233" t="s">
        <v>802</v>
      </c>
      <c r="C3345" s="233">
        <v>-2.9840999999999999E-2</v>
      </c>
    </row>
    <row r="3346" spans="1:3" x14ac:dyDescent="0.25">
      <c r="A3346" s="233" t="s">
        <v>1282</v>
      </c>
      <c r="B3346" s="233" t="s">
        <v>803</v>
      </c>
      <c r="C3346" s="233">
        <v>6.4400000000000004E-4</v>
      </c>
    </row>
    <row r="3347" spans="1:3" x14ac:dyDescent="0.25">
      <c r="A3347" s="233" t="s">
        <v>1282</v>
      </c>
      <c r="B3347" s="233" t="s">
        <v>804</v>
      </c>
      <c r="C3347" s="233">
        <v>-3.8774000000000003E-2</v>
      </c>
    </row>
    <row r="3348" spans="1:3" x14ac:dyDescent="0.25">
      <c r="A3348" s="233" t="s">
        <v>1282</v>
      </c>
      <c r="B3348" s="233" t="s">
        <v>805</v>
      </c>
      <c r="C3348" s="233">
        <v>-3.9730000000000001E-2</v>
      </c>
    </row>
    <row r="3349" spans="1:3" x14ac:dyDescent="0.25">
      <c r="A3349" s="233" t="s">
        <v>1283</v>
      </c>
      <c r="B3349" s="233" t="s">
        <v>799</v>
      </c>
      <c r="C3349" s="233">
        <v>-1.3050000000000001E-2</v>
      </c>
    </row>
    <row r="3350" spans="1:3" x14ac:dyDescent="0.25">
      <c r="A3350" s="233" t="s">
        <v>1283</v>
      </c>
      <c r="B3350" s="233" t="s">
        <v>800</v>
      </c>
      <c r="C3350" s="233">
        <v>-6.0836000000000001E-2</v>
      </c>
    </row>
    <row r="3351" spans="1:3" x14ac:dyDescent="0.25">
      <c r="A3351" s="233" t="s">
        <v>1283</v>
      </c>
      <c r="B3351" s="233" t="s">
        <v>801</v>
      </c>
      <c r="C3351" s="233">
        <v>-1.2364E-2</v>
      </c>
    </row>
    <row r="3352" spans="1:3" x14ac:dyDescent="0.25">
      <c r="A3352" s="233" t="s">
        <v>1283</v>
      </c>
      <c r="B3352" s="233" t="s">
        <v>802</v>
      </c>
      <c r="C3352" s="233">
        <v>-3.8989999999999997E-2</v>
      </c>
    </row>
    <row r="3353" spans="1:3" x14ac:dyDescent="0.25">
      <c r="A3353" s="233" t="s">
        <v>1283</v>
      </c>
      <c r="B3353" s="233" t="s">
        <v>803</v>
      </c>
      <c r="C3353" s="233">
        <v>-1.139E-3</v>
      </c>
    </row>
    <row r="3354" spans="1:3" x14ac:dyDescent="0.25">
      <c r="A3354" s="233" t="s">
        <v>1283</v>
      </c>
      <c r="B3354" s="233" t="s">
        <v>804</v>
      </c>
      <c r="C3354" s="233">
        <v>-5.0916999999999997E-2</v>
      </c>
    </row>
    <row r="3355" spans="1:3" x14ac:dyDescent="0.25">
      <c r="A3355" s="233" t="s">
        <v>1283</v>
      </c>
      <c r="B3355" s="233" t="s">
        <v>805</v>
      </c>
      <c r="C3355" s="233">
        <v>-5.2005999999999997E-2</v>
      </c>
    </row>
    <row r="3356" spans="1:3" x14ac:dyDescent="0.25">
      <c r="A3356" s="233" t="s">
        <v>1284</v>
      </c>
      <c r="B3356" s="233" t="s">
        <v>799</v>
      </c>
      <c r="C3356" s="233">
        <v>-1.2951000000000001E-2</v>
      </c>
    </row>
    <row r="3357" spans="1:3" x14ac:dyDescent="0.25">
      <c r="A3357" s="233" t="s">
        <v>1284</v>
      </c>
      <c r="B3357" s="233" t="s">
        <v>800</v>
      </c>
      <c r="C3357" s="233">
        <v>-6.0066000000000001E-2</v>
      </c>
    </row>
    <row r="3358" spans="1:3" x14ac:dyDescent="0.25">
      <c r="A3358" s="233" t="s">
        <v>1284</v>
      </c>
      <c r="B3358" s="233" t="s">
        <v>801</v>
      </c>
      <c r="C3358" s="233">
        <v>-1.2263E-2</v>
      </c>
    </row>
    <row r="3359" spans="1:3" x14ac:dyDescent="0.25">
      <c r="A3359" s="233" t="s">
        <v>1284</v>
      </c>
      <c r="B3359" s="233" t="s">
        <v>802</v>
      </c>
      <c r="C3359" s="233">
        <v>-3.8538000000000003E-2</v>
      </c>
    </row>
    <row r="3360" spans="1:3" x14ac:dyDescent="0.25">
      <c r="A3360" s="233" t="s">
        <v>1284</v>
      </c>
      <c r="B3360" s="233" t="s">
        <v>803</v>
      </c>
      <c r="C3360" s="233">
        <v>-1.635E-3</v>
      </c>
    </row>
    <row r="3361" spans="1:3" x14ac:dyDescent="0.25">
      <c r="A3361" s="233" t="s">
        <v>1284</v>
      </c>
      <c r="B3361" s="233" t="s">
        <v>804</v>
      </c>
      <c r="C3361" s="233">
        <v>-5.0424999999999998E-2</v>
      </c>
    </row>
    <row r="3362" spans="1:3" x14ac:dyDescent="0.25">
      <c r="A3362" s="233" t="s">
        <v>1284</v>
      </c>
      <c r="B3362" s="233" t="s">
        <v>805</v>
      </c>
      <c r="C3362" s="233">
        <v>-5.1465999999999998E-2</v>
      </c>
    </row>
    <row r="3363" spans="1:3" x14ac:dyDescent="0.25">
      <c r="A3363" s="233" t="s">
        <v>1285</v>
      </c>
      <c r="B3363" s="233" t="s">
        <v>799</v>
      </c>
      <c r="C3363" s="233">
        <v>-1.0911000000000001E-2</v>
      </c>
    </row>
    <row r="3364" spans="1:3" x14ac:dyDescent="0.25">
      <c r="A3364" s="233" t="s">
        <v>1285</v>
      </c>
      <c r="B3364" s="233" t="s">
        <v>800</v>
      </c>
      <c r="C3364" s="233">
        <v>-4.9780999999999999E-2</v>
      </c>
    </row>
    <row r="3365" spans="1:3" x14ac:dyDescent="0.25">
      <c r="A3365" s="233" t="s">
        <v>1285</v>
      </c>
      <c r="B3365" s="233" t="s">
        <v>801</v>
      </c>
      <c r="C3365" s="233">
        <v>-1.0388E-2</v>
      </c>
    </row>
    <row r="3366" spans="1:3" x14ac:dyDescent="0.25">
      <c r="A3366" s="233" t="s">
        <v>1285</v>
      </c>
      <c r="B3366" s="233" t="s">
        <v>802</v>
      </c>
      <c r="C3366" s="233">
        <v>-3.2016000000000003E-2</v>
      </c>
    </row>
    <row r="3367" spans="1:3" x14ac:dyDescent="0.25">
      <c r="A3367" s="233" t="s">
        <v>1285</v>
      </c>
      <c r="B3367" s="233" t="s">
        <v>803</v>
      </c>
      <c r="C3367" s="233">
        <v>-1.8400000000000001E-3</v>
      </c>
    </row>
    <row r="3368" spans="1:3" x14ac:dyDescent="0.25">
      <c r="A3368" s="233" t="s">
        <v>1285</v>
      </c>
      <c r="B3368" s="233" t="s">
        <v>804</v>
      </c>
      <c r="C3368" s="233">
        <v>-4.2076000000000002E-2</v>
      </c>
    </row>
    <row r="3369" spans="1:3" x14ac:dyDescent="0.25">
      <c r="A3369" s="233" t="s">
        <v>1285</v>
      </c>
      <c r="B3369" s="233" t="s">
        <v>805</v>
      </c>
      <c r="C3369" s="233">
        <v>-4.2915000000000002E-2</v>
      </c>
    </row>
    <row r="3370" spans="1:3" x14ac:dyDescent="0.25">
      <c r="A3370" s="233" t="s">
        <v>1286</v>
      </c>
      <c r="B3370" s="233" t="s">
        <v>799</v>
      </c>
      <c r="C3370" s="233">
        <v>-7.4570000000000001E-3</v>
      </c>
    </row>
    <row r="3371" spans="1:3" x14ac:dyDescent="0.25">
      <c r="A3371" s="233" t="s">
        <v>1286</v>
      </c>
      <c r="B3371" s="233" t="s">
        <v>800</v>
      </c>
      <c r="C3371" s="233">
        <v>-3.3146000000000002E-2</v>
      </c>
    </row>
    <row r="3372" spans="1:3" x14ac:dyDescent="0.25">
      <c r="A3372" s="233" t="s">
        <v>1286</v>
      </c>
      <c r="B3372" s="233" t="s">
        <v>801</v>
      </c>
      <c r="C3372" s="233">
        <v>-7.2100000000000003E-3</v>
      </c>
    </row>
    <row r="3373" spans="1:3" x14ac:dyDescent="0.25">
      <c r="A3373" s="233" t="s">
        <v>1286</v>
      </c>
      <c r="B3373" s="233" t="s">
        <v>802</v>
      </c>
      <c r="C3373" s="233">
        <v>-2.1389999999999999E-2</v>
      </c>
    </row>
    <row r="3374" spans="1:3" x14ac:dyDescent="0.25">
      <c r="A3374" s="233" t="s">
        <v>1286</v>
      </c>
      <c r="B3374" s="233" t="s">
        <v>803</v>
      </c>
      <c r="C3374" s="233">
        <v>-1.2689999999999999E-3</v>
      </c>
    </row>
    <row r="3375" spans="1:3" x14ac:dyDescent="0.25">
      <c r="A3375" s="233" t="s">
        <v>1286</v>
      </c>
      <c r="B3375" s="233" t="s">
        <v>804</v>
      </c>
      <c r="C3375" s="233">
        <v>-2.8268999999999999E-2</v>
      </c>
    </row>
    <row r="3376" spans="1:3" x14ac:dyDescent="0.25">
      <c r="A3376" s="233" t="s">
        <v>1286</v>
      </c>
      <c r="B3376" s="233" t="s">
        <v>805</v>
      </c>
      <c r="C3376" s="233">
        <v>-2.8843000000000001E-2</v>
      </c>
    </row>
    <row r="3377" spans="1:3" x14ac:dyDescent="0.25">
      <c r="A3377" s="233" t="s">
        <v>1287</v>
      </c>
      <c r="B3377" s="233" t="s">
        <v>799</v>
      </c>
      <c r="C3377" s="233">
        <v>-4.8450000000000003E-3</v>
      </c>
    </row>
    <row r="3378" spans="1:3" x14ac:dyDescent="0.25">
      <c r="A3378" s="233" t="s">
        <v>1287</v>
      </c>
      <c r="B3378" s="233" t="s">
        <v>800</v>
      </c>
      <c r="C3378" s="233">
        <v>-2.0962000000000001E-2</v>
      </c>
    </row>
    <row r="3379" spans="1:3" x14ac:dyDescent="0.25">
      <c r="A3379" s="233" t="s">
        <v>1287</v>
      </c>
      <c r="B3379" s="233" t="s">
        <v>801</v>
      </c>
      <c r="C3379" s="233">
        <v>-4.79E-3</v>
      </c>
    </row>
    <row r="3380" spans="1:3" x14ac:dyDescent="0.25">
      <c r="A3380" s="233" t="s">
        <v>1287</v>
      </c>
      <c r="B3380" s="233" t="s">
        <v>802</v>
      </c>
      <c r="C3380" s="233">
        <v>-1.3572000000000001E-2</v>
      </c>
    </row>
    <row r="3381" spans="1:3" x14ac:dyDescent="0.25">
      <c r="A3381" s="233" t="s">
        <v>1287</v>
      </c>
      <c r="B3381" s="233" t="s">
        <v>803</v>
      </c>
      <c r="C3381" s="233">
        <v>-7.2900000000000005E-4</v>
      </c>
    </row>
    <row r="3382" spans="1:3" x14ac:dyDescent="0.25">
      <c r="A3382" s="233" t="s">
        <v>1287</v>
      </c>
      <c r="B3382" s="233" t="s">
        <v>804</v>
      </c>
      <c r="C3382" s="233">
        <v>-1.8034000000000001E-2</v>
      </c>
    </row>
    <row r="3383" spans="1:3" x14ac:dyDescent="0.25">
      <c r="A3383" s="233" t="s">
        <v>1287</v>
      </c>
      <c r="B3383" s="233" t="s">
        <v>805</v>
      </c>
      <c r="C3383" s="233">
        <v>-1.8419000000000001E-2</v>
      </c>
    </row>
    <row r="3384" spans="1:3" x14ac:dyDescent="0.25">
      <c r="A3384" s="233" t="s">
        <v>1288</v>
      </c>
      <c r="B3384" s="233" t="s">
        <v>799</v>
      </c>
      <c r="C3384" s="233">
        <v>-2.5790000000000001E-3</v>
      </c>
    </row>
    <row r="3385" spans="1:3" x14ac:dyDescent="0.25">
      <c r="A3385" s="233" t="s">
        <v>1288</v>
      </c>
      <c r="B3385" s="233" t="s">
        <v>800</v>
      </c>
      <c r="C3385" s="233">
        <v>-1.0867E-2</v>
      </c>
    </row>
    <row r="3386" spans="1:3" x14ac:dyDescent="0.25">
      <c r="A3386" s="233" t="s">
        <v>1288</v>
      </c>
      <c r="B3386" s="233" t="s">
        <v>801</v>
      </c>
      <c r="C3386" s="233">
        <v>-2.7070000000000002E-3</v>
      </c>
    </row>
    <row r="3387" spans="1:3" x14ac:dyDescent="0.25">
      <c r="A3387" s="233" t="s">
        <v>1288</v>
      </c>
      <c r="B3387" s="233" t="s">
        <v>802</v>
      </c>
      <c r="C3387" s="233">
        <v>-7.0499999999999998E-3</v>
      </c>
    </row>
    <row r="3388" spans="1:3" x14ac:dyDescent="0.25">
      <c r="A3388" s="233" t="s">
        <v>1288</v>
      </c>
      <c r="B3388" s="233" t="s">
        <v>803</v>
      </c>
      <c r="C3388" s="233">
        <v>-3.8400000000000001E-4</v>
      </c>
    </row>
    <row r="3389" spans="1:3" x14ac:dyDescent="0.25">
      <c r="A3389" s="233" t="s">
        <v>1288</v>
      </c>
      <c r="B3389" s="233" t="s">
        <v>804</v>
      </c>
      <c r="C3389" s="233">
        <v>-9.4240000000000001E-3</v>
      </c>
    </row>
    <row r="3390" spans="1:3" x14ac:dyDescent="0.25">
      <c r="A3390" s="233" t="s">
        <v>1288</v>
      </c>
      <c r="B3390" s="233" t="s">
        <v>805</v>
      </c>
      <c r="C3390" s="233">
        <v>-9.6329999999999992E-3</v>
      </c>
    </row>
    <row r="3391" spans="1:3" x14ac:dyDescent="0.25">
      <c r="A3391" s="233" t="s">
        <v>1289</v>
      </c>
      <c r="B3391" s="233" t="s">
        <v>799</v>
      </c>
      <c r="C3391" s="233">
        <v>-5.8699999999999996E-4</v>
      </c>
    </row>
    <row r="3392" spans="1:3" x14ac:dyDescent="0.25">
      <c r="A3392" s="233" t="s">
        <v>1289</v>
      </c>
      <c r="B3392" s="233" t="s">
        <v>800</v>
      </c>
      <c r="C3392" s="233">
        <v>-2.9060000000000002E-3</v>
      </c>
    </row>
    <row r="3393" spans="1:3" x14ac:dyDescent="0.25">
      <c r="A3393" s="233" t="s">
        <v>1289</v>
      </c>
      <c r="B3393" s="233" t="s">
        <v>801</v>
      </c>
      <c r="C3393" s="233">
        <v>-1.0200000000000001E-3</v>
      </c>
    </row>
    <row r="3394" spans="1:3" x14ac:dyDescent="0.25">
      <c r="A3394" s="233" t="s">
        <v>1289</v>
      </c>
      <c r="B3394" s="233" t="s">
        <v>802</v>
      </c>
      <c r="C3394" s="233">
        <v>-1.8220000000000001E-3</v>
      </c>
    </row>
    <row r="3395" spans="1:3" x14ac:dyDescent="0.25">
      <c r="A3395" s="233" t="s">
        <v>1289</v>
      </c>
      <c r="B3395" s="233" t="s">
        <v>803</v>
      </c>
      <c r="C3395" s="233">
        <v>-5.0100000000000003E-4</v>
      </c>
    </row>
    <row r="3396" spans="1:3" x14ac:dyDescent="0.25">
      <c r="A3396" s="233" t="s">
        <v>1289</v>
      </c>
      <c r="B3396" s="233" t="s">
        <v>804</v>
      </c>
      <c r="C3396" s="233">
        <v>-2.4020000000000001E-3</v>
      </c>
    </row>
    <row r="3397" spans="1:3" x14ac:dyDescent="0.25">
      <c r="A3397" s="233" t="s">
        <v>1289</v>
      </c>
      <c r="B3397" s="233" t="s">
        <v>805</v>
      </c>
      <c r="C3397" s="233">
        <v>-2.418E-3</v>
      </c>
    </row>
    <row r="3398" spans="1:3" x14ac:dyDescent="0.25">
      <c r="A3398" s="233" t="s">
        <v>1290</v>
      </c>
      <c r="B3398" s="233" t="s">
        <v>799</v>
      </c>
      <c r="C3398" s="233">
        <v>-3.2699999999999998E-4</v>
      </c>
    </row>
    <row r="3399" spans="1:3" x14ac:dyDescent="0.25">
      <c r="A3399" s="233" t="s">
        <v>1290</v>
      </c>
      <c r="B3399" s="233" t="s">
        <v>800</v>
      </c>
      <c r="C3399" s="233">
        <v>-2.3280000000000002E-3</v>
      </c>
    </row>
    <row r="3400" spans="1:3" x14ac:dyDescent="0.25">
      <c r="A3400" s="233" t="s">
        <v>1290</v>
      </c>
      <c r="B3400" s="233" t="s">
        <v>801</v>
      </c>
      <c r="C3400" s="233">
        <v>-1.0369999999999999E-3</v>
      </c>
    </row>
    <row r="3401" spans="1:3" x14ac:dyDescent="0.25">
      <c r="A3401" s="233" t="s">
        <v>1290</v>
      </c>
      <c r="B3401" s="233" t="s">
        <v>802</v>
      </c>
      <c r="C3401" s="233">
        <v>-1.39E-3</v>
      </c>
    </row>
    <row r="3402" spans="1:3" x14ac:dyDescent="0.25">
      <c r="A3402" s="233" t="s">
        <v>1290</v>
      </c>
      <c r="B3402" s="233" t="s">
        <v>803</v>
      </c>
      <c r="C3402" s="233">
        <v>-8.2899999999999998E-4</v>
      </c>
    </row>
    <row r="3403" spans="1:3" x14ac:dyDescent="0.25">
      <c r="A3403" s="233" t="s">
        <v>1290</v>
      </c>
      <c r="B3403" s="233" t="s">
        <v>804</v>
      </c>
      <c r="C3403" s="233">
        <v>-1.7639999999999999E-3</v>
      </c>
    </row>
    <row r="3404" spans="1:3" x14ac:dyDescent="0.25">
      <c r="A3404" s="233" t="s">
        <v>1290</v>
      </c>
      <c r="B3404" s="233" t="s">
        <v>805</v>
      </c>
      <c r="C3404" s="233">
        <v>-1.73E-3</v>
      </c>
    </row>
    <row r="3405" spans="1:3" x14ac:dyDescent="0.25">
      <c r="A3405" s="233" t="s">
        <v>1291</v>
      </c>
      <c r="B3405" s="233" t="s">
        <v>799</v>
      </c>
      <c r="C3405" s="233">
        <v>-2.0100000000000001E-4</v>
      </c>
    </row>
    <row r="3406" spans="1:3" x14ac:dyDescent="0.25">
      <c r="A3406" s="233" t="s">
        <v>1291</v>
      </c>
      <c r="B3406" s="233" t="s">
        <v>800</v>
      </c>
      <c r="C3406" s="233">
        <v>-4.5069999999999997E-3</v>
      </c>
    </row>
    <row r="3407" spans="1:3" x14ac:dyDescent="0.25">
      <c r="A3407" s="233" t="s">
        <v>1291</v>
      </c>
      <c r="B3407" s="233" t="s">
        <v>801</v>
      </c>
      <c r="C3407" s="233">
        <v>-2.042E-3</v>
      </c>
    </row>
    <row r="3408" spans="1:3" x14ac:dyDescent="0.25">
      <c r="A3408" s="233" t="s">
        <v>1291</v>
      </c>
      <c r="B3408" s="233" t="s">
        <v>802</v>
      </c>
      <c r="C3408" s="233">
        <v>-2.539E-3</v>
      </c>
    </row>
    <row r="3409" spans="1:3" x14ac:dyDescent="0.25">
      <c r="A3409" s="233" t="s">
        <v>1291</v>
      </c>
      <c r="B3409" s="233" t="s">
        <v>803</v>
      </c>
      <c r="C3409" s="233">
        <v>-2.4559999999999998E-3</v>
      </c>
    </row>
    <row r="3410" spans="1:3" x14ac:dyDescent="0.25">
      <c r="A3410" s="233" t="s">
        <v>1291</v>
      </c>
      <c r="B3410" s="233" t="s">
        <v>804</v>
      </c>
      <c r="C3410" s="233">
        <v>-2.9489999999999998E-3</v>
      </c>
    </row>
    <row r="3411" spans="1:3" x14ac:dyDescent="0.25">
      <c r="A3411" s="233" t="s">
        <v>1291</v>
      </c>
      <c r="B3411" s="233" t="s">
        <v>805</v>
      </c>
      <c r="C3411" s="233">
        <v>-2.7680000000000001E-3</v>
      </c>
    </row>
    <row r="3412" spans="1:3" x14ac:dyDescent="0.25">
      <c r="A3412" s="233" t="s">
        <v>1292</v>
      </c>
      <c r="B3412" s="233" t="s">
        <v>799</v>
      </c>
      <c r="C3412" s="233">
        <v>-5.4000000000000001E-4</v>
      </c>
    </row>
    <row r="3413" spans="1:3" x14ac:dyDescent="0.25">
      <c r="A3413" s="233" t="s">
        <v>1292</v>
      </c>
      <c r="B3413" s="233" t="s">
        <v>800</v>
      </c>
      <c r="C3413" s="233">
        <v>-7.9909999999999998E-3</v>
      </c>
    </row>
    <row r="3414" spans="1:3" x14ac:dyDescent="0.25">
      <c r="A3414" s="233" t="s">
        <v>1292</v>
      </c>
      <c r="B3414" s="233" t="s">
        <v>801</v>
      </c>
      <c r="C3414" s="233">
        <v>-3.0019999999999999E-3</v>
      </c>
    </row>
    <row r="3415" spans="1:3" x14ac:dyDescent="0.25">
      <c r="A3415" s="233" t="s">
        <v>1292</v>
      </c>
      <c r="B3415" s="233" t="s">
        <v>802</v>
      </c>
      <c r="C3415" s="233">
        <v>-4.614E-3</v>
      </c>
    </row>
    <row r="3416" spans="1:3" x14ac:dyDescent="0.25">
      <c r="A3416" s="233" t="s">
        <v>1292</v>
      </c>
      <c r="B3416" s="233" t="s">
        <v>803</v>
      </c>
      <c r="C3416" s="233">
        <v>-3.6029999999999999E-3</v>
      </c>
    </row>
    <row r="3417" spans="1:3" x14ac:dyDescent="0.25">
      <c r="A3417" s="233" t="s">
        <v>1292</v>
      </c>
      <c r="B3417" s="233" t="s">
        <v>804</v>
      </c>
      <c r="C3417" s="233">
        <v>-5.4380000000000001E-3</v>
      </c>
    </row>
    <row r="3418" spans="1:3" x14ac:dyDescent="0.25">
      <c r="A3418" s="233" t="s">
        <v>1292</v>
      </c>
      <c r="B3418" s="233" t="s">
        <v>805</v>
      </c>
      <c r="C3418" s="233">
        <v>-5.1919999999999996E-3</v>
      </c>
    </row>
    <row r="3419" spans="1:3" x14ac:dyDescent="0.25">
      <c r="A3419" s="233" t="s">
        <v>1293</v>
      </c>
      <c r="B3419" s="233" t="s">
        <v>799</v>
      </c>
      <c r="C3419" s="233">
        <v>-8.7299999999999997E-4</v>
      </c>
    </row>
    <row r="3420" spans="1:3" x14ac:dyDescent="0.25">
      <c r="A3420" s="233" t="s">
        <v>1293</v>
      </c>
      <c r="B3420" s="233" t="s">
        <v>800</v>
      </c>
      <c r="C3420" s="233">
        <v>-1.0762000000000001E-2</v>
      </c>
    </row>
    <row r="3421" spans="1:3" x14ac:dyDescent="0.25">
      <c r="A3421" s="233" t="s">
        <v>1293</v>
      </c>
      <c r="B3421" s="233" t="s">
        <v>801</v>
      </c>
      <c r="C3421" s="233">
        <v>-3.6779999999999998E-3</v>
      </c>
    </row>
    <row r="3422" spans="1:3" x14ac:dyDescent="0.25">
      <c r="A3422" s="233" t="s">
        <v>1293</v>
      </c>
      <c r="B3422" s="233" t="s">
        <v>802</v>
      </c>
      <c r="C3422" s="233">
        <v>-6.293E-3</v>
      </c>
    </row>
    <row r="3423" spans="1:3" x14ac:dyDescent="0.25">
      <c r="A3423" s="233" t="s">
        <v>1293</v>
      </c>
      <c r="B3423" s="233" t="s">
        <v>803</v>
      </c>
      <c r="C3423" s="233">
        <v>-4.3249999999999999E-3</v>
      </c>
    </row>
    <row r="3424" spans="1:3" x14ac:dyDescent="0.25">
      <c r="A3424" s="233" t="s">
        <v>1293</v>
      </c>
      <c r="B3424" s="233" t="s">
        <v>804</v>
      </c>
      <c r="C3424" s="233">
        <v>-7.4850000000000003E-3</v>
      </c>
    </row>
    <row r="3425" spans="1:3" x14ac:dyDescent="0.25">
      <c r="A3425" s="233" t="s">
        <v>1293</v>
      </c>
      <c r="B3425" s="233" t="s">
        <v>805</v>
      </c>
      <c r="C3425" s="233">
        <v>-7.208E-3</v>
      </c>
    </row>
    <row r="3426" spans="1:3" x14ac:dyDescent="0.25">
      <c r="A3426" s="233" t="s">
        <v>1294</v>
      </c>
      <c r="B3426" s="233" t="s">
        <v>799</v>
      </c>
      <c r="C3426" s="233">
        <v>-1.085E-3</v>
      </c>
    </row>
    <row r="3427" spans="1:3" x14ac:dyDescent="0.25">
      <c r="A3427" s="233" t="s">
        <v>1294</v>
      </c>
      <c r="B3427" s="233" t="s">
        <v>800</v>
      </c>
      <c r="C3427" s="233">
        <v>-1.2403000000000001E-2</v>
      </c>
    </row>
    <row r="3428" spans="1:3" x14ac:dyDescent="0.25">
      <c r="A3428" s="233" t="s">
        <v>1294</v>
      </c>
      <c r="B3428" s="233" t="s">
        <v>801</v>
      </c>
      <c r="C3428" s="233">
        <v>-4.0769999999999999E-3</v>
      </c>
    </row>
    <row r="3429" spans="1:3" x14ac:dyDescent="0.25">
      <c r="A3429" s="233" t="s">
        <v>1294</v>
      </c>
      <c r="B3429" s="233" t="s">
        <v>802</v>
      </c>
      <c r="C3429" s="233">
        <v>-7.2940000000000001E-3</v>
      </c>
    </row>
    <row r="3430" spans="1:3" x14ac:dyDescent="0.25">
      <c r="A3430" s="233" t="s">
        <v>1294</v>
      </c>
      <c r="B3430" s="233" t="s">
        <v>803</v>
      </c>
      <c r="C3430" s="233">
        <v>-4.7109999999999999E-3</v>
      </c>
    </row>
    <row r="3431" spans="1:3" x14ac:dyDescent="0.25">
      <c r="A3431" s="233" t="s">
        <v>1294</v>
      </c>
      <c r="B3431" s="233" t="s">
        <v>804</v>
      </c>
      <c r="C3431" s="233">
        <v>-8.7159999999999998E-3</v>
      </c>
    </row>
    <row r="3432" spans="1:3" x14ac:dyDescent="0.25">
      <c r="A3432" s="233" t="s">
        <v>1294</v>
      </c>
      <c r="B3432" s="233" t="s">
        <v>805</v>
      </c>
      <c r="C3432" s="233">
        <v>-8.4239999999999992E-3</v>
      </c>
    </row>
    <row r="3433" spans="1:3" x14ac:dyDescent="0.25">
      <c r="A3433" s="233" t="s">
        <v>1295</v>
      </c>
      <c r="B3433" s="233" t="s">
        <v>799</v>
      </c>
      <c r="C3433" s="233">
        <v>-3.039E-3</v>
      </c>
    </row>
    <row r="3434" spans="1:3" x14ac:dyDescent="0.25">
      <c r="A3434" s="233" t="s">
        <v>1295</v>
      </c>
      <c r="B3434" s="233" t="s">
        <v>800</v>
      </c>
      <c r="C3434" s="233">
        <v>-2.5776E-2</v>
      </c>
    </row>
    <row r="3435" spans="1:3" x14ac:dyDescent="0.25">
      <c r="A3435" s="233" t="s">
        <v>1295</v>
      </c>
      <c r="B3435" s="233" t="s">
        <v>801</v>
      </c>
      <c r="C3435" s="233">
        <v>-7.0330000000000002E-3</v>
      </c>
    </row>
    <row r="3436" spans="1:3" x14ac:dyDescent="0.25">
      <c r="A3436" s="233" t="s">
        <v>1295</v>
      </c>
      <c r="B3436" s="233" t="s">
        <v>802</v>
      </c>
      <c r="C3436" s="233">
        <v>-1.5608E-2</v>
      </c>
    </row>
    <row r="3437" spans="1:3" x14ac:dyDescent="0.25">
      <c r="A3437" s="233" t="s">
        <v>1295</v>
      </c>
      <c r="B3437" s="233" t="s">
        <v>803</v>
      </c>
      <c r="C3437" s="233">
        <v>-7.1789999999999996E-3</v>
      </c>
    </row>
    <row r="3438" spans="1:3" x14ac:dyDescent="0.25">
      <c r="A3438" s="233" t="s">
        <v>1295</v>
      </c>
      <c r="B3438" s="233" t="s">
        <v>804</v>
      </c>
      <c r="C3438" s="233">
        <v>-1.9029999999999998E-2</v>
      </c>
    </row>
    <row r="3439" spans="1:3" x14ac:dyDescent="0.25">
      <c r="A3439" s="233" t="s">
        <v>1295</v>
      </c>
      <c r="B3439" s="233" t="s">
        <v>805</v>
      </c>
      <c r="C3439" s="233">
        <v>-1.8700000000000001E-2</v>
      </c>
    </row>
    <row r="3440" spans="1:3" x14ac:dyDescent="0.25">
      <c r="A3440" s="233" t="s">
        <v>1296</v>
      </c>
      <c r="B3440" s="233" t="s">
        <v>799</v>
      </c>
      <c r="C3440" s="233">
        <v>-3.4350000000000001E-3</v>
      </c>
    </row>
    <row r="3441" spans="1:3" x14ac:dyDescent="0.25">
      <c r="A3441" s="233" t="s">
        <v>1296</v>
      </c>
      <c r="B3441" s="233" t="s">
        <v>800</v>
      </c>
      <c r="C3441" s="233">
        <v>-2.7910999999999998E-2</v>
      </c>
    </row>
    <row r="3442" spans="1:3" x14ac:dyDescent="0.25">
      <c r="A3442" s="233" t="s">
        <v>1296</v>
      </c>
      <c r="B3442" s="233" t="s">
        <v>801</v>
      </c>
      <c r="C3442" s="233">
        <v>-7.3990000000000002E-3</v>
      </c>
    </row>
    <row r="3443" spans="1:3" x14ac:dyDescent="0.25">
      <c r="A3443" s="233" t="s">
        <v>1296</v>
      </c>
      <c r="B3443" s="233" t="s">
        <v>802</v>
      </c>
      <c r="C3443" s="233">
        <v>-1.6997999999999999E-2</v>
      </c>
    </row>
    <row r="3444" spans="1:3" x14ac:dyDescent="0.25">
      <c r="A3444" s="233" t="s">
        <v>1296</v>
      </c>
      <c r="B3444" s="233" t="s">
        <v>803</v>
      </c>
      <c r="C3444" s="233">
        <v>-7.3610000000000004E-3</v>
      </c>
    </row>
    <row r="3445" spans="1:3" x14ac:dyDescent="0.25">
      <c r="A3445" s="233" t="s">
        <v>1296</v>
      </c>
      <c r="B3445" s="233" t="s">
        <v>804</v>
      </c>
      <c r="C3445" s="233">
        <v>-2.0795000000000001E-2</v>
      </c>
    </row>
    <row r="3446" spans="1:3" x14ac:dyDescent="0.25">
      <c r="A3446" s="233" t="s">
        <v>1296</v>
      </c>
      <c r="B3446" s="233" t="s">
        <v>805</v>
      </c>
      <c r="C3446" s="233">
        <v>-2.0480999999999999E-2</v>
      </c>
    </row>
    <row r="3447" spans="1:3" x14ac:dyDescent="0.25">
      <c r="A3447" s="233" t="s">
        <v>1297</v>
      </c>
      <c r="B3447" s="233" t="s">
        <v>799</v>
      </c>
      <c r="C3447" s="233">
        <v>-3.2599999999999999E-3</v>
      </c>
    </row>
    <row r="3448" spans="1:3" x14ac:dyDescent="0.25">
      <c r="A3448" s="233" t="s">
        <v>1297</v>
      </c>
      <c r="B3448" s="233" t="s">
        <v>800</v>
      </c>
      <c r="C3448" s="233">
        <v>-2.5190000000000001E-2</v>
      </c>
    </row>
    <row r="3449" spans="1:3" x14ac:dyDescent="0.25">
      <c r="A3449" s="233" t="s">
        <v>1297</v>
      </c>
      <c r="B3449" s="233" t="s">
        <v>801</v>
      </c>
      <c r="C3449" s="233">
        <v>-6.7250000000000001E-3</v>
      </c>
    </row>
    <row r="3450" spans="1:3" x14ac:dyDescent="0.25">
      <c r="A3450" s="233" t="s">
        <v>1297</v>
      </c>
      <c r="B3450" s="233" t="s">
        <v>802</v>
      </c>
      <c r="C3450" s="233">
        <v>-1.542E-2</v>
      </c>
    </row>
    <row r="3451" spans="1:3" x14ac:dyDescent="0.25">
      <c r="A3451" s="233" t="s">
        <v>1297</v>
      </c>
      <c r="B3451" s="233" t="s">
        <v>803</v>
      </c>
      <c r="C3451" s="233">
        <v>-6.378E-3</v>
      </c>
    </row>
    <row r="3452" spans="1:3" x14ac:dyDescent="0.25">
      <c r="A3452" s="233" t="s">
        <v>1297</v>
      </c>
      <c r="B3452" s="233" t="s">
        <v>804</v>
      </c>
      <c r="C3452" s="233">
        <v>-1.8967000000000001E-2</v>
      </c>
    </row>
    <row r="3453" spans="1:3" x14ac:dyDescent="0.25">
      <c r="A3453" s="233" t="s">
        <v>1297</v>
      </c>
      <c r="B3453" s="233" t="s">
        <v>805</v>
      </c>
      <c r="C3453" s="233">
        <v>-1.8716E-2</v>
      </c>
    </row>
    <row r="3454" spans="1:3" x14ac:dyDescent="0.25">
      <c r="A3454" s="233" t="s">
        <v>1298</v>
      </c>
      <c r="B3454" s="233" t="s">
        <v>799</v>
      </c>
      <c r="C3454" s="233">
        <v>-2.2030000000000001E-3</v>
      </c>
    </row>
    <row r="3455" spans="1:3" x14ac:dyDescent="0.25">
      <c r="A3455" s="233" t="s">
        <v>1298</v>
      </c>
      <c r="B3455" s="233" t="s">
        <v>800</v>
      </c>
      <c r="C3455" s="233">
        <v>-1.6539999999999999E-2</v>
      </c>
    </row>
    <row r="3456" spans="1:3" x14ac:dyDescent="0.25">
      <c r="A3456" s="233" t="s">
        <v>1298</v>
      </c>
      <c r="B3456" s="233" t="s">
        <v>801</v>
      </c>
      <c r="C3456" s="233">
        <v>-4.7809999999999997E-3</v>
      </c>
    </row>
    <row r="3457" spans="1:3" x14ac:dyDescent="0.25">
      <c r="A3457" s="233" t="s">
        <v>1298</v>
      </c>
      <c r="B3457" s="233" t="s">
        <v>802</v>
      </c>
      <c r="C3457" s="233">
        <v>-1.0147E-2</v>
      </c>
    </row>
    <row r="3458" spans="1:3" x14ac:dyDescent="0.25">
      <c r="A3458" s="233" t="s">
        <v>1298</v>
      </c>
      <c r="B3458" s="233" t="s">
        <v>803</v>
      </c>
      <c r="C3458" s="233">
        <v>-4.3010000000000001E-3</v>
      </c>
    </row>
    <row r="3459" spans="1:3" x14ac:dyDescent="0.25">
      <c r="A3459" s="233" t="s">
        <v>1298</v>
      </c>
      <c r="B3459" s="233" t="s">
        <v>804</v>
      </c>
      <c r="C3459" s="233">
        <v>-1.2543E-2</v>
      </c>
    </row>
    <row r="3460" spans="1:3" x14ac:dyDescent="0.25">
      <c r="A3460" s="233" t="s">
        <v>1298</v>
      </c>
      <c r="B3460" s="233" t="s">
        <v>805</v>
      </c>
      <c r="C3460" s="233">
        <v>-1.2373E-2</v>
      </c>
    </row>
    <row r="3461" spans="1:3" x14ac:dyDescent="0.25">
      <c r="A3461" s="233" t="s">
        <v>1299</v>
      </c>
      <c r="B3461" s="233" t="s">
        <v>799</v>
      </c>
      <c r="C3461" s="233">
        <v>-1.5809999999999999E-3</v>
      </c>
    </row>
    <row r="3462" spans="1:3" x14ac:dyDescent="0.25">
      <c r="A3462" s="233" t="s">
        <v>1299</v>
      </c>
      <c r="B3462" s="233" t="s">
        <v>800</v>
      </c>
      <c r="C3462" s="233">
        <v>-1.1721000000000001E-2</v>
      </c>
    </row>
    <row r="3463" spans="1:3" x14ac:dyDescent="0.25">
      <c r="A3463" s="233" t="s">
        <v>1299</v>
      </c>
      <c r="B3463" s="233" t="s">
        <v>801</v>
      </c>
      <c r="C3463" s="233">
        <v>-3.6489999999999999E-3</v>
      </c>
    </row>
    <row r="3464" spans="1:3" x14ac:dyDescent="0.25">
      <c r="A3464" s="233" t="s">
        <v>1299</v>
      </c>
      <c r="B3464" s="233" t="s">
        <v>802</v>
      </c>
      <c r="C3464" s="233">
        <v>-7.1859999999999997E-3</v>
      </c>
    </row>
    <row r="3465" spans="1:3" x14ac:dyDescent="0.25">
      <c r="A3465" s="233" t="s">
        <v>1299</v>
      </c>
      <c r="B3465" s="233" t="s">
        <v>803</v>
      </c>
      <c r="C3465" s="233">
        <v>-3.1710000000000002E-3</v>
      </c>
    </row>
    <row r="3466" spans="1:3" x14ac:dyDescent="0.25">
      <c r="A3466" s="233" t="s">
        <v>1299</v>
      </c>
      <c r="B3466" s="233" t="s">
        <v>804</v>
      </c>
      <c r="C3466" s="233">
        <v>-8.9130000000000008E-3</v>
      </c>
    </row>
    <row r="3467" spans="1:3" x14ac:dyDescent="0.25">
      <c r="A3467" s="233" t="s">
        <v>1299</v>
      </c>
      <c r="B3467" s="233" t="s">
        <v>805</v>
      </c>
      <c r="C3467" s="233">
        <v>-8.7829999999999991E-3</v>
      </c>
    </row>
    <row r="3468" spans="1:3" x14ac:dyDescent="0.25">
      <c r="A3468" s="233" t="s">
        <v>1300</v>
      </c>
      <c r="B3468" s="233" t="s">
        <v>799</v>
      </c>
      <c r="C3468" s="233">
        <v>-1.333E-3</v>
      </c>
    </row>
    <row r="3469" spans="1:3" x14ac:dyDescent="0.25">
      <c r="A3469" s="233" t="s">
        <v>1300</v>
      </c>
      <c r="B3469" s="233" t="s">
        <v>800</v>
      </c>
      <c r="C3469" s="233">
        <v>-9.8429999999999993E-3</v>
      </c>
    </row>
    <row r="3470" spans="1:3" x14ac:dyDescent="0.25">
      <c r="A3470" s="233" t="s">
        <v>1300</v>
      </c>
      <c r="B3470" s="233" t="s">
        <v>801</v>
      </c>
      <c r="C3470" s="233">
        <v>-3.2060000000000001E-3</v>
      </c>
    </row>
    <row r="3471" spans="1:3" x14ac:dyDescent="0.25">
      <c r="A3471" s="233" t="s">
        <v>1300</v>
      </c>
      <c r="B3471" s="233" t="s">
        <v>802</v>
      </c>
      <c r="C3471" s="233">
        <v>-6.0280000000000004E-3</v>
      </c>
    </row>
    <row r="3472" spans="1:3" x14ac:dyDescent="0.25">
      <c r="A3472" s="233" t="s">
        <v>1300</v>
      </c>
      <c r="B3472" s="233" t="s">
        <v>803</v>
      </c>
      <c r="C3472" s="233">
        <v>-2.7169999999999998E-3</v>
      </c>
    </row>
    <row r="3473" spans="1:3" x14ac:dyDescent="0.25">
      <c r="A3473" s="233" t="s">
        <v>1300</v>
      </c>
      <c r="B3473" s="233" t="s">
        <v>804</v>
      </c>
      <c r="C3473" s="233">
        <v>-7.489E-3</v>
      </c>
    </row>
    <row r="3474" spans="1:3" x14ac:dyDescent="0.25">
      <c r="A3474" s="233" t="s">
        <v>1300</v>
      </c>
      <c r="B3474" s="233" t="s">
        <v>805</v>
      </c>
      <c r="C3474" s="233">
        <v>-7.3749999999999996E-3</v>
      </c>
    </row>
    <row r="3475" spans="1:3" x14ac:dyDescent="0.25">
      <c r="A3475" s="233" t="s">
        <v>1301</v>
      </c>
      <c r="B3475" s="233" t="s">
        <v>799</v>
      </c>
      <c r="C3475" s="233">
        <v>-1.2329999999999999E-3</v>
      </c>
    </row>
    <row r="3476" spans="1:3" x14ac:dyDescent="0.25">
      <c r="A3476" s="233" t="s">
        <v>1301</v>
      </c>
      <c r="B3476" s="233" t="s">
        <v>800</v>
      </c>
      <c r="C3476" s="233">
        <v>-9.0810000000000005E-3</v>
      </c>
    </row>
    <row r="3477" spans="1:3" x14ac:dyDescent="0.25">
      <c r="A3477" s="233" t="s">
        <v>1301</v>
      </c>
      <c r="B3477" s="233" t="s">
        <v>801</v>
      </c>
      <c r="C3477" s="233">
        <v>-3.0349999999999999E-3</v>
      </c>
    </row>
    <row r="3478" spans="1:3" x14ac:dyDescent="0.25">
      <c r="A3478" s="233" t="s">
        <v>1301</v>
      </c>
      <c r="B3478" s="233" t="s">
        <v>802</v>
      </c>
      <c r="C3478" s="233">
        <v>-5.5589999999999997E-3</v>
      </c>
    </row>
    <row r="3479" spans="1:3" x14ac:dyDescent="0.25">
      <c r="A3479" s="233" t="s">
        <v>1301</v>
      </c>
      <c r="B3479" s="233" t="s">
        <v>803</v>
      </c>
      <c r="C3479" s="233">
        <v>-2.529E-3</v>
      </c>
    </row>
    <row r="3480" spans="1:3" x14ac:dyDescent="0.25">
      <c r="A3480" s="233" t="s">
        <v>1301</v>
      </c>
      <c r="B3480" s="233" t="s">
        <v>804</v>
      </c>
      <c r="C3480" s="233">
        <v>-6.9109999999999996E-3</v>
      </c>
    </row>
    <row r="3481" spans="1:3" x14ac:dyDescent="0.25">
      <c r="A3481" s="233" t="s">
        <v>1301</v>
      </c>
      <c r="B3481" s="233" t="s">
        <v>805</v>
      </c>
      <c r="C3481" s="233">
        <v>-6.8040000000000002E-3</v>
      </c>
    </row>
    <row r="3482" spans="1:3" x14ac:dyDescent="0.25">
      <c r="A3482" s="233" t="s">
        <v>1302</v>
      </c>
      <c r="B3482" s="233" t="s">
        <v>799</v>
      </c>
      <c r="C3482" s="233">
        <v>-3.88E-4</v>
      </c>
    </row>
    <row r="3483" spans="1:3" x14ac:dyDescent="0.25">
      <c r="A3483" s="233" t="s">
        <v>1302</v>
      </c>
      <c r="B3483" s="233" t="s">
        <v>800</v>
      </c>
      <c r="C3483" s="233">
        <v>-2.2049999999999999E-3</v>
      </c>
    </row>
    <row r="3484" spans="1:3" x14ac:dyDescent="0.25">
      <c r="A3484" s="233" t="s">
        <v>1302</v>
      </c>
      <c r="B3484" s="233" t="s">
        <v>801</v>
      </c>
      <c r="C3484" s="233">
        <v>-8.1899999999999996E-4</v>
      </c>
    </row>
    <row r="3485" spans="1:3" x14ac:dyDescent="0.25">
      <c r="A3485" s="233" t="s">
        <v>1302</v>
      </c>
      <c r="B3485" s="233" t="s">
        <v>802</v>
      </c>
      <c r="C3485" s="233">
        <v>-1.3780000000000001E-3</v>
      </c>
    </row>
    <row r="3486" spans="1:3" x14ac:dyDescent="0.25">
      <c r="A3486" s="233" t="s">
        <v>1302</v>
      </c>
      <c r="B3486" s="233" t="s">
        <v>803</v>
      </c>
      <c r="C3486" s="233">
        <v>-4.0900000000000002E-4</v>
      </c>
    </row>
    <row r="3487" spans="1:3" x14ac:dyDescent="0.25">
      <c r="A3487" s="233" t="s">
        <v>1302</v>
      </c>
      <c r="B3487" s="233" t="s">
        <v>804</v>
      </c>
      <c r="C3487" s="233">
        <v>-1.7669999999999999E-3</v>
      </c>
    </row>
    <row r="3488" spans="1:3" x14ac:dyDescent="0.25">
      <c r="A3488" s="233" t="s">
        <v>1302</v>
      </c>
      <c r="B3488" s="233" t="s">
        <v>805</v>
      </c>
      <c r="C3488" s="233">
        <v>-1.7639999999999999E-3</v>
      </c>
    </row>
    <row r="3489" spans="1:3" x14ac:dyDescent="0.25">
      <c r="A3489" s="233" t="s">
        <v>1303</v>
      </c>
      <c r="B3489" s="233" t="s">
        <v>799</v>
      </c>
      <c r="C3489" s="233">
        <v>-6.2200000000000005E-4</v>
      </c>
    </row>
    <row r="3490" spans="1:3" x14ac:dyDescent="0.25">
      <c r="A3490" s="233" t="s">
        <v>1303</v>
      </c>
      <c r="B3490" s="233" t="s">
        <v>800</v>
      </c>
      <c r="C3490" s="233">
        <v>-3.359E-3</v>
      </c>
    </row>
    <row r="3491" spans="1:3" x14ac:dyDescent="0.25">
      <c r="A3491" s="233" t="s">
        <v>1303</v>
      </c>
      <c r="B3491" s="233" t="s">
        <v>801</v>
      </c>
      <c r="C3491" s="233">
        <v>-1.073E-3</v>
      </c>
    </row>
    <row r="3492" spans="1:3" x14ac:dyDescent="0.25">
      <c r="A3492" s="233" t="s">
        <v>1303</v>
      </c>
      <c r="B3492" s="233" t="s">
        <v>802</v>
      </c>
      <c r="C3492" s="233">
        <v>-2.1289999999999998E-3</v>
      </c>
    </row>
    <row r="3493" spans="1:3" x14ac:dyDescent="0.25">
      <c r="A3493" s="233" t="s">
        <v>1303</v>
      </c>
      <c r="B3493" s="233" t="s">
        <v>803</v>
      </c>
      <c r="C3493" s="233">
        <v>-4.4900000000000002E-4</v>
      </c>
    </row>
    <row r="3494" spans="1:3" x14ac:dyDescent="0.25">
      <c r="A3494" s="233" t="s">
        <v>1303</v>
      </c>
      <c r="B3494" s="233" t="s">
        <v>804</v>
      </c>
      <c r="C3494" s="233">
        <v>-2.7339999999999999E-3</v>
      </c>
    </row>
    <row r="3495" spans="1:3" x14ac:dyDescent="0.25">
      <c r="A3495" s="233" t="s">
        <v>1303</v>
      </c>
      <c r="B3495" s="233" t="s">
        <v>805</v>
      </c>
      <c r="C3495" s="233">
        <v>-2.745E-3</v>
      </c>
    </row>
    <row r="3496" spans="1:3" x14ac:dyDescent="0.25">
      <c r="A3496" s="233" t="s">
        <v>1304</v>
      </c>
      <c r="B3496" s="233" t="s">
        <v>799</v>
      </c>
      <c r="C3496" s="233">
        <v>-2.5100000000000001E-3</v>
      </c>
    </row>
    <row r="3497" spans="1:3" x14ac:dyDescent="0.25">
      <c r="A3497" s="233" t="s">
        <v>1304</v>
      </c>
      <c r="B3497" s="233" t="s">
        <v>800</v>
      </c>
      <c r="C3497" s="233">
        <v>-1.4041E-2</v>
      </c>
    </row>
    <row r="3498" spans="1:3" x14ac:dyDescent="0.25">
      <c r="A3498" s="233" t="s">
        <v>1304</v>
      </c>
      <c r="B3498" s="233" t="s">
        <v>801</v>
      </c>
      <c r="C3498" s="233">
        <v>-3.5339999999999998E-3</v>
      </c>
    </row>
    <row r="3499" spans="1:3" x14ac:dyDescent="0.25">
      <c r="A3499" s="233" t="s">
        <v>1304</v>
      </c>
      <c r="B3499" s="233" t="s">
        <v>802</v>
      </c>
      <c r="C3499" s="233">
        <v>-8.9250000000000006E-3</v>
      </c>
    </row>
    <row r="3500" spans="1:3" x14ac:dyDescent="0.25">
      <c r="A3500" s="233" t="s">
        <v>1304</v>
      </c>
      <c r="B3500" s="233" t="s">
        <v>803</v>
      </c>
      <c r="C3500" s="233">
        <v>-1.658E-3</v>
      </c>
    </row>
    <row r="3501" spans="1:3" x14ac:dyDescent="0.25">
      <c r="A3501" s="233" t="s">
        <v>1304</v>
      </c>
      <c r="B3501" s="233" t="s">
        <v>804</v>
      </c>
      <c r="C3501" s="233">
        <v>-1.1357000000000001E-2</v>
      </c>
    </row>
    <row r="3502" spans="1:3" x14ac:dyDescent="0.25">
      <c r="A3502" s="233" t="s">
        <v>1304</v>
      </c>
      <c r="B3502" s="233" t="s">
        <v>805</v>
      </c>
      <c r="C3502" s="233">
        <v>-1.1417E-2</v>
      </c>
    </row>
    <row r="3503" spans="1:3" x14ac:dyDescent="0.25">
      <c r="A3503" s="233" t="s">
        <v>1305</v>
      </c>
      <c r="B3503" s="233" t="s">
        <v>799</v>
      </c>
      <c r="C3503" s="233">
        <v>-3.8189999999999999E-3</v>
      </c>
    </row>
    <row r="3504" spans="1:3" x14ac:dyDescent="0.25">
      <c r="A3504" s="233" t="s">
        <v>1305</v>
      </c>
      <c r="B3504" s="233" t="s">
        <v>800</v>
      </c>
      <c r="C3504" s="233">
        <v>-2.1770999999999999E-2</v>
      </c>
    </row>
    <row r="3505" spans="1:3" x14ac:dyDescent="0.25">
      <c r="A3505" s="233" t="s">
        <v>1305</v>
      </c>
      <c r="B3505" s="233" t="s">
        <v>801</v>
      </c>
      <c r="C3505" s="233">
        <v>-5.1320000000000003E-3</v>
      </c>
    </row>
    <row r="3506" spans="1:3" x14ac:dyDescent="0.25">
      <c r="A3506" s="233" t="s">
        <v>1305</v>
      </c>
      <c r="B3506" s="233" t="s">
        <v>802</v>
      </c>
      <c r="C3506" s="233">
        <v>-1.3792E-2</v>
      </c>
    </row>
    <row r="3507" spans="1:3" x14ac:dyDescent="0.25">
      <c r="A3507" s="233" t="s">
        <v>1305</v>
      </c>
      <c r="B3507" s="233" t="s">
        <v>803</v>
      </c>
      <c r="C3507" s="233">
        <v>-2.7200000000000002E-3</v>
      </c>
    </row>
    <row r="3508" spans="1:3" x14ac:dyDescent="0.25">
      <c r="A3508" s="233" t="s">
        <v>1305</v>
      </c>
      <c r="B3508" s="233" t="s">
        <v>804</v>
      </c>
      <c r="C3508" s="233">
        <v>-1.7510000000000001E-2</v>
      </c>
    </row>
    <row r="3509" spans="1:3" x14ac:dyDescent="0.25">
      <c r="A3509" s="233" t="s">
        <v>1305</v>
      </c>
      <c r="B3509" s="233" t="s">
        <v>805</v>
      </c>
      <c r="C3509" s="233">
        <v>-1.7587999999999999E-2</v>
      </c>
    </row>
    <row r="3510" spans="1:3" x14ac:dyDescent="0.25">
      <c r="A3510" s="233" t="s">
        <v>1306</v>
      </c>
      <c r="B3510" s="233" t="s">
        <v>799</v>
      </c>
      <c r="C3510" s="233">
        <v>-4.1960000000000001E-3</v>
      </c>
    </row>
    <row r="3511" spans="1:3" x14ac:dyDescent="0.25">
      <c r="A3511" s="233" t="s">
        <v>1306</v>
      </c>
      <c r="B3511" s="233" t="s">
        <v>800</v>
      </c>
      <c r="C3511" s="233">
        <v>-2.4004000000000001E-2</v>
      </c>
    </row>
    <row r="3512" spans="1:3" x14ac:dyDescent="0.25">
      <c r="A3512" s="233" t="s">
        <v>1306</v>
      </c>
      <c r="B3512" s="233" t="s">
        <v>801</v>
      </c>
      <c r="C3512" s="233">
        <v>-5.5979999999999997E-3</v>
      </c>
    </row>
    <row r="3513" spans="1:3" x14ac:dyDescent="0.25">
      <c r="A3513" s="233" t="s">
        <v>1306</v>
      </c>
      <c r="B3513" s="233" t="s">
        <v>802</v>
      </c>
      <c r="C3513" s="233">
        <v>-1.5192000000000001E-2</v>
      </c>
    </row>
    <row r="3514" spans="1:3" x14ac:dyDescent="0.25">
      <c r="A3514" s="233" t="s">
        <v>1306</v>
      </c>
      <c r="B3514" s="233" t="s">
        <v>803</v>
      </c>
      <c r="C3514" s="233">
        <v>-3.0460000000000001E-3</v>
      </c>
    </row>
    <row r="3515" spans="1:3" x14ac:dyDescent="0.25">
      <c r="A3515" s="233" t="s">
        <v>1306</v>
      </c>
      <c r="B3515" s="233" t="s">
        <v>804</v>
      </c>
      <c r="C3515" s="233">
        <v>-1.9282000000000001E-2</v>
      </c>
    </row>
    <row r="3516" spans="1:3" x14ac:dyDescent="0.25">
      <c r="A3516" s="233" t="s">
        <v>1306</v>
      </c>
      <c r="B3516" s="233" t="s">
        <v>805</v>
      </c>
      <c r="C3516" s="233">
        <v>-1.9363999999999999E-2</v>
      </c>
    </row>
    <row r="3517" spans="1:3" x14ac:dyDescent="0.25">
      <c r="A3517" s="233" t="s">
        <v>1307</v>
      </c>
      <c r="B3517" s="233" t="s">
        <v>799</v>
      </c>
      <c r="C3517" s="233">
        <v>-6.6759999999999996E-3</v>
      </c>
    </row>
    <row r="3518" spans="1:3" x14ac:dyDescent="0.25">
      <c r="A3518" s="233" t="s">
        <v>1307</v>
      </c>
      <c r="B3518" s="233" t="s">
        <v>800</v>
      </c>
      <c r="C3518" s="233">
        <v>-3.8795000000000003E-2</v>
      </c>
    </row>
    <row r="3519" spans="1:3" x14ac:dyDescent="0.25">
      <c r="A3519" s="233" t="s">
        <v>1307</v>
      </c>
      <c r="B3519" s="233" t="s">
        <v>801</v>
      </c>
      <c r="C3519" s="233">
        <v>-8.6099999999999996E-3</v>
      </c>
    </row>
    <row r="3520" spans="1:3" x14ac:dyDescent="0.25">
      <c r="A3520" s="233" t="s">
        <v>1307</v>
      </c>
      <c r="B3520" s="233" t="s">
        <v>802</v>
      </c>
      <c r="C3520" s="233">
        <v>-2.4427999999999998E-2</v>
      </c>
    </row>
    <row r="3521" spans="1:3" x14ac:dyDescent="0.25">
      <c r="A3521" s="233" t="s">
        <v>1307</v>
      </c>
      <c r="B3521" s="233" t="s">
        <v>803</v>
      </c>
      <c r="C3521" s="233">
        <v>-5.3839999999999999E-3</v>
      </c>
    </row>
    <row r="3522" spans="1:3" x14ac:dyDescent="0.25">
      <c r="A3522" s="233" t="s">
        <v>1307</v>
      </c>
      <c r="B3522" s="233" t="s">
        <v>804</v>
      </c>
      <c r="C3522" s="233">
        <v>-3.0984999999999999E-2</v>
      </c>
    </row>
    <row r="3523" spans="1:3" x14ac:dyDescent="0.25">
      <c r="A3523" s="233" t="s">
        <v>1307</v>
      </c>
      <c r="B3523" s="233" t="s">
        <v>805</v>
      </c>
      <c r="C3523" s="233">
        <v>-3.1077E-2</v>
      </c>
    </row>
    <row r="3524" spans="1:3" x14ac:dyDescent="0.25">
      <c r="A3524" s="233" t="s">
        <v>1308</v>
      </c>
      <c r="B3524" s="233" t="s">
        <v>799</v>
      </c>
      <c r="C3524" s="233">
        <v>-6.8989999999999998E-3</v>
      </c>
    </row>
    <row r="3525" spans="1:3" x14ac:dyDescent="0.25">
      <c r="A3525" s="233" t="s">
        <v>1308</v>
      </c>
      <c r="B3525" s="233" t="s">
        <v>800</v>
      </c>
      <c r="C3525" s="233">
        <v>-4.0008000000000002E-2</v>
      </c>
    </row>
    <row r="3526" spans="1:3" x14ac:dyDescent="0.25">
      <c r="A3526" s="233" t="s">
        <v>1308</v>
      </c>
      <c r="B3526" s="233" t="s">
        <v>801</v>
      </c>
      <c r="C3526" s="233">
        <v>-8.8249999999999995E-3</v>
      </c>
    </row>
    <row r="3527" spans="1:3" x14ac:dyDescent="0.25">
      <c r="A3527" s="233" t="s">
        <v>1308</v>
      </c>
      <c r="B3527" s="233" t="s">
        <v>802</v>
      </c>
      <c r="C3527" s="233">
        <v>-2.5166999999999998E-2</v>
      </c>
    </row>
    <row r="3528" spans="1:3" x14ac:dyDescent="0.25">
      <c r="A3528" s="233" t="s">
        <v>1308</v>
      </c>
      <c r="B3528" s="233" t="s">
        <v>803</v>
      </c>
      <c r="C3528" s="233">
        <v>-5.6779999999999999E-3</v>
      </c>
    </row>
    <row r="3529" spans="1:3" x14ac:dyDescent="0.25">
      <c r="A3529" s="233" t="s">
        <v>1308</v>
      </c>
      <c r="B3529" s="233" t="s">
        <v>804</v>
      </c>
      <c r="C3529" s="233">
        <v>-3.1954000000000003E-2</v>
      </c>
    </row>
    <row r="3530" spans="1:3" x14ac:dyDescent="0.25">
      <c r="A3530" s="233" t="s">
        <v>1308</v>
      </c>
      <c r="B3530" s="233" t="s">
        <v>805</v>
      </c>
      <c r="C3530" s="233">
        <v>-3.2041E-2</v>
      </c>
    </row>
    <row r="3531" spans="1:3" x14ac:dyDescent="0.25">
      <c r="A3531" s="233" t="s">
        <v>1309</v>
      </c>
      <c r="B3531" s="233" t="s">
        <v>799</v>
      </c>
      <c r="C3531" s="233">
        <v>-6.0219999999999996E-3</v>
      </c>
    </row>
    <row r="3532" spans="1:3" x14ac:dyDescent="0.25">
      <c r="A3532" s="233" t="s">
        <v>1309</v>
      </c>
      <c r="B3532" s="233" t="s">
        <v>800</v>
      </c>
      <c r="C3532" s="233">
        <v>-3.4251999999999998E-2</v>
      </c>
    </row>
    <row r="3533" spans="1:3" x14ac:dyDescent="0.25">
      <c r="A3533" s="233" t="s">
        <v>1309</v>
      </c>
      <c r="B3533" s="233" t="s">
        <v>801</v>
      </c>
      <c r="C3533" s="233">
        <v>-7.7120000000000001E-3</v>
      </c>
    </row>
    <row r="3534" spans="1:3" x14ac:dyDescent="0.25">
      <c r="A3534" s="233" t="s">
        <v>1309</v>
      </c>
      <c r="B3534" s="233" t="s">
        <v>802</v>
      </c>
      <c r="C3534" s="233">
        <v>-2.1482999999999999E-2</v>
      </c>
    </row>
    <row r="3535" spans="1:3" x14ac:dyDescent="0.25">
      <c r="A3535" s="233" t="s">
        <v>1309</v>
      </c>
      <c r="B3535" s="233" t="s">
        <v>803</v>
      </c>
      <c r="C3535" s="233">
        <v>-5.0559999999999997E-3</v>
      </c>
    </row>
    <row r="3536" spans="1:3" x14ac:dyDescent="0.25">
      <c r="A3536" s="233" t="s">
        <v>1309</v>
      </c>
      <c r="B3536" s="233" t="s">
        <v>804</v>
      </c>
      <c r="C3536" s="233">
        <v>-2.7415999999999999E-2</v>
      </c>
    </row>
    <row r="3537" spans="1:3" x14ac:dyDescent="0.25">
      <c r="A3537" s="233" t="s">
        <v>1309</v>
      </c>
      <c r="B3537" s="233" t="s">
        <v>805</v>
      </c>
      <c r="C3537" s="233">
        <v>-2.7484999999999999E-2</v>
      </c>
    </row>
    <row r="3538" spans="1:3" x14ac:dyDescent="0.25">
      <c r="A3538" s="233" t="s">
        <v>1310</v>
      </c>
      <c r="B3538" s="233" t="s">
        <v>799</v>
      </c>
      <c r="C3538" s="233">
        <v>-4.0489999999999996E-3</v>
      </c>
    </row>
    <row r="3539" spans="1:3" x14ac:dyDescent="0.25">
      <c r="A3539" s="233" t="s">
        <v>1310</v>
      </c>
      <c r="B3539" s="233" t="s">
        <v>800</v>
      </c>
      <c r="C3539" s="233">
        <v>-2.2105E-2</v>
      </c>
    </row>
    <row r="3540" spans="1:3" x14ac:dyDescent="0.25">
      <c r="A3540" s="233" t="s">
        <v>1310</v>
      </c>
      <c r="B3540" s="233" t="s">
        <v>801</v>
      </c>
      <c r="C3540" s="233">
        <v>-5.3030000000000004E-3</v>
      </c>
    </row>
    <row r="3541" spans="1:3" x14ac:dyDescent="0.25">
      <c r="A3541" s="233" t="s">
        <v>1310</v>
      </c>
      <c r="B3541" s="233" t="s">
        <v>802</v>
      </c>
      <c r="C3541" s="233">
        <v>-1.3823999999999999E-2</v>
      </c>
    </row>
    <row r="3542" spans="1:3" x14ac:dyDescent="0.25">
      <c r="A3542" s="233" t="s">
        <v>1310</v>
      </c>
      <c r="B3542" s="233" t="s">
        <v>803</v>
      </c>
      <c r="C3542" s="233">
        <v>-3.4009999999999999E-3</v>
      </c>
    </row>
    <row r="3543" spans="1:3" x14ac:dyDescent="0.25">
      <c r="A3543" s="233" t="s">
        <v>1310</v>
      </c>
      <c r="B3543" s="233" t="s">
        <v>804</v>
      </c>
      <c r="C3543" s="233">
        <v>-1.7814E-2</v>
      </c>
    </row>
    <row r="3544" spans="1:3" x14ac:dyDescent="0.25">
      <c r="A3544" s="233" t="s">
        <v>1310</v>
      </c>
      <c r="B3544" s="233" t="s">
        <v>805</v>
      </c>
      <c r="C3544" s="233">
        <v>-1.7860000000000001E-2</v>
      </c>
    </row>
    <row r="3545" spans="1:3" x14ac:dyDescent="0.25">
      <c r="A3545" s="233" t="s">
        <v>1311</v>
      </c>
      <c r="B3545" s="233" t="s">
        <v>799</v>
      </c>
      <c r="C3545" s="233">
        <v>-2.9640000000000001E-3</v>
      </c>
    </row>
    <row r="3546" spans="1:3" x14ac:dyDescent="0.25">
      <c r="A3546" s="233" t="s">
        <v>1311</v>
      </c>
      <c r="B3546" s="233" t="s">
        <v>800</v>
      </c>
      <c r="C3546" s="233">
        <v>-1.5667E-2</v>
      </c>
    </row>
    <row r="3547" spans="1:3" x14ac:dyDescent="0.25">
      <c r="A3547" s="233" t="s">
        <v>1311</v>
      </c>
      <c r="B3547" s="233" t="s">
        <v>801</v>
      </c>
      <c r="C3547" s="233">
        <v>-3.9690000000000003E-3</v>
      </c>
    </row>
    <row r="3548" spans="1:3" x14ac:dyDescent="0.25">
      <c r="A3548" s="233" t="s">
        <v>1311</v>
      </c>
      <c r="B3548" s="233" t="s">
        <v>802</v>
      </c>
      <c r="C3548" s="233">
        <v>-9.776E-3</v>
      </c>
    </row>
    <row r="3549" spans="1:3" x14ac:dyDescent="0.25">
      <c r="A3549" s="233" t="s">
        <v>1311</v>
      </c>
      <c r="B3549" s="233" t="s">
        <v>803</v>
      </c>
      <c r="C3549" s="233">
        <v>-2.4740000000000001E-3</v>
      </c>
    </row>
    <row r="3550" spans="1:3" x14ac:dyDescent="0.25">
      <c r="A3550" s="233" t="s">
        <v>1311</v>
      </c>
      <c r="B3550" s="233" t="s">
        <v>804</v>
      </c>
      <c r="C3550" s="233">
        <v>-1.2694E-2</v>
      </c>
    </row>
    <row r="3551" spans="1:3" x14ac:dyDescent="0.25">
      <c r="A3551" s="233" t="s">
        <v>1311</v>
      </c>
      <c r="B3551" s="233" t="s">
        <v>805</v>
      </c>
      <c r="C3551" s="233">
        <v>-1.273E-2</v>
      </c>
    </row>
    <row r="3552" spans="1:3" x14ac:dyDescent="0.25">
      <c r="A3552" s="233" t="s">
        <v>1312</v>
      </c>
      <c r="B3552" s="233" t="s">
        <v>799</v>
      </c>
      <c r="C3552" s="233">
        <v>-2.5270000000000002E-3</v>
      </c>
    </row>
    <row r="3553" spans="1:3" x14ac:dyDescent="0.25">
      <c r="A3553" s="233" t="s">
        <v>1312</v>
      </c>
      <c r="B3553" s="233" t="s">
        <v>800</v>
      </c>
      <c r="C3553" s="233">
        <v>-1.3159000000000001E-2</v>
      </c>
    </row>
    <row r="3554" spans="1:3" x14ac:dyDescent="0.25">
      <c r="A3554" s="233" t="s">
        <v>1312</v>
      </c>
      <c r="B3554" s="233" t="s">
        <v>801</v>
      </c>
      <c r="C3554" s="233">
        <v>-3.4489999999999998E-3</v>
      </c>
    </row>
    <row r="3555" spans="1:3" x14ac:dyDescent="0.25">
      <c r="A3555" s="233" t="s">
        <v>1312</v>
      </c>
      <c r="B3555" s="233" t="s">
        <v>802</v>
      </c>
      <c r="C3555" s="233">
        <v>-8.201E-3</v>
      </c>
    </row>
    <row r="3556" spans="1:3" x14ac:dyDescent="0.25">
      <c r="A3556" s="233" t="s">
        <v>1312</v>
      </c>
      <c r="B3556" s="233" t="s">
        <v>803</v>
      </c>
      <c r="C3556" s="233">
        <v>-2.101E-3</v>
      </c>
    </row>
    <row r="3557" spans="1:3" x14ac:dyDescent="0.25">
      <c r="A3557" s="233" t="s">
        <v>1312</v>
      </c>
      <c r="B3557" s="233" t="s">
        <v>804</v>
      </c>
      <c r="C3557" s="233">
        <v>-1.0689000000000001E-2</v>
      </c>
    </row>
    <row r="3558" spans="1:3" x14ac:dyDescent="0.25">
      <c r="A3558" s="233" t="s">
        <v>1312</v>
      </c>
      <c r="B3558" s="233" t="s">
        <v>805</v>
      </c>
      <c r="C3558" s="233">
        <v>-1.072E-2</v>
      </c>
    </row>
    <row r="3559" spans="1:3" x14ac:dyDescent="0.25">
      <c r="A3559" s="233" t="s">
        <v>1313</v>
      </c>
      <c r="B3559" s="233" t="s">
        <v>799</v>
      </c>
      <c r="C3559" s="233">
        <v>-2.346E-3</v>
      </c>
    </row>
    <row r="3560" spans="1:3" x14ac:dyDescent="0.25">
      <c r="A3560" s="233" t="s">
        <v>1313</v>
      </c>
      <c r="B3560" s="233" t="s">
        <v>800</v>
      </c>
      <c r="C3560" s="233">
        <v>-1.2137E-2</v>
      </c>
    </row>
    <row r="3561" spans="1:3" x14ac:dyDescent="0.25">
      <c r="A3561" s="233" t="s">
        <v>1313</v>
      </c>
      <c r="B3561" s="233" t="s">
        <v>801</v>
      </c>
      <c r="C3561" s="233">
        <v>-3.2469999999999999E-3</v>
      </c>
    </row>
    <row r="3562" spans="1:3" x14ac:dyDescent="0.25">
      <c r="A3562" s="233" t="s">
        <v>1313</v>
      </c>
      <c r="B3562" s="233" t="s">
        <v>802</v>
      </c>
      <c r="C3562" s="233">
        <v>-7.5599999999999999E-3</v>
      </c>
    </row>
    <row r="3563" spans="1:3" x14ac:dyDescent="0.25">
      <c r="A3563" s="233" t="s">
        <v>1313</v>
      </c>
      <c r="B3563" s="233" t="s">
        <v>803</v>
      </c>
      <c r="C3563" s="233">
        <v>-1.9469999999999999E-3</v>
      </c>
    </row>
    <row r="3564" spans="1:3" x14ac:dyDescent="0.25">
      <c r="A3564" s="233" t="s">
        <v>1313</v>
      </c>
      <c r="B3564" s="233" t="s">
        <v>804</v>
      </c>
      <c r="C3564" s="233">
        <v>-9.8700000000000003E-3</v>
      </c>
    </row>
    <row r="3565" spans="1:3" x14ac:dyDescent="0.25">
      <c r="A3565" s="233" t="s">
        <v>1313</v>
      </c>
      <c r="B3565" s="233" t="s">
        <v>805</v>
      </c>
      <c r="C3565" s="233">
        <v>-9.8989999999999998E-3</v>
      </c>
    </row>
    <row r="3566" spans="1:3" x14ac:dyDescent="0.25">
      <c r="A3566" s="233" t="s">
        <v>1314</v>
      </c>
      <c r="B3566" s="233" t="s">
        <v>799</v>
      </c>
      <c r="C3566" s="233">
        <v>-3.86E-4</v>
      </c>
    </row>
    <row r="3567" spans="1:3" x14ac:dyDescent="0.25">
      <c r="A3567" s="233" t="s">
        <v>1314</v>
      </c>
      <c r="B3567" s="233" t="s">
        <v>800</v>
      </c>
      <c r="C3567" s="233">
        <v>-2.0240000000000002E-3</v>
      </c>
    </row>
    <row r="3568" spans="1:3" x14ac:dyDescent="0.25">
      <c r="A3568" s="233" t="s">
        <v>1314</v>
      </c>
      <c r="B3568" s="233" t="s">
        <v>801</v>
      </c>
      <c r="C3568" s="233">
        <v>-7.7200000000000001E-4</v>
      </c>
    </row>
    <row r="3569" spans="1:3" x14ac:dyDescent="0.25">
      <c r="A3569" s="233" t="s">
        <v>1314</v>
      </c>
      <c r="B3569" s="233" t="s">
        <v>802</v>
      </c>
      <c r="C3569" s="233">
        <v>-1.291E-3</v>
      </c>
    </row>
    <row r="3570" spans="1:3" x14ac:dyDescent="0.25">
      <c r="A3570" s="233" t="s">
        <v>1314</v>
      </c>
      <c r="B3570" s="233" t="s">
        <v>803</v>
      </c>
      <c r="C3570" s="233">
        <v>-3.5199999999999999E-4</v>
      </c>
    </row>
    <row r="3571" spans="1:3" x14ac:dyDescent="0.25">
      <c r="A3571" s="233" t="s">
        <v>1314</v>
      </c>
      <c r="B3571" s="233" t="s">
        <v>804</v>
      </c>
      <c r="C3571" s="233">
        <v>-1.6739999999999999E-3</v>
      </c>
    </row>
    <row r="3572" spans="1:3" x14ac:dyDescent="0.25">
      <c r="A3572" s="233" t="s">
        <v>1314</v>
      </c>
      <c r="B3572" s="233" t="s">
        <v>805</v>
      </c>
      <c r="C3572" s="233">
        <v>-1.6770000000000001E-3</v>
      </c>
    </row>
    <row r="3573" spans="1:3" x14ac:dyDescent="0.25">
      <c r="A3573" s="233" t="s">
        <v>1315</v>
      </c>
      <c r="B3573" s="233" t="s">
        <v>799</v>
      </c>
      <c r="C3573" s="233">
        <v>-3.1399999999999999E-4</v>
      </c>
    </row>
    <row r="3574" spans="1:3" x14ac:dyDescent="0.25">
      <c r="A3574" s="233" t="s">
        <v>1315</v>
      </c>
      <c r="B3574" s="233" t="s">
        <v>800</v>
      </c>
      <c r="C3574" s="233">
        <v>-1.797E-3</v>
      </c>
    </row>
    <row r="3575" spans="1:3" x14ac:dyDescent="0.25">
      <c r="A3575" s="233" t="s">
        <v>1315</v>
      </c>
      <c r="B3575" s="233" t="s">
        <v>801</v>
      </c>
      <c r="C3575" s="233">
        <v>-7.2000000000000005E-4</v>
      </c>
    </row>
    <row r="3576" spans="1:3" x14ac:dyDescent="0.25">
      <c r="A3576" s="233" t="s">
        <v>1315</v>
      </c>
      <c r="B3576" s="233" t="s">
        <v>802</v>
      </c>
      <c r="C3576" s="233">
        <v>-1.163E-3</v>
      </c>
    </row>
    <row r="3577" spans="1:3" x14ac:dyDescent="0.25">
      <c r="A3577" s="233" t="s">
        <v>1315</v>
      </c>
      <c r="B3577" s="233" t="s">
        <v>803</v>
      </c>
      <c r="C3577" s="233">
        <v>-3.0899999999999998E-4</v>
      </c>
    </row>
    <row r="3578" spans="1:3" x14ac:dyDescent="0.25">
      <c r="A3578" s="233" t="s">
        <v>1315</v>
      </c>
      <c r="B3578" s="233" t="s">
        <v>804</v>
      </c>
      <c r="C3578" s="233">
        <v>-1.477E-3</v>
      </c>
    </row>
    <row r="3579" spans="1:3" x14ac:dyDescent="0.25">
      <c r="A3579" s="233" t="s">
        <v>1315</v>
      </c>
      <c r="B3579" s="233" t="s">
        <v>805</v>
      </c>
      <c r="C3579" s="233">
        <v>-1.4779999999999999E-3</v>
      </c>
    </row>
    <row r="3580" spans="1:3" x14ac:dyDescent="0.25">
      <c r="A3580" s="233" t="s">
        <v>1316</v>
      </c>
      <c r="B3580" s="233" t="s">
        <v>799</v>
      </c>
      <c r="C3580" s="233">
        <v>-1.609E-3</v>
      </c>
    </row>
    <row r="3581" spans="1:3" x14ac:dyDescent="0.25">
      <c r="A3581" s="233" t="s">
        <v>1316</v>
      </c>
      <c r="B3581" s="233" t="s">
        <v>800</v>
      </c>
      <c r="C3581" s="233">
        <v>-1.2234999999999999E-2</v>
      </c>
    </row>
    <row r="3582" spans="1:3" x14ac:dyDescent="0.25">
      <c r="A3582" s="233" t="s">
        <v>1316</v>
      </c>
      <c r="B3582" s="233" t="s">
        <v>801</v>
      </c>
      <c r="C3582" s="233">
        <v>-3.506E-3</v>
      </c>
    </row>
    <row r="3583" spans="1:3" x14ac:dyDescent="0.25">
      <c r="A3583" s="233" t="s">
        <v>1316</v>
      </c>
      <c r="B3583" s="233" t="s">
        <v>802</v>
      </c>
      <c r="C3583" s="233">
        <v>-8.0260000000000001E-3</v>
      </c>
    </row>
    <row r="3584" spans="1:3" x14ac:dyDescent="0.25">
      <c r="A3584" s="233" t="s">
        <v>1316</v>
      </c>
      <c r="B3584" s="233" t="s">
        <v>803</v>
      </c>
      <c r="C3584" s="233">
        <v>-1.874E-3</v>
      </c>
    </row>
    <row r="3585" spans="1:3" x14ac:dyDescent="0.25">
      <c r="A3585" s="233" t="s">
        <v>1316</v>
      </c>
      <c r="B3585" s="233" t="s">
        <v>804</v>
      </c>
      <c r="C3585" s="233">
        <v>-9.6589999999999992E-3</v>
      </c>
    </row>
    <row r="3586" spans="1:3" x14ac:dyDescent="0.25">
      <c r="A3586" s="233" t="s">
        <v>1316</v>
      </c>
      <c r="B3586" s="233" t="s">
        <v>805</v>
      </c>
      <c r="C3586" s="233">
        <v>-9.6419999999999995E-3</v>
      </c>
    </row>
    <row r="3587" spans="1:3" x14ac:dyDescent="0.25">
      <c r="A3587" s="233" t="s">
        <v>1317</v>
      </c>
      <c r="B3587" s="233" t="s">
        <v>799</v>
      </c>
      <c r="C3587" s="233">
        <v>-2.1519999999999998E-3</v>
      </c>
    </row>
    <row r="3588" spans="1:3" x14ac:dyDescent="0.25">
      <c r="A3588" s="233" t="s">
        <v>1317</v>
      </c>
      <c r="B3588" s="233" t="s">
        <v>800</v>
      </c>
      <c r="C3588" s="233">
        <v>-1.617E-2</v>
      </c>
    </row>
    <row r="3589" spans="1:3" x14ac:dyDescent="0.25">
      <c r="A3589" s="233" t="s">
        <v>1317</v>
      </c>
      <c r="B3589" s="233" t="s">
        <v>801</v>
      </c>
      <c r="C3589" s="233">
        <v>-4.3480000000000003E-3</v>
      </c>
    </row>
    <row r="3590" spans="1:3" x14ac:dyDescent="0.25">
      <c r="A3590" s="233" t="s">
        <v>1317</v>
      </c>
      <c r="B3590" s="233" t="s">
        <v>802</v>
      </c>
      <c r="C3590" s="233">
        <v>-1.0573000000000001E-2</v>
      </c>
    </row>
    <row r="3591" spans="1:3" x14ac:dyDescent="0.25">
      <c r="A3591" s="233" t="s">
        <v>1317</v>
      </c>
      <c r="B3591" s="233" t="s">
        <v>803</v>
      </c>
      <c r="C3591" s="233">
        <v>-2.4610000000000001E-3</v>
      </c>
    </row>
    <row r="3592" spans="1:3" x14ac:dyDescent="0.25">
      <c r="A3592" s="233" t="s">
        <v>1317</v>
      </c>
      <c r="B3592" s="233" t="s">
        <v>804</v>
      </c>
      <c r="C3592" s="233">
        <v>-1.2753E-2</v>
      </c>
    </row>
    <row r="3593" spans="1:3" x14ac:dyDescent="0.25">
      <c r="A3593" s="233" t="s">
        <v>1317</v>
      </c>
      <c r="B3593" s="233" t="s">
        <v>805</v>
      </c>
      <c r="C3593" s="233">
        <v>-1.2734000000000001E-2</v>
      </c>
    </row>
    <row r="3594" spans="1:3" x14ac:dyDescent="0.25">
      <c r="A3594" s="233" t="s">
        <v>1318</v>
      </c>
      <c r="B3594" s="233" t="s">
        <v>799</v>
      </c>
      <c r="C3594" s="233">
        <v>-3.006E-3</v>
      </c>
    </row>
    <row r="3595" spans="1:3" x14ac:dyDescent="0.25">
      <c r="A3595" s="233" t="s">
        <v>1318</v>
      </c>
      <c r="B3595" s="233" t="s">
        <v>800</v>
      </c>
      <c r="C3595" s="233">
        <v>-2.2171E-2</v>
      </c>
    </row>
    <row r="3596" spans="1:3" x14ac:dyDescent="0.25">
      <c r="A3596" s="233" t="s">
        <v>1318</v>
      </c>
      <c r="B3596" s="233" t="s">
        <v>801</v>
      </c>
      <c r="C3596" s="233">
        <v>-5.6369999999999996E-3</v>
      </c>
    </row>
    <row r="3597" spans="1:3" x14ac:dyDescent="0.25">
      <c r="A3597" s="233" t="s">
        <v>1318</v>
      </c>
      <c r="B3597" s="233" t="s">
        <v>802</v>
      </c>
      <c r="C3597" s="233">
        <v>-1.4434000000000001E-2</v>
      </c>
    </row>
    <row r="3598" spans="1:3" x14ac:dyDescent="0.25">
      <c r="A3598" s="233" t="s">
        <v>1318</v>
      </c>
      <c r="B3598" s="233" t="s">
        <v>803</v>
      </c>
      <c r="C3598" s="233">
        <v>-3.3630000000000001E-3</v>
      </c>
    </row>
    <row r="3599" spans="1:3" x14ac:dyDescent="0.25">
      <c r="A3599" s="233" t="s">
        <v>1318</v>
      </c>
      <c r="B3599" s="233" t="s">
        <v>804</v>
      </c>
      <c r="C3599" s="233">
        <v>-1.7472999999999999E-2</v>
      </c>
    </row>
    <row r="3600" spans="1:3" x14ac:dyDescent="0.25">
      <c r="A3600" s="233" t="s">
        <v>1318</v>
      </c>
      <c r="B3600" s="233" t="s">
        <v>805</v>
      </c>
      <c r="C3600" s="233">
        <v>-1.745E-2</v>
      </c>
    </row>
    <row r="3601" spans="1:3" x14ac:dyDescent="0.25">
      <c r="A3601" s="233" t="s">
        <v>1319</v>
      </c>
      <c r="B3601" s="233" t="s">
        <v>799</v>
      </c>
      <c r="C3601" s="233">
        <v>-5.0530000000000002E-3</v>
      </c>
    </row>
    <row r="3602" spans="1:3" x14ac:dyDescent="0.25">
      <c r="A3602" s="233" t="s">
        <v>1319</v>
      </c>
      <c r="B3602" s="233" t="s">
        <v>800</v>
      </c>
      <c r="C3602" s="233">
        <v>-3.5993999999999998E-2</v>
      </c>
    </row>
    <row r="3603" spans="1:3" x14ac:dyDescent="0.25">
      <c r="A3603" s="233" t="s">
        <v>1319</v>
      </c>
      <c r="B3603" s="233" t="s">
        <v>801</v>
      </c>
      <c r="C3603" s="233">
        <v>-8.4510000000000002E-3</v>
      </c>
    </row>
    <row r="3604" spans="1:3" x14ac:dyDescent="0.25">
      <c r="A3604" s="233" t="s">
        <v>1319</v>
      </c>
      <c r="B3604" s="233" t="s">
        <v>802</v>
      </c>
      <c r="C3604" s="233">
        <v>-2.3248000000000001E-2</v>
      </c>
    </row>
    <row r="3605" spans="1:3" x14ac:dyDescent="0.25">
      <c r="A3605" s="233" t="s">
        <v>1319</v>
      </c>
      <c r="B3605" s="233" t="s">
        <v>803</v>
      </c>
      <c r="C3605" s="233">
        <v>-5.457E-3</v>
      </c>
    </row>
    <row r="3606" spans="1:3" x14ac:dyDescent="0.25">
      <c r="A3606" s="233" t="s">
        <v>1319</v>
      </c>
      <c r="B3606" s="233" t="s">
        <v>804</v>
      </c>
      <c r="C3606" s="233">
        <v>-2.8337999999999999E-2</v>
      </c>
    </row>
    <row r="3607" spans="1:3" x14ac:dyDescent="0.25">
      <c r="A3607" s="233" t="s">
        <v>1319</v>
      </c>
      <c r="B3607" s="233" t="s">
        <v>805</v>
      </c>
      <c r="C3607" s="233">
        <v>-2.8313000000000001E-2</v>
      </c>
    </row>
    <row r="3608" spans="1:3" x14ac:dyDescent="0.25">
      <c r="A3608" s="233" t="s">
        <v>1320</v>
      </c>
      <c r="B3608" s="233" t="s">
        <v>799</v>
      </c>
      <c r="C3608" s="233">
        <v>-5.6800000000000002E-3</v>
      </c>
    </row>
    <row r="3609" spans="1:3" x14ac:dyDescent="0.25">
      <c r="A3609" s="233" t="s">
        <v>1320</v>
      </c>
      <c r="B3609" s="233" t="s">
        <v>800</v>
      </c>
      <c r="C3609" s="233">
        <v>-3.9722E-2</v>
      </c>
    </row>
    <row r="3610" spans="1:3" x14ac:dyDescent="0.25">
      <c r="A3610" s="233" t="s">
        <v>1320</v>
      </c>
      <c r="B3610" s="233" t="s">
        <v>801</v>
      </c>
      <c r="C3610" s="233">
        <v>-9.1249999999999994E-3</v>
      </c>
    </row>
    <row r="3611" spans="1:3" x14ac:dyDescent="0.25">
      <c r="A3611" s="233" t="s">
        <v>1320</v>
      </c>
      <c r="B3611" s="233" t="s">
        <v>802</v>
      </c>
      <c r="C3611" s="233">
        <v>-2.5552999999999999E-2</v>
      </c>
    </row>
    <row r="3612" spans="1:3" x14ac:dyDescent="0.25">
      <c r="A3612" s="233" t="s">
        <v>1320</v>
      </c>
      <c r="B3612" s="233" t="s">
        <v>803</v>
      </c>
      <c r="C3612" s="233">
        <v>-6.0590000000000001E-3</v>
      </c>
    </row>
    <row r="3613" spans="1:3" x14ac:dyDescent="0.25">
      <c r="A3613" s="233" t="s">
        <v>1320</v>
      </c>
      <c r="B3613" s="233" t="s">
        <v>804</v>
      </c>
      <c r="C3613" s="233">
        <v>-3.1267999999999997E-2</v>
      </c>
    </row>
    <row r="3614" spans="1:3" x14ac:dyDescent="0.25">
      <c r="A3614" s="233" t="s">
        <v>1320</v>
      </c>
      <c r="B3614" s="233" t="s">
        <v>805</v>
      </c>
      <c r="C3614" s="233">
        <v>-3.1244000000000001E-2</v>
      </c>
    </row>
    <row r="3615" spans="1:3" x14ac:dyDescent="0.25">
      <c r="A3615" s="233" t="s">
        <v>1321</v>
      </c>
      <c r="B3615" s="233" t="s">
        <v>799</v>
      </c>
      <c r="C3615" s="233">
        <v>-5.4120000000000001E-3</v>
      </c>
    </row>
    <row r="3616" spans="1:3" x14ac:dyDescent="0.25">
      <c r="A3616" s="233" t="s">
        <v>1321</v>
      </c>
      <c r="B3616" s="233" t="s">
        <v>800</v>
      </c>
      <c r="C3616" s="233">
        <v>-3.7225000000000001E-2</v>
      </c>
    </row>
    <row r="3617" spans="1:3" x14ac:dyDescent="0.25">
      <c r="A3617" s="233" t="s">
        <v>1321</v>
      </c>
      <c r="B3617" s="233" t="s">
        <v>801</v>
      </c>
      <c r="C3617" s="233">
        <v>-8.5909999999999997E-3</v>
      </c>
    </row>
    <row r="3618" spans="1:3" x14ac:dyDescent="0.25">
      <c r="A3618" s="233" t="s">
        <v>1321</v>
      </c>
      <c r="B3618" s="233" t="s">
        <v>802</v>
      </c>
      <c r="C3618" s="233">
        <v>-2.385E-2</v>
      </c>
    </row>
    <row r="3619" spans="1:3" x14ac:dyDescent="0.25">
      <c r="A3619" s="233" t="s">
        <v>1321</v>
      </c>
      <c r="B3619" s="233" t="s">
        <v>803</v>
      </c>
      <c r="C3619" s="233">
        <v>-5.7390000000000002E-3</v>
      </c>
    </row>
    <row r="3620" spans="1:3" x14ac:dyDescent="0.25">
      <c r="A3620" s="233" t="s">
        <v>1321</v>
      </c>
      <c r="B3620" s="233" t="s">
        <v>804</v>
      </c>
      <c r="C3620" s="233">
        <v>-2.9291999999999999E-2</v>
      </c>
    </row>
    <row r="3621" spans="1:3" x14ac:dyDescent="0.25">
      <c r="A3621" s="233" t="s">
        <v>1321</v>
      </c>
      <c r="B3621" s="233" t="s">
        <v>805</v>
      </c>
      <c r="C3621" s="233">
        <v>-2.9270999999999998E-2</v>
      </c>
    </row>
    <row r="3622" spans="1:3" x14ac:dyDescent="0.25">
      <c r="A3622" s="233" t="s">
        <v>1322</v>
      </c>
      <c r="B3622" s="233" t="s">
        <v>799</v>
      </c>
      <c r="C3622" s="233">
        <v>-3.7729999999999999E-3</v>
      </c>
    </row>
    <row r="3623" spans="1:3" x14ac:dyDescent="0.25">
      <c r="A3623" s="233" t="s">
        <v>1322</v>
      </c>
      <c r="B3623" s="233" t="s">
        <v>800</v>
      </c>
      <c r="C3623" s="233">
        <v>-2.5121999999999998E-2</v>
      </c>
    </row>
    <row r="3624" spans="1:3" x14ac:dyDescent="0.25">
      <c r="A3624" s="233" t="s">
        <v>1322</v>
      </c>
      <c r="B3624" s="233" t="s">
        <v>801</v>
      </c>
      <c r="C3624" s="233">
        <v>-6.1029999999999999E-3</v>
      </c>
    </row>
    <row r="3625" spans="1:3" x14ac:dyDescent="0.25">
      <c r="A3625" s="233" t="s">
        <v>1322</v>
      </c>
      <c r="B3625" s="233" t="s">
        <v>802</v>
      </c>
      <c r="C3625" s="233">
        <v>-1.5970000000000002E-2</v>
      </c>
    </row>
    <row r="3626" spans="1:3" x14ac:dyDescent="0.25">
      <c r="A3626" s="233" t="s">
        <v>1322</v>
      </c>
      <c r="B3626" s="233" t="s">
        <v>803</v>
      </c>
      <c r="C3626" s="233">
        <v>-3.9909999999999998E-3</v>
      </c>
    </row>
    <row r="3627" spans="1:3" x14ac:dyDescent="0.25">
      <c r="A3627" s="233" t="s">
        <v>1322</v>
      </c>
      <c r="B3627" s="233" t="s">
        <v>804</v>
      </c>
      <c r="C3627" s="233">
        <v>-1.9762999999999999E-2</v>
      </c>
    </row>
    <row r="3628" spans="1:3" x14ac:dyDescent="0.25">
      <c r="A3628" s="233" t="s">
        <v>1322</v>
      </c>
      <c r="B3628" s="233" t="s">
        <v>805</v>
      </c>
      <c r="C3628" s="233">
        <v>-1.9748999999999999E-2</v>
      </c>
    </row>
    <row r="3629" spans="1:3" x14ac:dyDescent="0.25">
      <c r="A3629" s="233" t="s">
        <v>1323</v>
      </c>
      <c r="B3629" s="233" t="s">
        <v>799</v>
      </c>
      <c r="C3629" s="233">
        <v>-3.4120000000000001E-3</v>
      </c>
    </row>
    <row r="3630" spans="1:3" x14ac:dyDescent="0.25">
      <c r="A3630" s="233" t="s">
        <v>1323</v>
      </c>
      <c r="B3630" s="233" t="s">
        <v>800</v>
      </c>
      <c r="C3630" s="233">
        <v>-2.257E-2</v>
      </c>
    </row>
    <row r="3631" spans="1:3" x14ac:dyDescent="0.25">
      <c r="A3631" s="233" t="s">
        <v>1323</v>
      </c>
      <c r="B3631" s="233" t="s">
        <v>801</v>
      </c>
      <c r="C3631" s="233">
        <v>-5.5830000000000003E-3</v>
      </c>
    </row>
    <row r="3632" spans="1:3" x14ac:dyDescent="0.25">
      <c r="A3632" s="233" t="s">
        <v>1323</v>
      </c>
      <c r="B3632" s="233" t="s">
        <v>802</v>
      </c>
      <c r="C3632" s="233">
        <v>-1.4324999999999999E-2</v>
      </c>
    </row>
    <row r="3633" spans="1:3" x14ac:dyDescent="0.25">
      <c r="A3633" s="233" t="s">
        <v>1323</v>
      </c>
      <c r="B3633" s="233" t="s">
        <v>803</v>
      </c>
      <c r="C3633" s="233">
        <v>-3.6110000000000001E-3</v>
      </c>
    </row>
    <row r="3634" spans="1:3" x14ac:dyDescent="0.25">
      <c r="A3634" s="233" t="s">
        <v>1323</v>
      </c>
      <c r="B3634" s="233" t="s">
        <v>804</v>
      </c>
      <c r="C3634" s="233">
        <v>-1.7756000000000001E-2</v>
      </c>
    </row>
    <row r="3635" spans="1:3" x14ac:dyDescent="0.25">
      <c r="A3635" s="233" t="s">
        <v>1323</v>
      </c>
      <c r="B3635" s="233" t="s">
        <v>805</v>
      </c>
      <c r="C3635" s="233">
        <v>-1.7742999999999998E-2</v>
      </c>
    </row>
    <row r="3636" spans="1:3" x14ac:dyDescent="0.25">
      <c r="A3636" s="233" t="s">
        <v>1324</v>
      </c>
      <c r="B3636" s="233" t="s">
        <v>799</v>
      </c>
      <c r="C3636" s="233">
        <v>-2.4629999999999999E-3</v>
      </c>
    </row>
    <row r="3637" spans="1:3" x14ac:dyDescent="0.25">
      <c r="A3637" s="233" t="s">
        <v>1324</v>
      </c>
      <c r="B3637" s="233" t="s">
        <v>800</v>
      </c>
      <c r="C3637" s="233">
        <v>-1.5949999999999999E-2</v>
      </c>
    </row>
    <row r="3638" spans="1:3" x14ac:dyDescent="0.25">
      <c r="A3638" s="233" t="s">
        <v>1324</v>
      </c>
      <c r="B3638" s="233" t="s">
        <v>801</v>
      </c>
      <c r="C3638" s="233">
        <v>-4.2129999999999997E-3</v>
      </c>
    </row>
    <row r="3639" spans="1:3" x14ac:dyDescent="0.25">
      <c r="A3639" s="233" t="s">
        <v>1324</v>
      </c>
      <c r="B3639" s="233" t="s">
        <v>802</v>
      </c>
      <c r="C3639" s="233">
        <v>-1.0073E-2</v>
      </c>
    </row>
    <row r="3640" spans="1:3" x14ac:dyDescent="0.25">
      <c r="A3640" s="233" t="s">
        <v>1324</v>
      </c>
      <c r="B3640" s="233" t="s">
        <v>803</v>
      </c>
      <c r="C3640" s="233">
        <v>-2.6129999999999999E-3</v>
      </c>
    </row>
    <row r="3641" spans="1:3" x14ac:dyDescent="0.25">
      <c r="A3641" s="233" t="s">
        <v>1324</v>
      </c>
      <c r="B3641" s="233" t="s">
        <v>804</v>
      </c>
      <c r="C3641" s="233">
        <v>-1.255E-2</v>
      </c>
    </row>
    <row r="3642" spans="1:3" x14ac:dyDescent="0.25">
      <c r="A3642" s="233" t="s">
        <v>1324</v>
      </c>
      <c r="B3642" s="233" t="s">
        <v>805</v>
      </c>
      <c r="C3642" s="233">
        <v>-1.2540000000000001E-2</v>
      </c>
    </row>
    <row r="3643" spans="1:3" x14ac:dyDescent="0.25">
      <c r="A3643" s="233" t="s">
        <v>1325</v>
      </c>
      <c r="B3643" s="233" t="s">
        <v>799</v>
      </c>
      <c r="C3643" s="233">
        <v>-1.5039999999999999E-3</v>
      </c>
    </row>
    <row r="3644" spans="1:3" x14ac:dyDescent="0.25">
      <c r="A3644" s="233" t="s">
        <v>1325</v>
      </c>
      <c r="B3644" s="233" t="s">
        <v>800</v>
      </c>
      <c r="C3644" s="233">
        <v>-9.4920000000000004E-3</v>
      </c>
    </row>
    <row r="3645" spans="1:3" x14ac:dyDescent="0.25">
      <c r="A3645" s="233" t="s">
        <v>1325</v>
      </c>
      <c r="B3645" s="233" t="s">
        <v>801</v>
      </c>
      <c r="C3645" s="233">
        <v>-2.8E-3</v>
      </c>
    </row>
    <row r="3646" spans="1:3" x14ac:dyDescent="0.25">
      <c r="A3646" s="233" t="s">
        <v>1325</v>
      </c>
      <c r="B3646" s="233" t="s">
        <v>802</v>
      </c>
      <c r="C3646" s="233">
        <v>-5.9540000000000001E-3</v>
      </c>
    </row>
    <row r="3647" spans="1:3" x14ac:dyDescent="0.25">
      <c r="A3647" s="233" t="s">
        <v>1325</v>
      </c>
      <c r="B3647" s="233" t="s">
        <v>803</v>
      </c>
      <c r="C3647" s="233">
        <v>-1.604E-3</v>
      </c>
    </row>
    <row r="3648" spans="1:3" x14ac:dyDescent="0.25">
      <c r="A3648" s="233" t="s">
        <v>1325</v>
      </c>
      <c r="B3648" s="233" t="s">
        <v>804</v>
      </c>
      <c r="C3648" s="233">
        <v>-7.4679999999999998E-3</v>
      </c>
    </row>
    <row r="3649" spans="1:3" x14ac:dyDescent="0.25">
      <c r="A3649" s="233" t="s">
        <v>1325</v>
      </c>
      <c r="B3649" s="233" t="s">
        <v>805</v>
      </c>
      <c r="C3649" s="233">
        <v>-7.4609999999999998E-3</v>
      </c>
    </row>
    <row r="3650" spans="1:3" x14ac:dyDescent="0.25">
      <c r="A3650" s="233" t="s">
        <v>1326</v>
      </c>
      <c r="B3650" s="233" t="s">
        <v>799</v>
      </c>
      <c r="C3650" s="233">
        <v>-2.5399999999999999E-4</v>
      </c>
    </row>
    <row r="3651" spans="1:3" x14ac:dyDescent="0.25">
      <c r="A3651" s="233" t="s">
        <v>1326</v>
      </c>
      <c r="B3651" s="233" t="s">
        <v>800</v>
      </c>
      <c r="C3651" s="233">
        <v>-1.5319999999999999E-3</v>
      </c>
    </row>
    <row r="3652" spans="1:3" x14ac:dyDescent="0.25">
      <c r="A3652" s="233" t="s">
        <v>1326</v>
      </c>
      <c r="B3652" s="233" t="s">
        <v>801</v>
      </c>
      <c r="C3652" s="233">
        <v>-7.0100000000000002E-4</v>
      </c>
    </row>
    <row r="3653" spans="1:3" x14ac:dyDescent="0.25">
      <c r="A3653" s="233" t="s">
        <v>1326</v>
      </c>
      <c r="B3653" s="233" t="s">
        <v>802</v>
      </c>
      <c r="C3653" s="233">
        <v>-1.0369999999999999E-3</v>
      </c>
    </row>
    <row r="3654" spans="1:3" x14ac:dyDescent="0.25">
      <c r="A3654" s="233" t="s">
        <v>1326</v>
      </c>
      <c r="B3654" s="233" t="s">
        <v>803</v>
      </c>
      <c r="C3654" s="233">
        <v>-2.61E-4</v>
      </c>
    </row>
    <row r="3655" spans="1:3" x14ac:dyDescent="0.25">
      <c r="A3655" s="233" t="s">
        <v>1326</v>
      </c>
      <c r="B3655" s="233" t="s">
        <v>804</v>
      </c>
      <c r="C3655" s="233">
        <v>-1.292E-3</v>
      </c>
    </row>
    <row r="3656" spans="1:3" x14ac:dyDescent="0.25">
      <c r="A3656" s="233" t="s">
        <v>1326</v>
      </c>
      <c r="B3656" s="233" t="s">
        <v>805</v>
      </c>
      <c r="C3656" s="233">
        <v>-1.291E-3</v>
      </c>
    </row>
    <row r="3657" spans="1:3" x14ac:dyDescent="0.25">
      <c r="A3657" s="233" t="s">
        <v>1327</v>
      </c>
      <c r="B3657" s="233" t="s">
        <v>799</v>
      </c>
      <c r="C3657" s="233">
        <v>-2.23E-4</v>
      </c>
    </row>
    <row r="3658" spans="1:3" x14ac:dyDescent="0.25">
      <c r="A3658" s="233" t="s">
        <v>1327</v>
      </c>
      <c r="B3658" s="233" t="s">
        <v>800</v>
      </c>
      <c r="C3658" s="233">
        <v>-1.377E-3</v>
      </c>
    </row>
    <row r="3659" spans="1:3" x14ac:dyDescent="0.25">
      <c r="A3659" s="233" t="s">
        <v>1327</v>
      </c>
      <c r="B3659" s="233" t="s">
        <v>801</v>
      </c>
      <c r="C3659" s="233">
        <v>-6.5300000000000004E-4</v>
      </c>
    </row>
    <row r="3660" spans="1:3" x14ac:dyDescent="0.25">
      <c r="A3660" s="233" t="s">
        <v>1327</v>
      </c>
      <c r="B3660" s="233" t="s">
        <v>802</v>
      </c>
      <c r="C3660" s="233">
        <v>-9.6299999999999999E-4</v>
      </c>
    </row>
    <row r="3661" spans="1:3" x14ac:dyDescent="0.25">
      <c r="A3661" s="233" t="s">
        <v>1327</v>
      </c>
      <c r="B3661" s="233" t="s">
        <v>803</v>
      </c>
      <c r="C3661" s="233">
        <v>-2.24E-4</v>
      </c>
    </row>
    <row r="3662" spans="1:3" x14ac:dyDescent="0.25">
      <c r="A3662" s="233" t="s">
        <v>1327</v>
      </c>
      <c r="B3662" s="233" t="s">
        <v>804</v>
      </c>
      <c r="C3662" s="233">
        <v>-1.186E-3</v>
      </c>
    </row>
    <row r="3663" spans="1:3" x14ac:dyDescent="0.25">
      <c r="A3663" s="233" t="s">
        <v>1327</v>
      </c>
      <c r="B3663" s="233" t="s">
        <v>805</v>
      </c>
      <c r="C3663" s="233">
        <v>-1.186E-3</v>
      </c>
    </row>
    <row r="3664" spans="1:3" x14ac:dyDescent="0.25">
      <c r="A3664" s="233" t="s">
        <v>1328</v>
      </c>
      <c r="B3664" s="233" t="s">
        <v>799</v>
      </c>
      <c r="C3664" s="233">
        <v>-1.6969999999999999E-3</v>
      </c>
    </row>
    <row r="3665" spans="1:3" x14ac:dyDescent="0.25">
      <c r="A3665" s="233" t="s">
        <v>1328</v>
      </c>
      <c r="B3665" s="233" t="s">
        <v>800</v>
      </c>
      <c r="C3665" s="233">
        <v>-1.1660999999999999E-2</v>
      </c>
    </row>
    <row r="3666" spans="1:3" x14ac:dyDescent="0.25">
      <c r="A3666" s="233" t="s">
        <v>1328</v>
      </c>
      <c r="B3666" s="233" t="s">
        <v>801</v>
      </c>
      <c r="C3666" s="233">
        <v>-2.8219999999999999E-3</v>
      </c>
    </row>
    <row r="3667" spans="1:3" x14ac:dyDescent="0.25">
      <c r="A3667" s="233" t="s">
        <v>1328</v>
      </c>
      <c r="B3667" s="233" t="s">
        <v>802</v>
      </c>
      <c r="C3667" s="233">
        <v>-8.09E-3</v>
      </c>
    </row>
    <row r="3668" spans="1:3" x14ac:dyDescent="0.25">
      <c r="A3668" s="233" t="s">
        <v>1328</v>
      </c>
      <c r="B3668" s="233" t="s">
        <v>803</v>
      </c>
      <c r="C3668" s="233">
        <v>-1.627E-3</v>
      </c>
    </row>
    <row r="3669" spans="1:3" x14ac:dyDescent="0.25">
      <c r="A3669" s="233" t="s">
        <v>1328</v>
      </c>
      <c r="B3669" s="233" t="s">
        <v>804</v>
      </c>
      <c r="C3669" s="233">
        <v>-9.7809999999999998E-3</v>
      </c>
    </row>
    <row r="3670" spans="1:3" x14ac:dyDescent="0.25">
      <c r="A3670" s="233" t="s">
        <v>1328</v>
      </c>
      <c r="B3670" s="233" t="s">
        <v>805</v>
      </c>
      <c r="C3670" s="233">
        <v>-9.7850000000000003E-3</v>
      </c>
    </row>
    <row r="3671" spans="1:3" x14ac:dyDescent="0.25">
      <c r="A3671" s="233" t="s">
        <v>1329</v>
      </c>
      <c r="B3671" s="233" t="s">
        <v>799</v>
      </c>
      <c r="C3671" s="233">
        <v>-2.2490000000000001E-3</v>
      </c>
    </row>
    <row r="3672" spans="1:3" x14ac:dyDescent="0.25">
      <c r="A3672" s="233" t="s">
        <v>1329</v>
      </c>
      <c r="B3672" s="233" t="s">
        <v>800</v>
      </c>
      <c r="C3672" s="233">
        <v>-1.5509E-2</v>
      </c>
    </row>
    <row r="3673" spans="1:3" x14ac:dyDescent="0.25">
      <c r="A3673" s="233" t="s">
        <v>1329</v>
      </c>
      <c r="B3673" s="233" t="s">
        <v>801</v>
      </c>
      <c r="C3673" s="233">
        <v>-3.5239999999999998E-3</v>
      </c>
    </row>
    <row r="3674" spans="1:3" x14ac:dyDescent="0.25">
      <c r="A3674" s="233" t="s">
        <v>1329</v>
      </c>
      <c r="B3674" s="233" t="s">
        <v>802</v>
      </c>
      <c r="C3674" s="233">
        <v>-1.0702E-2</v>
      </c>
    </row>
    <row r="3675" spans="1:3" x14ac:dyDescent="0.25">
      <c r="A3675" s="233" t="s">
        <v>1329</v>
      </c>
      <c r="B3675" s="233" t="s">
        <v>803</v>
      </c>
      <c r="C3675" s="233">
        <v>-2.1679999999999998E-3</v>
      </c>
    </row>
    <row r="3676" spans="1:3" x14ac:dyDescent="0.25">
      <c r="A3676" s="233" t="s">
        <v>1329</v>
      </c>
      <c r="B3676" s="233" t="s">
        <v>804</v>
      </c>
      <c r="C3676" s="233">
        <v>-1.2944000000000001E-2</v>
      </c>
    </row>
    <row r="3677" spans="1:3" x14ac:dyDescent="0.25">
      <c r="A3677" s="233" t="s">
        <v>1329</v>
      </c>
      <c r="B3677" s="233" t="s">
        <v>805</v>
      </c>
      <c r="C3677" s="233">
        <v>-1.2947999999999999E-2</v>
      </c>
    </row>
    <row r="3678" spans="1:3" x14ac:dyDescent="0.25">
      <c r="A3678" s="233" t="s">
        <v>1330</v>
      </c>
      <c r="B3678" s="233" t="s">
        <v>799</v>
      </c>
      <c r="C3678" s="233">
        <v>-2.4849999999999998E-3</v>
      </c>
    </row>
    <row r="3679" spans="1:3" x14ac:dyDescent="0.25">
      <c r="A3679" s="233" t="s">
        <v>1330</v>
      </c>
      <c r="B3679" s="233" t="s">
        <v>800</v>
      </c>
      <c r="C3679" s="233">
        <v>-1.7146999999999999E-2</v>
      </c>
    </row>
    <row r="3680" spans="1:3" x14ac:dyDescent="0.25">
      <c r="A3680" s="233" t="s">
        <v>1330</v>
      </c>
      <c r="B3680" s="233" t="s">
        <v>801</v>
      </c>
      <c r="C3680" s="233">
        <v>-3.823E-3</v>
      </c>
    </row>
    <row r="3681" spans="1:3" x14ac:dyDescent="0.25">
      <c r="A3681" s="233" t="s">
        <v>1330</v>
      </c>
      <c r="B3681" s="233" t="s">
        <v>802</v>
      </c>
      <c r="C3681" s="233">
        <v>-1.1809999999999999E-2</v>
      </c>
    </row>
    <row r="3682" spans="1:3" x14ac:dyDescent="0.25">
      <c r="A3682" s="233" t="s">
        <v>1330</v>
      </c>
      <c r="B3682" s="233" t="s">
        <v>803</v>
      </c>
      <c r="C3682" s="233">
        <v>-2.3990000000000001E-3</v>
      </c>
    </row>
    <row r="3683" spans="1:3" x14ac:dyDescent="0.25">
      <c r="A3683" s="233" t="s">
        <v>1330</v>
      </c>
      <c r="B3683" s="233" t="s">
        <v>804</v>
      </c>
      <c r="C3683" s="233">
        <v>-1.4286E-2</v>
      </c>
    </row>
    <row r="3684" spans="1:3" x14ac:dyDescent="0.25">
      <c r="A3684" s="233" t="s">
        <v>1330</v>
      </c>
      <c r="B3684" s="233" t="s">
        <v>805</v>
      </c>
      <c r="C3684" s="233">
        <v>-1.4291E-2</v>
      </c>
    </row>
    <row r="3685" spans="1:3" x14ac:dyDescent="0.25">
      <c r="A3685" s="233" t="s">
        <v>1331</v>
      </c>
      <c r="B3685" s="233" t="s">
        <v>799</v>
      </c>
      <c r="C3685" s="233">
        <v>-4.6119999999999998E-3</v>
      </c>
    </row>
    <row r="3686" spans="1:3" x14ac:dyDescent="0.25">
      <c r="A3686" s="233" t="s">
        <v>1331</v>
      </c>
      <c r="B3686" s="233" t="s">
        <v>800</v>
      </c>
      <c r="C3686" s="233">
        <v>-3.2030000000000003E-2</v>
      </c>
    </row>
    <row r="3687" spans="1:3" x14ac:dyDescent="0.25">
      <c r="A3687" s="233" t="s">
        <v>1331</v>
      </c>
      <c r="B3687" s="233" t="s">
        <v>801</v>
      </c>
      <c r="C3687" s="233">
        <v>-6.5290000000000001E-3</v>
      </c>
    </row>
    <row r="3688" spans="1:3" x14ac:dyDescent="0.25">
      <c r="A3688" s="233" t="s">
        <v>1331</v>
      </c>
      <c r="B3688" s="233" t="s">
        <v>802</v>
      </c>
      <c r="C3688" s="233">
        <v>-2.1818000000000001E-2</v>
      </c>
    </row>
    <row r="3689" spans="1:3" x14ac:dyDescent="0.25">
      <c r="A3689" s="233" t="s">
        <v>1331</v>
      </c>
      <c r="B3689" s="233" t="s">
        <v>803</v>
      </c>
      <c r="C3689" s="233">
        <v>-4.509E-3</v>
      </c>
    </row>
    <row r="3690" spans="1:3" x14ac:dyDescent="0.25">
      <c r="A3690" s="233" t="s">
        <v>1331</v>
      </c>
      <c r="B3690" s="233" t="s">
        <v>804</v>
      </c>
      <c r="C3690" s="233">
        <v>-2.6421E-2</v>
      </c>
    </row>
    <row r="3691" spans="1:3" x14ac:dyDescent="0.25">
      <c r="A3691" s="233" t="s">
        <v>1331</v>
      </c>
      <c r="B3691" s="233" t="s">
        <v>805</v>
      </c>
      <c r="C3691" s="233">
        <v>-2.6426999999999999E-2</v>
      </c>
    </row>
    <row r="3692" spans="1:3" x14ac:dyDescent="0.25">
      <c r="A3692" s="233" t="s">
        <v>1332</v>
      </c>
      <c r="B3692" s="233" t="s">
        <v>799</v>
      </c>
      <c r="C3692" s="233">
        <v>-5.0530000000000002E-3</v>
      </c>
    </row>
    <row r="3693" spans="1:3" x14ac:dyDescent="0.25">
      <c r="A3693" s="233" t="s">
        <v>1332</v>
      </c>
      <c r="B3693" s="233" t="s">
        <v>800</v>
      </c>
      <c r="C3693" s="233">
        <v>-3.5143000000000001E-2</v>
      </c>
    </row>
    <row r="3694" spans="1:3" x14ac:dyDescent="0.25">
      <c r="A3694" s="233" t="s">
        <v>1332</v>
      </c>
      <c r="B3694" s="233" t="s">
        <v>801</v>
      </c>
      <c r="C3694" s="233">
        <v>-7.0029999999999997E-3</v>
      </c>
    </row>
    <row r="3695" spans="1:3" x14ac:dyDescent="0.25">
      <c r="A3695" s="233" t="s">
        <v>1332</v>
      </c>
      <c r="B3695" s="233" t="s">
        <v>802</v>
      </c>
      <c r="C3695" s="233">
        <v>-2.3893999999999999E-2</v>
      </c>
    </row>
    <row r="3696" spans="1:3" x14ac:dyDescent="0.25">
      <c r="A3696" s="233" t="s">
        <v>1332</v>
      </c>
      <c r="B3696" s="233" t="s">
        <v>803</v>
      </c>
      <c r="C3696" s="233">
        <v>-4.9519999999999998E-3</v>
      </c>
    </row>
    <row r="3697" spans="1:3" x14ac:dyDescent="0.25">
      <c r="A3697" s="233" t="s">
        <v>1332</v>
      </c>
      <c r="B3697" s="233" t="s">
        <v>804</v>
      </c>
      <c r="C3697" s="233">
        <v>-2.8937999999999998E-2</v>
      </c>
    </row>
    <row r="3698" spans="1:3" x14ac:dyDescent="0.25">
      <c r="A3698" s="233" t="s">
        <v>1332</v>
      </c>
      <c r="B3698" s="233" t="s">
        <v>805</v>
      </c>
      <c r="C3698" s="233">
        <v>-2.8944000000000001E-2</v>
      </c>
    </row>
    <row r="3699" spans="1:3" x14ac:dyDescent="0.25">
      <c r="A3699" s="233" t="s">
        <v>1333</v>
      </c>
      <c r="B3699" s="233" t="s">
        <v>799</v>
      </c>
      <c r="C3699" s="233">
        <v>-5.1380000000000002E-3</v>
      </c>
    </row>
    <row r="3700" spans="1:3" x14ac:dyDescent="0.25">
      <c r="A3700" s="233" t="s">
        <v>1333</v>
      </c>
      <c r="B3700" s="233" t="s">
        <v>800</v>
      </c>
      <c r="C3700" s="233">
        <v>-3.5772999999999999E-2</v>
      </c>
    </row>
    <row r="3701" spans="1:3" x14ac:dyDescent="0.25">
      <c r="A3701" s="233" t="s">
        <v>1333</v>
      </c>
      <c r="B3701" s="233" t="s">
        <v>801</v>
      </c>
      <c r="C3701" s="233">
        <v>-6.9870000000000002E-3</v>
      </c>
    </row>
    <row r="3702" spans="1:3" x14ac:dyDescent="0.25">
      <c r="A3702" s="233" t="s">
        <v>1333</v>
      </c>
      <c r="B3702" s="233" t="s">
        <v>802</v>
      </c>
      <c r="C3702" s="233">
        <v>-2.4254000000000001E-2</v>
      </c>
    </row>
    <row r="3703" spans="1:3" x14ac:dyDescent="0.25">
      <c r="A3703" s="233" t="s">
        <v>1333</v>
      </c>
      <c r="B3703" s="233" t="s">
        <v>803</v>
      </c>
      <c r="C3703" s="233">
        <v>-5.0520000000000001E-3</v>
      </c>
    </row>
    <row r="3704" spans="1:3" x14ac:dyDescent="0.25">
      <c r="A3704" s="233" t="s">
        <v>1333</v>
      </c>
      <c r="B3704" s="233" t="s">
        <v>804</v>
      </c>
      <c r="C3704" s="233">
        <v>-2.9384E-2</v>
      </c>
    </row>
    <row r="3705" spans="1:3" x14ac:dyDescent="0.25">
      <c r="A3705" s="233" t="s">
        <v>1333</v>
      </c>
      <c r="B3705" s="233" t="s">
        <v>805</v>
      </c>
      <c r="C3705" s="233">
        <v>-2.9388000000000001E-2</v>
      </c>
    </row>
    <row r="3706" spans="1:3" x14ac:dyDescent="0.25">
      <c r="A3706" s="233" t="s">
        <v>1334</v>
      </c>
      <c r="B3706" s="233" t="s">
        <v>799</v>
      </c>
      <c r="C3706" s="233">
        <v>-4.2779999999999997E-3</v>
      </c>
    </row>
    <row r="3707" spans="1:3" x14ac:dyDescent="0.25">
      <c r="A3707" s="233" t="s">
        <v>1334</v>
      </c>
      <c r="B3707" s="233" t="s">
        <v>800</v>
      </c>
      <c r="C3707" s="233">
        <v>-2.9791000000000002E-2</v>
      </c>
    </row>
    <row r="3708" spans="1:3" x14ac:dyDescent="0.25">
      <c r="A3708" s="233" t="s">
        <v>1334</v>
      </c>
      <c r="B3708" s="233" t="s">
        <v>801</v>
      </c>
      <c r="C3708" s="233">
        <v>-5.8139999999999997E-3</v>
      </c>
    </row>
    <row r="3709" spans="1:3" x14ac:dyDescent="0.25">
      <c r="A3709" s="233" t="s">
        <v>1334</v>
      </c>
      <c r="B3709" s="233" t="s">
        <v>802</v>
      </c>
      <c r="C3709" s="233">
        <v>-2.017E-2</v>
      </c>
    </row>
    <row r="3710" spans="1:3" x14ac:dyDescent="0.25">
      <c r="A3710" s="233" t="s">
        <v>1334</v>
      </c>
      <c r="B3710" s="233" t="s">
        <v>803</v>
      </c>
      <c r="C3710" s="233">
        <v>-4.215E-3</v>
      </c>
    </row>
    <row r="3711" spans="1:3" x14ac:dyDescent="0.25">
      <c r="A3711" s="233" t="s">
        <v>1334</v>
      </c>
      <c r="B3711" s="233" t="s">
        <v>804</v>
      </c>
      <c r="C3711" s="233">
        <v>-2.4442999999999999E-2</v>
      </c>
    </row>
    <row r="3712" spans="1:3" x14ac:dyDescent="0.25">
      <c r="A3712" s="233" t="s">
        <v>1334</v>
      </c>
      <c r="B3712" s="233" t="s">
        <v>805</v>
      </c>
      <c r="C3712" s="233">
        <v>-2.4445999999999999E-2</v>
      </c>
    </row>
    <row r="3713" spans="1:3" x14ac:dyDescent="0.25">
      <c r="A3713" s="233" t="s">
        <v>1335</v>
      </c>
      <c r="B3713" s="233" t="s">
        <v>799</v>
      </c>
      <c r="C3713" s="233">
        <v>-3.0070000000000001E-3</v>
      </c>
    </row>
    <row r="3714" spans="1:3" x14ac:dyDescent="0.25">
      <c r="A3714" s="233" t="s">
        <v>1335</v>
      </c>
      <c r="B3714" s="233" t="s">
        <v>800</v>
      </c>
      <c r="C3714" s="233">
        <v>-2.0908E-2</v>
      </c>
    </row>
    <row r="3715" spans="1:3" x14ac:dyDescent="0.25">
      <c r="A3715" s="233" t="s">
        <v>1335</v>
      </c>
      <c r="B3715" s="233" t="s">
        <v>801</v>
      </c>
      <c r="C3715" s="233">
        <v>-4.1310000000000001E-3</v>
      </c>
    </row>
    <row r="3716" spans="1:3" x14ac:dyDescent="0.25">
      <c r="A3716" s="233" t="s">
        <v>1335</v>
      </c>
      <c r="B3716" s="233" t="s">
        <v>802</v>
      </c>
      <c r="C3716" s="233">
        <v>-1.4139000000000001E-2</v>
      </c>
    </row>
    <row r="3717" spans="1:3" x14ac:dyDescent="0.25">
      <c r="A3717" s="233" t="s">
        <v>1335</v>
      </c>
      <c r="B3717" s="233" t="s">
        <v>803</v>
      </c>
      <c r="C3717" s="233">
        <v>-2.9650000000000002E-3</v>
      </c>
    </row>
    <row r="3718" spans="1:3" x14ac:dyDescent="0.25">
      <c r="A3718" s="233" t="s">
        <v>1335</v>
      </c>
      <c r="B3718" s="233" t="s">
        <v>804</v>
      </c>
      <c r="C3718" s="233">
        <v>-1.7142999999999999E-2</v>
      </c>
    </row>
    <row r="3719" spans="1:3" x14ac:dyDescent="0.25">
      <c r="A3719" s="233" t="s">
        <v>1335</v>
      </c>
      <c r="B3719" s="233" t="s">
        <v>805</v>
      </c>
      <c r="C3719" s="233">
        <v>-1.7145000000000001E-2</v>
      </c>
    </row>
    <row r="3720" spans="1:3" x14ac:dyDescent="0.25">
      <c r="A3720" s="233" t="s">
        <v>1336</v>
      </c>
      <c r="B3720" s="233" t="s">
        <v>799</v>
      </c>
      <c r="C3720" s="233">
        <v>-9.2479999999999995E-9</v>
      </c>
    </row>
    <row r="3721" spans="1:3" x14ac:dyDescent="0.25">
      <c r="A3721" s="233" t="s">
        <v>1336</v>
      </c>
      <c r="B3721" s="233" t="s">
        <v>800</v>
      </c>
      <c r="C3721" s="233">
        <v>-6.2369999999999995E-8</v>
      </c>
    </row>
    <row r="3722" spans="1:3" x14ac:dyDescent="0.25">
      <c r="A3722" s="233" t="s">
        <v>1336</v>
      </c>
      <c r="B3722" s="233" t="s">
        <v>801</v>
      </c>
      <c r="C3722" s="233">
        <v>-2.5480000000000001E-8</v>
      </c>
    </row>
    <row r="3723" spans="1:3" x14ac:dyDescent="0.25">
      <c r="A3723" s="233" t="s">
        <v>1336</v>
      </c>
      <c r="B3723" s="233" t="s">
        <v>802</v>
      </c>
      <c r="C3723" s="233">
        <v>-4.2120000000000003E-8</v>
      </c>
    </row>
    <row r="3724" spans="1:3" x14ac:dyDescent="0.25">
      <c r="A3724" s="233" t="s">
        <v>1336</v>
      </c>
      <c r="B3724" s="233" t="s">
        <v>803</v>
      </c>
      <c r="C3724" s="233">
        <v>-9.2069999999999993E-9</v>
      </c>
    </row>
    <row r="3725" spans="1:3" x14ac:dyDescent="0.25">
      <c r="A3725" s="233" t="s">
        <v>1336</v>
      </c>
      <c r="B3725" s="233" t="s">
        <v>804</v>
      </c>
      <c r="C3725" s="233">
        <v>-5.1359999999999998E-8</v>
      </c>
    </row>
    <row r="3726" spans="1:3" x14ac:dyDescent="0.25">
      <c r="A3726" s="233" t="s">
        <v>1336</v>
      </c>
      <c r="B3726" s="233" t="s">
        <v>805</v>
      </c>
      <c r="C3726" s="233">
        <v>-5.1370000000000003E-8</v>
      </c>
    </row>
    <row r="3727" spans="1:3" x14ac:dyDescent="0.25">
      <c r="A3727" s="233" t="s">
        <v>1337</v>
      </c>
      <c r="B3727" s="233" t="s">
        <v>799</v>
      </c>
      <c r="C3727" s="233">
        <v>2.5000000000000001E-4</v>
      </c>
    </row>
    <row r="3728" spans="1:3" x14ac:dyDescent="0.25">
      <c r="A3728" s="233" t="s">
        <v>1337</v>
      </c>
      <c r="B3728" s="233" t="s">
        <v>800</v>
      </c>
      <c r="C3728" s="233">
        <v>1.7309999999999999E-3</v>
      </c>
    </row>
    <row r="3729" spans="1:3" x14ac:dyDescent="0.25">
      <c r="A3729" s="233" t="s">
        <v>1337</v>
      </c>
      <c r="B3729" s="233" t="s">
        <v>801</v>
      </c>
      <c r="C3729" s="233">
        <v>3.3100000000000002E-4</v>
      </c>
    </row>
    <row r="3730" spans="1:3" x14ac:dyDescent="0.25">
      <c r="A3730" s="233" t="s">
        <v>1337</v>
      </c>
      <c r="B3730" s="233" t="s">
        <v>802</v>
      </c>
      <c r="C3730" s="233">
        <v>1.1689999999999999E-3</v>
      </c>
    </row>
    <row r="3731" spans="1:3" x14ac:dyDescent="0.25">
      <c r="A3731" s="233" t="s">
        <v>1337</v>
      </c>
      <c r="B3731" s="233" t="s">
        <v>803</v>
      </c>
      <c r="C3731" s="233">
        <v>2.4699999999999999E-4</v>
      </c>
    </row>
    <row r="3732" spans="1:3" x14ac:dyDescent="0.25">
      <c r="A3732" s="233" t="s">
        <v>1337</v>
      </c>
      <c r="B3732" s="233" t="s">
        <v>804</v>
      </c>
      <c r="C3732" s="233">
        <v>1.4189999999999999E-3</v>
      </c>
    </row>
    <row r="3733" spans="1:3" x14ac:dyDescent="0.25">
      <c r="A3733" s="233" t="s">
        <v>1337</v>
      </c>
      <c r="B3733" s="233" t="s">
        <v>805</v>
      </c>
      <c r="C3733" s="233">
        <v>1.4189999999999999E-3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BO125"/>
  <sheetViews>
    <sheetView view="pageBreakPreview" topLeftCell="A85" zoomScale="85" zoomScaleNormal="85" zoomScaleSheetLayoutView="85" workbookViewId="0">
      <selection activeCell="A88" sqref="A88"/>
    </sheetView>
  </sheetViews>
  <sheetFormatPr defaultColWidth="9.140625" defaultRowHeight="15" x14ac:dyDescent="0.25"/>
  <cols>
    <col min="1" max="1" width="5.42578125" style="119" customWidth="1"/>
    <col min="2" max="2" width="23.42578125" style="119" customWidth="1"/>
    <col min="3" max="27" width="10.7109375" style="119" customWidth="1"/>
    <col min="28" max="16384" width="9.140625" style="119"/>
  </cols>
  <sheetData>
    <row r="1" spans="1:67" s="233" customFormat="1" x14ac:dyDescent="0.25">
      <c r="B1" s="233" t="s">
        <v>789</v>
      </c>
      <c r="C1" s="238">
        <v>2</v>
      </c>
      <c r="D1" s="238">
        <v>3</v>
      </c>
      <c r="E1" s="238">
        <v>3</v>
      </c>
      <c r="F1" s="238">
        <v>4</v>
      </c>
      <c r="G1" s="238">
        <v>6</v>
      </c>
      <c r="H1" s="238">
        <v>9</v>
      </c>
      <c r="I1" s="238">
        <v>11</v>
      </c>
      <c r="J1" s="238">
        <v>14</v>
      </c>
      <c r="K1" s="238">
        <v>17</v>
      </c>
      <c r="L1" s="238">
        <v>18</v>
      </c>
      <c r="M1" s="238">
        <v>20</v>
      </c>
      <c r="N1" s="238">
        <v>22</v>
      </c>
      <c r="O1" s="238">
        <v>23</v>
      </c>
      <c r="P1" s="238">
        <v>26</v>
      </c>
      <c r="Q1" s="238">
        <v>28</v>
      </c>
      <c r="R1" s="238">
        <v>30</v>
      </c>
      <c r="S1" s="238">
        <v>32</v>
      </c>
      <c r="T1" s="238">
        <v>33</v>
      </c>
      <c r="U1" s="238">
        <v>35</v>
      </c>
      <c r="V1" s="238">
        <v>36</v>
      </c>
      <c r="W1" s="238">
        <v>39</v>
      </c>
      <c r="X1" s="238">
        <v>41</v>
      </c>
      <c r="Y1" s="238">
        <v>43</v>
      </c>
      <c r="Z1" s="238">
        <v>45</v>
      </c>
      <c r="AA1" s="238">
        <v>48</v>
      </c>
      <c r="AB1" s="238">
        <v>50</v>
      </c>
      <c r="AC1" s="238">
        <v>52</v>
      </c>
      <c r="AD1" s="238">
        <v>55</v>
      </c>
      <c r="AE1" s="238">
        <v>56</v>
      </c>
      <c r="AF1" s="238">
        <v>59</v>
      </c>
      <c r="AG1" s="239">
        <v>61</v>
      </c>
      <c r="AH1" s="238">
        <v>64</v>
      </c>
      <c r="AI1" s="240">
        <v>65</v>
      </c>
      <c r="AJ1" s="238">
        <v>67</v>
      </c>
      <c r="AK1" s="238">
        <v>68</v>
      </c>
      <c r="AL1" s="238">
        <v>68</v>
      </c>
      <c r="AM1" s="238">
        <v>69</v>
      </c>
      <c r="AN1" s="238">
        <v>72</v>
      </c>
      <c r="AO1" s="238">
        <v>74</v>
      </c>
      <c r="AP1" s="238">
        <v>76</v>
      </c>
      <c r="AQ1" s="238">
        <v>79</v>
      </c>
      <c r="AR1" s="238">
        <v>82</v>
      </c>
      <c r="AS1" s="238">
        <v>84</v>
      </c>
      <c r="AT1" s="238">
        <v>86</v>
      </c>
      <c r="AU1" s="238">
        <v>88</v>
      </c>
      <c r="AV1" s="238">
        <v>91</v>
      </c>
      <c r="AW1" s="238">
        <v>92</v>
      </c>
      <c r="AX1" s="238">
        <v>96</v>
      </c>
      <c r="AY1" s="238">
        <v>98</v>
      </c>
      <c r="AZ1" s="238">
        <v>100</v>
      </c>
      <c r="BA1" s="238">
        <v>101</v>
      </c>
      <c r="BB1" s="238">
        <v>105</v>
      </c>
      <c r="BC1" s="238">
        <v>107</v>
      </c>
      <c r="BD1" s="238">
        <v>108</v>
      </c>
      <c r="BE1" s="238">
        <v>108</v>
      </c>
      <c r="BF1" s="238">
        <v>110</v>
      </c>
      <c r="BG1" s="238">
        <v>113</v>
      </c>
      <c r="BH1" s="238">
        <v>114</v>
      </c>
      <c r="BI1" s="238">
        <v>115</v>
      </c>
      <c r="BJ1" s="238">
        <v>117</v>
      </c>
      <c r="BK1" s="238">
        <v>120</v>
      </c>
      <c r="BL1" s="238">
        <v>122</v>
      </c>
      <c r="BM1" s="238">
        <v>124</v>
      </c>
      <c r="BN1" s="238">
        <v>126</v>
      </c>
      <c r="BO1" s="238">
        <v>127</v>
      </c>
    </row>
    <row r="2" spans="1:67" ht="15" customHeight="1" x14ac:dyDescent="0.25">
      <c r="A2" s="25"/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G2" s="239">
        <v>62</v>
      </c>
      <c r="AI2" s="240">
        <v>66</v>
      </c>
      <c r="BE2" s="119">
        <v>109</v>
      </c>
      <c r="BI2" s="119">
        <v>116</v>
      </c>
    </row>
    <row r="3" spans="1:67" s="233" customFormat="1" ht="15.75" thickBot="1" x14ac:dyDescent="0.3">
      <c r="A3" s="10"/>
      <c r="B3" s="151" t="s">
        <v>788</v>
      </c>
      <c r="C3" s="10"/>
      <c r="D3" s="10"/>
      <c r="E3" s="10"/>
      <c r="F3" s="10"/>
      <c r="G3" s="11"/>
      <c r="H3" s="15"/>
      <c r="I3" s="16"/>
      <c r="J3" s="12"/>
      <c r="K3" s="10"/>
      <c r="L3" s="10"/>
      <c r="M3" s="10"/>
      <c r="N3" s="10"/>
      <c r="O3" s="10"/>
      <c r="P3" s="10"/>
      <c r="Q3" s="10"/>
      <c r="R3" s="10"/>
      <c r="S3" s="10"/>
    </row>
    <row r="4" spans="1:67" s="233" customFormat="1" ht="15" customHeight="1" x14ac:dyDescent="0.25">
      <c r="A4" s="243" t="s">
        <v>799</v>
      </c>
      <c r="B4" s="339" t="s">
        <v>1</v>
      </c>
      <c r="C4" s="341" t="s">
        <v>71</v>
      </c>
      <c r="D4" s="336" t="s">
        <v>96</v>
      </c>
      <c r="E4" s="336" t="s">
        <v>97</v>
      </c>
      <c r="F4" s="336" t="s">
        <v>73</v>
      </c>
      <c r="G4" s="338" t="s">
        <v>14</v>
      </c>
      <c r="H4" s="338"/>
      <c r="I4" s="338"/>
      <c r="J4" s="336" t="s">
        <v>74</v>
      </c>
      <c r="K4" s="332" t="s">
        <v>10</v>
      </c>
      <c r="L4" s="333"/>
      <c r="M4" s="333"/>
      <c r="N4" s="333"/>
      <c r="O4" s="335"/>
      <c r="P4" s="336" t="s">
        <v>75</v>
      </c>
      <c r="Q4" s="332" t="s">
        <v>11</v>
      </c>
      <c r="R4" s="333"/>
      <c r="S4" s="333"/>
      <c r="T4" s="333"/>
      <c r="U4" s="335"/>
      <c r="V4" s="336" t="s">
        <v>76</v>
      </c>
      <c r="W4" s="338" t="s">
        <v>12</v>
      </c>
      <c r="X4" s="338"/>
      <c r="Y4" s="338"/>
      <c r="Z4" s="338"/>
      <c r="AA4" s="336" t="s">
        <v>77</v>
      </c>
      <c r="AB4" s="338" t="s">
        <v>85</v>
      </c>
      <c r="AC4" s="338"/>
      <c r="AD4" s="338"/>
      <c r="AE4" s="338"/>
      <c r="AF4" s="336" t="s">
        <v>78</v>
      </c>
      <c r="AG4" s="338" t="s">
        <v>86</v>
      </c>
      <c r="AH4" s="338"/>
      <c r="AI4" s="338"/>
      <c r="AJ4" s="330" t="s">
        <v>72</v>
      </c>
      <c r="AK4" s="336" t="s">
        <v>108</v>
      </c>
      <c r="AL4" s="336" t="s">
        <v>109</v>
      </c>
      <c r="AM4" s="336" t="s">
        <v>79</v>
      </c>
      <c r="AN4" s="338" t="s">
        <v>14</v>
      </c>
      <c r="AO4" s="338"/>
      <c r="AP4" s="338"/>
      <c r="AQ4" s="336" t="s">
        <v>80</v>
      </c>
      <c r="AR4" s="332" t="s">
        <v>10</v>
      </c>
      <c r="AS4" s="333"/>
      <c r="AT4" s="333"/>
      <c r="AU4" s="333"/>
      <c r="AV4" s="335"/>
      <c r="AW4" s="336" t="s">
        <v>81</v>
      </c>
      <c r="AX4" s="338" t="s">
        <v>11</v>
      </c>
      <c r="AY4" s="338"/>
      <c r="AZ4" s="338"/>
      <c r="BA4" s="338"/>
      <c r="BB4" s="336" t="s">
        <v>82</v>
      </c>
      <c r="BC4" s="332" t="s">
        <v>12</v>
      </c>
      <c r="BD4" s="333"/>
      <c r="BE4" s="333"/>
      <c r="BF4" s="333"/>
      <c r="BG4" s="333"/>
      <c r="BH4" s="333"/>
      <c r="BI4" s="335"/>
      <c r="BJ4" s="336" t="s">
        <v>83</v>
      </c>
      <c r="BK4" s="338" t="s">
        <v>85</v>
      </c>
      <c r="BL4" s="338"/>
      <c r="BM4" s="338"/>
      <c r="BN4" s="336" t="s">
        <v>84</v>
      </c>
      <c r="BO4" s="336" t="s">
        <v>110</v>
      </c>
    </row>
    <row r="5" spans="1:67" s="233" customFormat="1" ht="26.25" thickBot="1" x14ac:dyDescent="0.3">
      <c r="B5" s="340"/>
      <c r="C5" s="342"/>
      <c r="D5" s="337"/>
      <c r="E5" s="337"/>
      <c r="F5" s="337"/>
      <c r="G5" s="131">
        <v>0.25</v>
      </c>
      <c r="H5" s="131">
        <v>0.5</v>
      </c>
      <c r="I5" s="131">
        <v>0.75</v>
      </c>
      <c r="J5" s="337"/>
      <c r="K5" s="131" t="s">
        <v>87</v>
      </c>
      <c r="L5" s="131">
        <v>0.25</v>
      </c>
      <c r="M5" s="131">
        <v>0.5</v>
      </c>
      <c r="N5" s="131">
        <v>0.75</v>
      </c>
      <c r="O5" s="131" t="s">
        <v>87</v>
      </c>
      <c r="P5" s="337"/>
      <c r="Q5" s="132">
        <v>0.25</v>
      </c>
      <c r="R5" s="131">
        <v>0.5</v>
      </c>
      <c r="S5" s="131">
        <v>0.75</v>
      </c>
      <c r="T5" s="131" t="s">
        <v>87</v>
      </c>
      <c r="U5" s="131" t="s">
        <v>92</v>
      </c>
      <c r="V5" s="337"/>
      <c r="W5" s="131">
        <v>0.25</v>
      </c>
      <c r="X5" s="131">
        <v>0.5</v>
      </c>
      <c r="Y5" s="131">
        <v>0.75</v>
      </c>
      <c r="Z5" s="131" t="s">
        <v>87</v>
      </c>
      <c r="AA5" s="337"/>
      <c r="AB5" s="131">
        <v>0.25</v>
      </c>
      <c r="AC5" s="131">
        <v>0.5</v>
      </c>
      <c r="AD5" s="131">
        <v>0.75</v>
      </c>
      <c r="AE5" s="131" t="s">
        <v>87</v>
      </c>
      <c r="AF5" s="337"/>
      <c r="AG5" s="131">
        <v>0.25</v>
      </c>
      <c r="AH5" s="131">
        <v>0.5</v>
      </c>
      <c r="AI5" s="131">
        <v>0.75</v>
      </c>
      <c r="AJ5" s="331"/>
      <c r="AK5" s="337"/>
      <c r="AL5" s="337"/>
      <c r="AM5" s="337"/>
      <c r="AN5" s="131">
        <v>0.25</v>
      </c>
      <c r="AO5" s="131">
        <v>0.5</v>
      </c>
      <c r="AP5" s="131">
        <v>0.75</v>
      </c>
      <c r="AQ5" s="337"/>
      <c r="AR5" s="131" t="s">
        <v>87</v>
      </c>
      <c r="AS5" s="131">
        <v>0.25</v>
      </c>
      <c r="AT5" s="131">
        <v>0.5</v>
      </c>
      <c r="AU5" s="131">
        <v>0.75</v>
      </c>
      <c r="AV5" s="131" t="s">
        <v>87</v>
      </c>
      <c r="AW5" s="337"/>
      <c r="AX5" s="131">
        <v>0.25</v>
      </c>
      <c r="AY5" s="131">
        <v>0.5</v>
      </c>
      <c r="AZ5" s="131">
        <v>0.75</v>
      </c>
      <c r="BA5" s="131" t="s">
        <v>87</v>
      </c>
      <c r="BB5" s="337"/>
      <c r="BC5" s="131" t="s">
        <v>107</v>
      </c>
      <c r="BD5" s="131">
        <v>0.25</v>
      </c>
      <c r="BE5" s="131" t="s">
        <v>94</v>
      </c>
      <c r="BF5" s="131">
        <v>0.5</v>
      </c>
      <c r="BG5" s="131">
        <v>0.75</v>
      </c>
      <c r="BH5" s="131" t="s">
        <v>87</v>
      </c>
      <c r="BI5" s="131" t="s">
        <v>93</v>
      </c>
      <c r="BJ5" s="337"/>
      <c r="BK5" s="131">
        <v>0.25</v>
      </c>
      <c r="BL5" s="131">
        <v>0.5</v>
      </c>
      <c r="BM5" s="131">
        <v>0.75</v>
      </c>
      <c r="BN5" s="337"/>
      <c r="BO5" s="337"/>
    </row>
    <row r="6" spans="1:67" s="233" customFormat="1" x14ac:dyDescent="0.25">
      <c r="B6" s="127" t="s">
        <v>65</v>
      </c>
      <c r="C6" s="163">
        <f>C12</f>
        <v>-9.0551999999999994E-2</v>
      </c>
      <c r="D6" s="146">
        <f t="shared" ref="D6:BK6" si="0">D12</f>
        <v>-8.0423999999999995E-2</v>
      </c>
      <c r="E6" s="146">
        <f t="shared" si="0"/>
        <v>-8.0423999999999995E-2</v>
      </c>
      <c r="F6" s="146">
        <f t="shared" si="0"/>
        <v>-7.1159999999999999E-3</v>
      </c>
      <c r="G6" s="146">
        <f t="shared" si="0"/>
        <v>6.6299999999999998E-2</v>
      </c>
      <c r="H6" s="146">
        <f t="shared" si="0"/>
        <v>3.7404E-2</v>
      </c>
      <c r="I6" s="146">
        <f t="shared" si="0"/>
        <v>1.5779999999999999E-2</v>
      </c>
      <c r="J6" s="146">
        <f t="shared" si="0"/>
        <v>-2.5919999999999997E-3</v>
      </c>
      <c r="K6" s="146">
        <f t="shared" si="0"/>
        <v>-5.8512000000000002E-2</v>
      </c>
      <c r="L6" s="146">
        <f t="shared" si="0"/>
        <v>-7.8455999999999998E-2</v>
      </c>
      <c r="M6" s="146">
        <f t="shared" si="0"/>
        <v>-0.11615999999999999</v>
      </c>
      <c r="N6" s="146">
        <f t="shared" si="0"/>
        <v>-6.7308000000000007E-2</v>
      </c>
      <c r="O6" s="146">
        <f t="shared" si="0"/>
        <v>-4.7483999999999998E-2</v>
      </c>
      <c r="P6" s="146">
        <f t="shared" si="0"/>
        <v>-2.8439999999999997E-3</v>
      </c>
      <c r="Q6" s="146">
        <f t="shared" si="0"/>
        <v>-3.6839999999999998E-2</v>
      </c>
      <c r="R6" s="146">
        <f t="shared" si="0"/>
        <v>-6.93E-2</v>
      </c>
      <c r="S6" s="146">
        <f t="shared" si="0"/>
        <v>-3.9648000000000003E-2</v>
      </c>
      <c r="T6" s="146">
        <f t="shared" si="0"/>
        <v>-2.6664E-2</v>
      </c>
      <c r="U6" s="146">
        <f t="shared" si="0"/>
        <v>-3.0720000000000001E-3</v>
      </c>
      <c r="V6" s="146">
        <f t="shared" si="0"/>
        <v>-3.8640000000000002E-3</v>
      </c>
      <c r="W6" s="146">
        <f t="shared" si="0"/>
        <v>-4.8911999999999997E-2</v>
      </c>
      <c r="X6" s="146">
        <f t="shared" si="0"/>
        <v>-8.8607999999999992E-2</v>
      </c>
      <c r="Y6" s="146">
        <f t="shared" si="0"/>
        <v>-5.6663999999999992E-2</v>
      </c>
      <c r="Z6" s="146">
        <f t="shared" si="0"/>
        <v>-4.4219999999999995E-2</v>
      </c>
      <c r="AA6" s="146">
        <f t="shared" si="0"/>
        <v>-2.9399999999999999E-3</v>
      </c>
      <c r="AB6" s="146">
        <f t="shared" si="0"/>
        <v>-2.0735999999999997E-2</v>
      </c>
      <c r="AC6" s="146">
        <f t="shared" si="0"/>
        <v>-3.8748000000000005E-2</v>
      </c>
      <c r="AD6" s="146">
        <f t="shared" si="0"/>
        <v>-1.2456000000000002E-2</v>
      </c>
      <c r="AE6" s="146">
        <f t="shared" si="0"/>
        <v>-4.9560000000000003E-3</v>
      </c>
      <c r="AF6" s="146">
        <f t="shared" si="0"/>
        <v>-3.2519999999999997E-3</v>
      </c>
      <c r="AG6" s="146">
        <f t="shared" si="0"/>
        <v>-7.0775999999999992E-2</v>
      </c>
      <c r="AH6" s="146">
        <f t="shared" si="0"/>
        <v>-0.12754799999999999</v>
      </c>
      <c r="AI6" s="146">
        <f t="shared" si="0"/>
        <v>-9.1667999999999999E-2</v>
      </c>
      <c r="AJ6" s="146">
        <f t="shared" si="0"/>
        <v>2.8572E-2</v>
      </c>
      <c r="AK6" s="146">
        <f t="shared" si="0"/>
        <v>2.4600000000000004E-2</v>
      </c>
      <c r="AL6" s="146">
        <f t="shared" si="0"/>
        <v>2.4600000000000004E-2</v>
      </c>
      <c r="AM6" s="146">
        <f t="shared" si="0"/>
        <v>-2.1479999999999997E-3</v>
      </c>
      <c r="AN6" s="146">
        <f t="shared" si="0"/>
        <v>-0.11599199999999998</v>
      </c>
      <c r="AO6" s="146">
        <f t="shared" si="0"/>
        <v>-0.15264</v>
      </c>
      <c r="AP6" s="146">
        <f t="shared" si="0"/>
        <v>-8.5283999999999999E-2</v>
      </c>
      <c r="AQ6" s="146">
        <f t="shared" si="0"/>
        <v>-2.052E-3</v>
      </c>
      <c r="AR6" s="146">
        <f t="shared" si="0"/>
        <v>-3.6600000000000001E-3</v>
      </c>
      <c r="AS6" s="146">
        <f t="shared" si="0"/>
        <v>-1.1088000000000001E-2</v>
      </c>
      <c r="AT6" s="146">
        <f t="shared" si="0"/>
        <v>-4.2204000000000005E-2</v>
      </c>
      <c r="AU6" s="146">
        <f t="shared" si="0"/>
        <v>-2.64E-2</v>
      </c>
      <c r="AV6" s="146">
        <f t="shared" si="0"/>
        <v>-1.3548000000000001E-2</v>
      </c>
      <c r="AW6" s="146">
        <f t="shared" si="0"/>
        <v>-1.0679999999999999E-3</v>
      </c>
      <c r="AX6" s="146">
        <f t="shared" si="0"/>
        <v>-4.4712000000000002E-2</v>
      </c>
      <c r="AY6" s="146">
        <f t="shared" si="0"/>
        <v>-7.5455999999999995E-2</v>
      </c>
      <c r="AZ6" s="146">
        <f t="shared" si="0"/>
        <v>-4.0944000000000001E-2</v>
      </c>
      <c r="BA6" s="146">
        <f t="shared" si="0"/>
        <v>-2.8428000000000002E-2</v>
      </c>
      <c r="BB6" s="146">
        <f t="shared" si="0"/>
        <v>-5.5199999999999997E-4</v>
      </c>
      <c r="BC6" s="146">
        <f t="shared" si="0"/>
        <v>-2.946E-2</v>
      </c>
      <c r="BD6" s="146">
        <f t="shared" si="0"/>
        <v>-4.2396000000000003E-2</v>
      </c>
      <c r="BE6" s="146">
        <f t="shared" si="0"/>
        <v>-4.2396000000000003E-2</v>
      </c>
      <c r="BF6" s="146">
        <f t="shared" si="0"/>
        <v>-7.8792000000000001E-2</v>
      </c>
      <c r="BG6" s="146">
        <f t="shared" si="0"/>
        <v>-4.6488000000000002E-2</v>
      </c>
      <c r="BH6" s="146">
        <f t="shared" si="0"/>
        <v>-3.3191999999999999E-2</v>
      </c>
      <c r="BI6" s="146">
        <f t="shared" si="0"/>
        <v>-1.9668000000000001E-2</v>
      </c>
      <c r="BJ6" s="146">
        <f t="shared" si="0"/>
        <v>-4.1999999999999996E-4</v>
      </c>
      <c r="BK6" s="146">
        <f t="shared" si="0"/>
        <v>-2.6459999999999997E-2</v>
      </c>
      <c r="BL6" s="146">
        <f>AVERAGE(BL11:BL12)</f>
        <v>-5.8715999999999997E-2</v>
      </c>
      <c r="BM6" s="146">
        <f>BM11</f>
        <v>-5.0916000000000003E-2</v>
      </c>
      <c r="BN6" s="146">
        <f>BN11</f>
        <v>-1.2095999999999999E-7</v>
      </c>
      <c r="BO6" s="164">
        <f>BO11</f>
        <v>3.0000000000000001E-3</v>
      </c>
    </row>
    <row r="7" spans="1:67" s="233" customFormat="1" x14ac:dyDescent="0.25">
      <c r="B7" s="124" t="s">
        <v>2</v>
      </c>
      <c r="C7" s="102">
        <f>C9</f>
        <v>-0.13872000000000001</v>
      </c>
      <c r="D7" s="31">
        <f t="shared" ref="D7:BO7" si="1">D9</f>
        <v>-0.12613199999999999</v>
      </c>
      <c r="E7" s="31">
        <f t="shared" si="1"/>
        <v>-0.12613199999999999</v>
      </c>
      <c r="F7" s="31">
        <f t="shared" si="1"/>
        <v>-3.5028000000000004E-2</v>
      </c>
      <c r="G7" s="31">
        <f t="shared" si="1"/>
        <v>7.1328000000000003E-2</v>
      </c>
      <c r="H7" s="31">
        <f t="shared" si="1"/>
        <v>4.5036E-2</v>
      </c>
      <c r="I7" s="31">
        <f t="shared" si="1"/>
        <v>1.6980000000000002E-2</v>
      </c>
      <c r="J7" s="31">
        <f t="shared" si="1"/>
        <v>-6.9240000000000005E-3</v>
      </c>
      <c r="K7" s="31">
        <f t="shared" si="1"/>
        <v>-6.3635999999999998E-2</v>
      </c>
      <c r="L7" s="31">
        <f t="shared" si="1"/>
        <v>-8.4960000000000008E-2</v>
      </c>
      <c r="M7" s="31">
        <f t="shared" si="1"/>
        <v>-0.12207599999999999</v>
      </c>
      <c r="N7" s="31">
        <f t="shared" si="1"/>
        <v>-7.1580000000000005E-2</v>
      </c>
      <c r="O7" s="31">
        <f t="shared" si="1"/>
        <v>-5.04E-2</v>
      </c>
      <c r="P7" s="31">
        <f t="shared" si="1"/>
        <v>-6.6119999999999998E-3</v>
      </c>
      <c r="Q7" s="31">
        <f t="shared" si="1"/>
        <v>-4.2936000000000002E-2</v>
      </c>
      <c r="R7" s="31">
        <f t="shared" si="1"/>
        <v>-7.7088000000000004E-2</v>
      </c>
      <c r="S7" s="31">
        <f t="shared" si="1"/>
        <v>-4.6452E-2</v>
      </c>
      <c r="T7" s="31">
        <f t="shared" si="1"/>
        <v>-3.2112000000000002E-2</v>
      </c>
      <c r="U7" s="31">
        <f t="shared" si="1"/>
        <v>-6.8399999999999997E-3</v>
      </c>
      <c r="V7" s="31">
        <f t="shared" si="1"/>
        <v>-7.4520000000000003E-3</v>
      </c>
      <c r="W7" s="31">
        <f t="shared" si="1"/>
        <v>-4.8852E-2</v>
      </c>
      <c r="X7" s="31">
        <f t="shared" si="1"/>
        <v>-8.6927999999999991E-2</v>
      </c>
      <c r="Y7" s="31">
        <f t="shared" si="1"/>
        <v>-5.7408000000000001E-2</v>
      </c>
      <c r="Z7" s="31">
        <f t="shared" si="1"/>
        <v>-4.5719999999999997E-2</v>
      </c>
      <c r="AA7" s="31">
        <f t="shared" si="1"/>
        <v>-6.7680000000000006E-3</v>
      </c>
      <c r="AB7" s="31">
        <f t="shared" si="1"/>
        <v>-2.3724000000000002E-2</v>
      </c>
      <c r="AC7" s="31">
        <f t="shared" si="1"/>
        <v>-4.0812000000000001E-2</v>
      </c>
      <c r="AD7" s="31">
        <f t="shared" si="1"/>
        <v>-1.6140000000000002E-2</v>
      </c>
      <c r="AE7" s="31">
        <f t="shared" si="1"/>
        <v>-9.2160000000000002E-3</v>
      </c>
      <c r="AF7" s="31">
        <f t="shared" si="1"/>
        <v>-8.2199999999999999E-3</v>
      </c>
      <c r="AG7" s="31">
        <f t="shared" si="1"/>
        <v>-7.345199999999999E-2</v>
      </c>
      <c r="AH7" s="31">
        <f t="shared" si="1"/>
        <v>-0.12746399999999999</v>
      </c>
      <c r="AI7" s="31">
        <f t="shared" si="1"/>
        <v>-9.1967999999999994E-2</v>
      </c>
      <c r="AJ7" s="31">
        <f t="shared" si="1"/>
        <v>2.4983999999999999E-2</v>
      </c>
      <c r="AK7" s="31">
        <f t="shared" si="1"/>
        <v>2.0976000000000002E-2</v>
      </c>
      <c r="AL7" s="31">
        <f t="shared" si="1"/>
        <v>2.0976000000000002E-2</v>
      </c>
      <c r="AM7" s="31">
        <f t="shared" si="1"/>
        <v>-6.012E-3</v>
      </c>
      <c r="AN7" s="31">
        <f t="shared" si="1"/>
        <v>-0.11763599999999999</v>
      </c>
      <c r="AO7" s="31">
        <f t="shared" si="1"/>
        <v>-0.15287999999999999</v>
      </c>
      <c r="AP7" s="31">
        <f t="shared" si="1"/>
        <v>-8.7300000000000003E-2</v>
      </c>
      <c r="AQ7" s="31">
        <f t="shared" si="1"/>
        <v>-7.1159999999999999E-3</v>
      </c>
      <c r="AR7" s="31">
        <f t="shared" si="1"/>
        <v>-9.444000000000001E-3</v>
      </c>
      <c r="AS7" s="31">
        <f t="shared" si="1"/>
        <v>-1.6944000000000001E-2</v>
      </c>
      <c r="AT7" s="31">
        <f t="shared" si="1"/>
        <v>-4.8671999999999993E-2</v>
      </c>
      <c r="AU7" s="31">
        <f t="shared" si="1"/>
        <v>-3.3528000000000002E-2</v>
      </c>
      <c r="AV7" s="31">
        <f t="shared" si="1"/>
        <v>-2.0052E-2</v>
      </c>
      <c r="AW7" s="31">
        <f t="shared" si="1"/>
        <v>-4.4759999999999999E-3</v>
      </c>
      <c r="AX7" s="31">
        <f t="shared" si="1"/>
        <v>-3.7103999999999998E-2</v>
      </c>
      <c r="AY7" s="31">
        <f t="shared" si="1"/>
        <v>-5.7923999999999996E-2</v>
      </c>
      <c r="AZ7" s="31">
        <f t="shared" si="1"/>
        <v>-2.5452000000000002E-2</v>
      </c>
      <c r="BA7" s="31">
        <f t="shared" si="1"/>
        <v>-1.5911999999999999E-2</v>
      </c>
      <c r="BB7" s="31">
        <f t="shared" si="1"/>
        <v>-4.7879999999999997E-3</v>
      </c>
      <c r="BC7" s="31">
        <f t="shared" si="1"/>
        <v>-5.5104E-2</v>
      </c>
      <c r="BD7" s="31">
        <f t="shared" si="1"/>
        <v>-7.4976000000000001E-2</v>
      </c>
      <c r="BE7" s="31">
        <f t="shared" si="1"/>
        <v>-7.4976000000000001E-2</v>
      </c>
      <c r="BF7" s="31">
        <f t="shared" si="1"/>
        <v>-0.117756</v>
      </c>
      <c r="BG7" s="31">
        <f t="shared" si="1"/>
        <v>-7.4471999999999997E-2</v>
      </c>
      <c r="BH7" s="31">
        <f t="shared" si="1"/>
        <v>-5.6736000000000009E-2</v>
      </c>
      <c r="BI7" s="31">
        <f t="shared" si="1"/>
        <v>-3.7763999999999999E-2</v>
      </c>
      <c r="BJ7" s="31">
        <f t="shared" si="1"/>
        <v>-4.6080000000000001E-3</v>
      </c>
      <c r="BK7" s="31">
        <f t="shared" si="1"/>
        <v>-3.7356E-2</v>
      </c>
      <c r="BL7" s="31">
        <f t="shared" si="1"/>
        <v>-7.1351999999999999E-2</v>
      </c>
      <c r="BM7" s="31">
        <f t="shared" si="1"/>
        <v>-5.9171999999999995E-2</v>
      </c>
      <c r="BN7" s="31">
        <f t="shared" si="1"/>
        <v>-1.1497200000000001E-7</v>
      </c>
      <c r="BO7" s="80">
        <f t="shared" si="1"/>
        <v>3.4559999999999999E-3</v>
      </c>
    </row>
    <row r="8" spans="1:67" s="233" customFormat="1" x14ac:dyDescent="0.25">
      <c r="B8" s="124" t="s">
        <v>3</v>
      </c>
      <c r="C8" s="102">
        <f>C9</f>
        <v>-0.13872000000000001</v>
      </c>
      <c r="D8" s="31">
        <f t="shared" ref="D8:BO8" si="2">D9</f>
        <v>-0.12613199999999999</v>
      </c>
      <c r="E8" s="31">
        <f t="shared" si="2"/>
        <v>-0.12613199999999999</v>
      </c>
      <c r="F8" s="31">
        <f t="shared" si="2"/>
        <v>-3.5028000000000004E-2</v>
      </c>
      <c r="G8" s="31">
        <f t="shared" si="2"/>
        <v>7.1328000000000003E-2</v>
      </c>
      <c r="H8" s="31">
        <f t="shared" si="2"/>
        <v>4.5036E-2</v>
      </c>
      <c r="I8" s="31">
        <f t="shared" si="2"/>
        <v>1.6980000000000002E-2</v>
      </c>
      <c r="J8" s="31">
        <f t="shared" si="2"/>
        <v>-6.9240000000000005E-3</v>
      </c>
      <c r="K8" s="31">
        <f t="shared" si="2"/>
        <v>-6.3635999999999998E-2</v>
      </c>
      <c r="L8" s="31">
        <f t="shared" si="2"/>
        <v>-8.4960000000000008E-2</v>
      </c>
      <c r="M8" s="31">
        <f t="shared" si="2"/>
        <v>-0.12207599999999999</v>
      </c>
      <c r="N8" s="31">
        <f t="shared" si="2"/>
        <v>-7.1580000000000005E-2</v>
      </c>
      <c r="O8" s="31">
        <f t="shared" si="2"/>
        <v>-5.04E-2</v>
      </c>
      <c r="P8" s="31">
        <f t="shared" si="2"/>
        <v>-6.6119999999999998E-3</v>
      </c>
      <c r="Q8" s="31">
        <f t="shared" si="2"/>
        <v>-4.2936000000000002E-2</v>
      </c>
      <c r="R8" s="31">
        <f t="shared" si="2"/>
        <v>-7.7088000000000004E-2</v>
      </c>
      <c r="S8" s="31">
        <f t="shared" si="2"/>
        <v>-4.6452E-2</v>
      </c>
      <c r="T8" s="31">
        <f t="shared" si="2"/>
        <v>-3.2112000000000002E-2</v>
      </c>
      <c r="U8" s="31">
        <f t="shared" si="2"/>
        <v>-6.8399999999999997E-3</v>
      </c>
      <c r="V8" s="31">
        <f t="shared" si="2"/>
        <v>-7.4520000000000003E-3</v>
      </c>
      <c r="W8" s="31">
        <f t="shared" si="2"/>
        <v>-4.8852E-2</v>
      </c>
      <c r="X8" s="31">
        <f t="shared" si="2"/>
        <v>-8.6927999999999991E-2</v>
      </c>
      <c r="Y8" s="31">
        <f t="shared" si="2"/>
        <v>-5.7408000000000001E-2</v>
      </c>
      <c r="Z8" s="31">
        <f t="shared" si="2"/>
        <v>-4.5719999999999997E-2</v>
      </c>
      <c r="AA8" s="31">
        <f t="shared" si="2"/>
        <v>-6.7680000000000006E-3</v>
      </c>
      <c r="AB8" s="31">
        <f t="shared" si="2"/>
        <v>-2.3724000000000002E-2</v>
      </c>
      <c r="AC8" s="31">
        <f t="shared" si="2"/>
        <v>-4.0812000000000001E-2</v>
      </c>
      <c r="AD8" s="31">
        <f t="shared" si="2"/>
        <v>-1.6140000000000002E-2</v>
      </c>
      <c r="AE8" s="31">
        <f t="shared" si="2"/>
        <v>-9.2160000000000002E-3</v>
      </c>
      <c r="AF8" s="31">
        <f t="shared" si="2"/>
        <v>-8.2199999999999999E-3</v>
      </c>
      <c r="AG8" s="31">
        <f t="shared" si="2"/>
        <v>-7.345199999999999E-2</v>
      </c>
      <c r="AH8" s="31">
        <f t="shared" si="2"/>
        <v>-0.12746399999999999</v>
      </c>
      <c r="AI8" s="31">
        <f t="shared" si="2"/>
        <v>-9.1967999999999994E-2</v>
      </c>
      <c r="AJ8" s="31">
        <f t="shared" si="2"/>
        <v>2.4983999999999999E-2</v>
      </c>
      <c r="AK8" s="31">
        <f t="shared" si="2"/>
        <v>2.0976000000000002E-2</v>
      </c>
      <c r="AL8" s="31">
        <f t="shared" si="2"/>
        <v>2.0976000000000002E-2</v>
      </c>
      <c r="AM8" s="31">
        <f t="shared" si="2"/>
        <v>-6.012E-3</v>
      </c>
      <c r="AN8" s="31">
        <f t="shared" si="2"/>
        <v>-0.11763599999999999</v>
      </c>
      <c r="AO8" s="31">
        <f t="shared" si="2"/>
        <v>-0.15287999999999999</v>
      </c>
      <c r="AP8" s="31">
        <f t="shared" si="2"/>
        <v>-8.7300000000000003E-2</v>
      </c>
      <c r="AQ8" s="31">
        <f t="shared" si="2"/>
        <v>-7.1159999999999999E-3</v>
      </c>
      <c r="AR8" s="31">
        <f t="shared" si="2"/>
        <v>-9.444000000000001E-3</v>
      </c>
      <c r="AS8" s="31">
        <f t="shared" si="2"/>
        <v>-1.6944000000000001E-2</v>
      </c>
      <c r="AT8" s="31">
        <f t="shared" si="2"/>
        <v>-4.8671999999999993E-2</v>
      </c>
      <c r="AU8" s="31">
        <f t="shared" si="2"/>
        <v>-3.3528000000000002E-2</v>
      </c>
      <c r="AV8" s="31">
        <f t="shared" si="2"/>
        <v>-2.0052E-2</v>
      </c>
      <c r="AW8" s="31">
        <f t="shared" si="2"/>
        <v>-4.4759999999999999E-3</v>
      </c>
      <c r="AX8" s="31">
        <f t="shared" si="2"/>
        <v>-3.7103999999999998E-2</v>
      </c>
      <c r="AY8" s="31">
        <f t="shared" si="2"/>
        <v>-5.7923999999999996E-2</v>
      </c>
      <c r="AZ8" s="31">
        <f t="shared" si="2"/>
        <v>-2.5452000000000002E-2</v>
      </c>
      <c r="BA8" s="31">
        <f t="shared" si="2"/>
        <v>-1.5911999999999999E-2</v>
      </c>
      <c r="BB8" s="31">
        <f t="shared" si="2"/>
        <v>-4.7879999999999997E-3</v>
      </c>
      <c r="BC8" s="31">
        <f t="shared" si="2"/>
        <v>-5.5104E-2</v>
      </c>
      <c r="BD8" s="31">
        <f t="shared" si="2"/>
        <v>-7.4976000000000001E-2</v>
      </c>
      <c r="BE8" s="31">
        <f t="shared" si="2"/>
        <v>-7.4976000000000001E-2</v>
      </c>
      <c r="BF8" s="31">
        <f t="shared" si="2"/>
        <v>-0.117756</v>
      </c>
      <c r="BG8" s="31">
        <f t="shared" si="2"/>
        <v>-7.4471999999999997E-2</v>
      </c>
      <c r="BH8" s="31">
        <f t="shared" si="2"/>
        <v>-5.6736000000000009E-2</v>
      </c>
      <c r="BI8" s="31">
        <f t="shared" si="2"/>
        <v>-3.7763999999999999E-2</v>
      </c>
      <c r="BJ8" s="31">
        <f t="shared" si="2"/>
        <v>-4.6080000000000001E-3</v>
      </c>
      <c r="BK8" s="31">
        <f t="shared" si="2"/>
        <v>-3.7356E-2</v>
      </c>
      <c r="BL8" s="31">
        <f t="shared" si="2"/>
        <v>-7.1351999999999999E-2</v>
      </c>
      <c r="BM8" s="31">
        <f t="shared" si="2"/>
        <v>-5.9171999999999995E-2</v>
      </c>
      <c r="BN8" s="31">
        <f t="shared" si="2"/>
        <v>-1.1497200000000001E-7</v>
      </c>
      <c r="BO8" s="80">
        <f t="shared" si="2"/>
        <v>3.4559999999999999E-3</v>
      </c>
    </row>
    <row r="9" spans="1:67" s="233" customFormat="1" x14ac:dyDescent="0.25">
      <c r="A9" s="233" t="s">
        <v>790</v>
      </c>
      <c r="B9" s="124" t="s">
        <v>66</v>
      </c>
      <c r="C9" s="244">
        <f t="array" ref="C9">INDEX(JOINT_D[U3 (ft)],MATCH(1,(JOINT_D[Joint]=$A9&amp;TEXT(C$1,"000"))*(JOINT_D[OutputCase]=$A$4),0))*12</f>
        <v>-0.13872000000000001</v>
      </c>
      <c r="D9" s="244">
        <f t="array" ref="D9">INDEX(JOINT_D[U3 (ft)],MATCH(1,(JOINT_D[Joint]=$A9&amp;TEXT(D$1,"000"))*(JOINT_D[OutputCase]=$A$4),0))*12</f>
        <v>-0.12613199999999999</v>
      </c>
      <c r="E9" s="244">
        <f t="array" ref="E9">INDEX(JOINT_D[U3 (ft)],MATCH(1,(JOINT_D[Joint]=$A9&amp;TEXT(E$1,"000"))*(JOINT_D[OutputCase]=$A$4),0))*12</f>
        <v>-0.12613199999999999</v>
      </c>
      <c r="F9" s="244">
        <f t="array" ref="F9">INDEX(JOINT_D[U3 (ft)],MATCH(1,(JOINT_D[Joint]=$A9&amp;TEXT(F$1,"000"))*(JOINT_D[OutputCase]=$A$4),0))*12</f>
        <v>-3.5028000000000004E-2</v>
      </c>
      <c r="G9" s="244">
        <f t="array" ref="G9">INDEX(JOINT_D[U3 (ft)],MATCH(1,(JOINT_D[Joint]=$A9&amp;TEXT(G$1,"000"))*(JOINT_D[OutputCase]=$A$4),0))*12</f>
        <v>7.1328000000000003E-2</v>
      </c>
      <c r="H9" s="244">
        <f t="array" ref="H9">INDEX(JOINT_D[U3 (ft)],MATCH(1,(JOINT_D[Joint]=$A9&amp;TEXT(H$1,"000"))*(JOINT_D[OutputCase]=$A$4),0))*12</f>
        <v>4.5036E-2</v>
      </c>
      <c r="I9" s="244">
        <f t="array" ref="I9">INDEX(JOINT_D[U3 (ft)],MATCH(1,(JOINT_D[Joint]=$A9&amp;TEXT(I$1,"000"))*(JOINT_D[OutputCase]=$A$4),0))*12</f>
        <v>1.6980000000000002E-2</v>
      </c>
      <c r="J9" s="244">
        <f t="array" ref="J9">INDEX(JOINT_D[U3 (ft)],MATCH(1,(JOINT_D[Joint]=$A9&amp;TEXT(J$1,"000"))*(JOINT_D[OutputCase]=$A$4),0))*12</f>
        <v>-6.9240000000000005E-3</v>
      </c>
      <c r="K9" s="244">
        <f t="array" ref="K9">INDEX(JOINT_D[U3 (ft)],MATCH(1,(JOINT_D[Joint]=$A9&amp;TEXT(K$1,"000"))*(JOINT_D[OutputCase]=$A$4),0))*12</f>
        <v>-6.3635999999999998E-2</v>
      </c>
      <c r="L9" s="244">
        <f t="array" ref="L9">INDEX(JOINT_D[U3 (ft)],MATCH(1,(JOINT_D[Joint]=$A9&amp;TEXT(L$1,"000"))*(JOINT_D[OutputCase]=$A$4),0))*12</f>
        <v>-8.4960000000000008E-2</v>
      </c>
      <c r="M9" s="244">
        <f t="array" ref="M9">INDEX(JOINT_D[U3 (ft)],MATCH(1,(JOINT_D[Joint]=$A9&amp;TEXT(M$1,"000"))*(JOINT_D[OutputCase]=$A$4),0))*12</f>
        <v>-0.12207599999999999</v>
      </c>
      <c r="N9" s="244">
        <f t="array" ref="N9">INDEX(JOINT_D[U3 (ft)],MATCH(1,(JOINT_D[Joint]=$A9&amp;TEXT(N$1,"000"))*(JOINT_D[OutputCase]=$A$4),0))*12</f>
        <v>-7.1580000000000005E-2</v>
      </c>
      <c r="O9" s="244">
        <f t="array" ref="O9">INDEX(JOINT_D[U3 (ft)],MATCH(1,(JOINT_D[Joint]=$A9&amp;TEXT(O$1,"000"))*(JOINT_D[OutputCase]=$A$4),0))*12</f>
        <v>-5.04E-2</v>
      </c>
      <c r="P9" s="244">
        <f t="array" ref="P9">INDEX(JOINT_D[U3 (ft)],MATCH(1,(JOINT_D[Joint]=$A9&amp;TEXT(P$1,"000"))*(JOINT_D[OutputCase]=$A$4),0))*12</f>
        <v>-6.6119999999999998E-3</v>
      </c>
      <c r="Q9" s="244">
        <f t="array" ref="Q9">INDEX(JOINT_D[U3 (ft)],MATCH(1,(JOINT_D[Joint]=$A9&amp;TEXT(Q$1,"000"))*(JOINT_D[OutputCase]=$A$4),0))*12</f>
        <v>-4.2936000000000002E-2</v>
      </c>
      <c r="R9" s="244">
        <f t="array" ref="R9">INDEX(JOINT_D[U3 (ft)],MATCH(1,(JOINT_D[Joint]=$A9&amp;TEXT(R$1,"000"))*(JOINT_D[OutputCase]=$A$4),0))*12</f>
        <v>-7.7088000000000004E-2</v>
      </c>
      <c r="S9" s="244">
        <f t="array" ref="S9">INDEX(JOINT_D[U3 (ft)],MATCH(1,(JOINT_D[Joint]=$A9&amp;TEXT(S$1,"000"))*(JOINT_D[OutputCase]=$A$4),0))*12</f>
        <v>-4.6452E-2</v>
      </c>
      <c r="T9" s="244">
        <f t="array" ref="T9">INDEX(JOINT_D[U3 (ft)],MATCH(1,(JOINT_D[Joint]=$A9&amp;TEXT(T$1,"000"))*(JOINT_D[OutputCase]=$A$4),0))*12</f>
        <v>-3.2112000000000002E-2</v>
      </c>
      <c r="U9" s="244">
        <f t="array" ref="U9">INDEX(JOINT_D[U3 (ft)],MATCH(1,(JOINT_D[Joint]=$A9&amp;TEXT(U$1,"000"))*(JOINT_D[OutputCase]=$A$4),0))*12</f>
        <v>-6.8399999999999997E-3</v>
      </c>
      <c r="V9" s="244">
        <f t="array" ref="V9">INDEX(JOINT_D[U3 (ft)],MATCH(1,(JOINT_D[Joint]=$A9&amp;TEXT(V$1,"000"))*(JOINT_D[OutputCase]=$A$4),0))*12</f>
        <v>-7.4520000000000003E-3</v>
      </c>
      <c r="W9" s="244">
        <f t="array" ref="W9">INDEX(JOINT_D[U3 (ft)],MATCH(1,(JOINT_D[Joint]=$A9&amp;TEXT(W$1,"000"))*(JOINT_D[OutputCase]=$A$4),0))*12</f>
        <v>-4.8852E-2</v>
      </c>
      <c r="X9" s="244">
        <f t="array" ref="X9">INDEX(JOINT_D[U3 (ft)],MATCH(1,(JOINT_D[Joint]=$A9&amp;TEXT(X$1,"000"))*(JOINT_D[OutputCase]=$A$4),0))*12</f>
        <v>-8.6927999999999991E-2</v>
      </c>
      <c r="Y9" s="244">
        <f t="array" ref="Y9">INDEX(JOINT_D[U3 (ft)],MATCH(1,(JOINT_D[Joint]=$A9&amp;TEXT(Y$1,"000"))*(JOINT_D[OutputCase]=$A$4),0))*12</f>
        <v>-5.7408000000000001E-2</v>
      </c>
      <c r="Z9" s="244">
        <f t="array" ref="Z9">INDEX(JOINT_D[U3 (ft)],MATCH(1,(JOINT_D[Joint]=$A9&amp;TEXT(Z$1,"000"))*(JOINT_D[OutputCase]=$A$4),0))*12</f>
        <v>-4.5719999999999997E-2</v>
      </c>
      <c r="AA9" s="244">
        <f t="array" ref="AA9">INDEX(JOINT_D[U3 (ft)],MATCH(1,(JOINT_D[Joint]=$A9&amp;TEXT(AA$1,"000"))*(JOINT_D[OutputCase]=$A$4),0))*12</f>
        <v>-6.7680000000000006E-3</v>
      </c>
      <c r="AB9" s="244">
        <f t="array" ref="AB9">INDEX(JOINT_D[U3 (ft)],MATCH(1,(JOINT_D[Joint]=$A9&amp;TEXT(AB$1,"000"))*(JOINT_D[OutputCase]=$A$4),0))*12</f>
        <v>-2.3724000000000002E-2</v>
      </c>
      <c r="AC9" s="244">
        <f t="array" ref="AC9">INDEX(JOINT_D[U3 (ft)],MATCH(1,(JOINT_D[Joint]=$A9&amp;TEXT(AC$1,"000"))*(JOINT_D[OutputCase]=$A$4),0))*12</f>
        <v>-4.0812000000000001E-2</v>
      </c>
      <c r="AD9" s="244">
        <f t="array" ref="AD9">INDEX(JOINT_D[U3 (ft)],MATCH(1,(JOINT_D[Joint]=$A9&amp;TEXT(AD$1,"000"))*(JOINT_D[OutputCase]=$A$4),0))*12</f>
        <v>-1.6140000000000002E-2</v>
      </c>
      <c r="AE9" s="244">
        <f t="array" ref="AE9">INDEX(JOINT_D[U3 (ft)],MATCH(1,(JOINT_D[Joint]=$A9&amp;TEXT(AE$1,"000"))*(JOINT_D[OutputCase]=$A$4),0))*12</f>
        <v>-9.2160000000000002E-3</v>
      </c>
      <c r="AF9" s="244">
        <f t="array" ref="AF9">INDEX(JOINT_D[U3 (ft)],MATCH(1,(JOINT_D[Joint]=$A9&amp;TEXT(AF$1,"000"))*(JOINT_D[OutputCase]=$A$4),0))*12</f>
        <v>-8.2199999999999999E-3</v>
      </c>
      <c r="AG9" s="244">
        <f t="array" ref="AG9">INDEX(JOINT_D[U3 (ft)],MATCH(1,(JOINT_D[Joint]=$A9&amp;TEXT(AG$1,"000"))*(JOINT_D[OutputCase]=$A$4),0))*12</f>
        <v>-7.345199999999999E-2</v>
      </c>
      <c r="AH9" s="244">
        <f t="array" ref="AH9">INDEX(JOINT_D[U3 (ft)],MATCH(1,(JOINT_D[Joint]=$A9&amp;TEXT(AH$1,"000"))*(JOINT_D[OutputCase]=$A$4),0))*12</f>
        <v>-0.12746399999999999</v>
      </c>
      <c r="AI9" s="244">
        <f t="array" ref="AI9">INDEX(JOINT_D[U3 (ft)],MATCH(1,(JOINT_D[Joint]=$A9&amp;TEXT(AI$1,"000"))*(JOINT_D[OutputCase]=$A$4),0))*12</f>
        <v>-9.1967999999999994E-2</v>
      </c>
      <c r="AJ9" s="244">
        <f t="array" ref="AJ9">INDEX(JOINT_D[U3 (ft)],MATCH(1,(JOINT_D[Joint]=$A9&amp;TEXT(AJ$1,"000"))*(JOINT_D[OutputCase]=$A$4),0))*12</f>
        <v>2.4983999999999999E-2</v>
      </c>
      <c r="AK9" s="244">
        <f t="array" ref="AK9">INDEX(JOINT_D[U3 (ft)],MATCH(1,(JOINT_D[Joint]=$A9&amp;TEXT(AK$1,"000"))*(JOINT_D[OutputCase]=$A$4),0))*12</f>
        <v>2.0976000000000002E-2</v>
      </c>
      <c r="AL9" s="244">
        <f t="array" ref="AL9">INDEX(JOINT_D[U3 (ft)],MATCH(1,(JOINT_D[Joint]=$A9&amp;TEXT(AL$1,"000"))*(JOINT_D[OutputCase]=$A$4),0))*12</f>
        <v>2.0976000000000002E-2</v>
      </c>
      <c r="AM9" s="244">
        <f t="array" ref="AM9">INDEX(JOINT_D[U3 (ft)],MATCH(1,(JOINT_D[Joint]=$A9&amp;TEXT(AM$1,"000"))*(JOINT_D[OutputCase]=$A$4),0))*12</f>
        <v>-6.012E-3</v>
      </c>
      <c r="AN9" s="244">
        <f t="array" ref="AN9">INDEX(JOINT_D[U3 (ft)],MATCH(1,(JOINT_D[Joint]=$A9&amp;TEXT(AN$1,"000"))*(JOINT_D[OutputCase]=$A$4),0))*12</f>
        <v>-0.11763599999999999</v>
      </c>
      <c r="AO9" s="244">
        <f t="array" ref="AO9">INDEX(JOINT_D[U3 (ft)],MATCH(1,(JOINT_D[Joint]=$A9&amp;TEXT(AO$1,"000"))*(JOINT_D[OutputCase]=$A$4),0))*12</f>
        <v>-0.15287999999999999</v>
      </c>
      <c r="AP9" s="244">
        <f t="array" ref="AP9">INDEX(JOINT_D[U3 (ft)],MATCH(1,(JOINT_D[Joint]=$A9&amp;TEXT(AP$1,"000"))*(JOINT_D[OutputCase]=$A$4),0))*12</f>
        <v>-8.7300000000000003E-2</v>
      </c>
      <c r="AQ9" s="244">
        <f t="array" ref="AQ9">INDEX(JOINT_D[U3 (ft)],MATCH(1,(JOINT_D[Joint]=$A9&amp;TEXT(AQ$1,"000"))*(JOINT_D[OutputCase]=$A$4),0))*12</f>
        <v>-7.1159999999999999E-3</v>
      </c>
      <c r="AR9" s="244">
        <f t="array" ref="AR9">INDEX(JOINT_D[U3 (ft)],MATCH(1,(JOINT_D[Joint]=$A9&amp;TEXT(AR$1,"000"))*(JOINT_D[OutputCase]=$A$4),0))*12</f>
        <v>-9.444000000000001E-3</v>
      </c>
      <c r="AS9" s="244">
        <f t="array" ref="AS9">INDEX(JOINT_D[U3 (ft)],MATCH(1,(JOINT_D[Joint]=$A9&amp;TEXT(AS$1,"000"))*(JOINT_D[OutputCase]=$A$4),0))*12</f>
        <v>-1.6944000000000001E-2</v>
      </c>
      <c r="AT9" s="244">
        <f t="array" ref="AT9">INDEX(JOINT_D[U3 (ft)],MATCH(1,(JOINT_D[Joint]=$A9&amp;TEXT(AT$1,"000"))*(JOINT_D[OutputCase]=$A$4),0))*12</f>
        <v>-4.8671999999999993E-2</v>
      </c>
      <c r="AU9" s="244">
        <f t="array" ref="AU9">INDEX(JOINT_D[U3 (ft)],MATCH(1,(JOINT_D[Joint]=$A9&amp;TEXT(AU$1,"000"))*(JOINT_D[OutputCase]=$A$4),0))*12</f>
        <v>-3.3528000000000002E-2</v>
      </c>
      <c r="AV9" s="244">
        <f t="array" ref="AV9">INDEX(JOINT_D[U3 (ft)],MATCH(1,(JOINT_D[Joint]=$A9&amp;TEXT(AV$1,"000"))*(JOINT_D[OutputCase]=$A$4),0))*12</f>
        <v>-2.0052E-2</v>
      </c>
      <c r="AW9" s="244">
        <f t="array" ref="AW9">INDEX(JOINT_D[U3 (ft)],MATCH(1,(JOINT_D[Joint]=$A9&amp;TEXT(AW$1,"000"))*(JOINT_D[OutputCase]=$A$4),0))*12</f>
        <v>-4.4759999999999999E-3</v>
      </c>
      <c r="AX9" s="244">
        <f t="array" ref="AX9">INDEX(JOINT_D[U3 (ft)],MATCH(1,(JOINT_D[Joint]=$A9&amp;TEXT(AX$1,"000"))*(JOINT_D[OutputCase]=$A$4),0))*12</f>
        <v>-3.7103999999999998E-2</v>
      </c>
      <c r="AY9" s="244">
        <f t="array" ref="AY9">INDEX(JOINT_D[U3 (ft)],MATCH(1,(JOINT_D[Joint]=$A9&amp;TEXT(AY$1,"000"))*(JOINT_D[OutputCase]=$A$4),0))*12</f>
        <v>-5.7923999999999996E-2</v>
      </c>
      <c r="AZ9" s="244">
        <f t="array" ref="AZ9">INDEX(JOINT_D[U3 (ft)],MATCH(1,(JOINT_D[Joint]=$A9&amp;TEXT(AZ$1,"000"))*(JOINT_D[OutputCase]=$A$4),0))*12</f>
        <v>-2.5452000000000002E-2</v>
      </c>
      <c r="BA9" s="244">
        <f t="array" ref="BA9">INDEX(JOINT_D[U3 (ft)],MATCH(1,(JOINT_D[Joint]=$A9&amp;TEXT(BA$1,"000"))*(JOINT_D[OutputCase]=$A$4),0))*12</f>
        <v>-1.5911999999999999E-2</v>
      </c>
      <c r="BB9" s="244">
        <f t="array" ref="BB9">INDEX(JOINT_D[U3 (ft)],MATCH(1,(JOINT_D[Joint]=$A9&amp;TEXT(BB$1,"000"))*(JOINT_D[OutputCase]=$A$4),0))*12</f>
        <v>-4.7879999999999997E-3</v>
      </c>
      <c r="BC9" s="244">
        <f t="array" ref="BC9">INDEX(JOINT_D[U3 (ft)],MATCH(1,(JOINT_D[Joint]=$A9&amp;TEXT(BC$1,"000"))*(JOINT_D[OutputCase]=$A$4),0))*12</f>
        <v>-5.5104E-2</v>
      </c>
      <c r="BD9" s="244">
        <f t="array" ref="BD9">INDEX(JOINT_D[U3 (ft)],MATCH(1,(JOINT_D[Joint]=$A9&amp;TEXT(BD$1,"000"))*(JOINT_D[OutputCase]=$A$4),0))*12</f>
        <v>-7.4976000000000001E-2</v>
      </c>
      <c r="BE9" s="244">
        <f t="array" ref="BE9">INDEX(JOINT_D[U3 (ft)],MATCH(1,(JOINT_D[Joint]=$A9&amp;TEXT(BE$1,"000"))*(JOINT_D[OutputCase]=$A$4),0))*12</f>
        <v>-7.4976000000000001E-2</v>
      </c>
      <c r="BF9" s="244">
        <f t="array" ref="BF9">INDEX(JOINT_D[U3 (ft)],MATCH(1,(JOINT_D[Joint]=$A9&amp;TEXT(BF$1,"000"))*(JOINT_D[OutputCase]=$A$4),0))*12</f>
        <v>-0.117756</v>
      </c>
      <c r="BG9" s="244">
        <f t="array" ref="BG9">INDEX(JOINT_D[U3 (ft)],MATCH(1,(JOINT_D[Joint]=$A9&amp;TEXT(BG$1,"000"))*(JOINT_D[OutputCase]=$A$4),0))*12</f>
        <v>-7.4471999999999997E-2</v>
      </c>
      <c r="BH9" s="244">
        <f t="array" ref="BH9">INDEX(JOINT_D[U3 (ft)],MATCH(1,(JOINT_D[Joint]=$A9&amp;TEXT(BH$1,"000"))*(JOINT_D[OutputCase]=$A$4),0))*12</f>
        <v>-5.6736000000000009E-2</v>
      </c>
      <c r="BI9" s="244">
        <f t="array" ref="BI9">INDEX(JOINT_D[U3 (ft)],MATCH(1,(JOINT_D[Joint]=$A9&amp;TEXT(BI$1,"000"))*(JOINT_D[OutputCase]=$A$4),0))*12</f>
        <v>-3.7763999999999999E-2</v>
      </c>
      <c r="BJ9" s="244">
        <f t="array" ref="BJ9">INDEX(JOINT_D[U3 (ft)],MATCH(1,(JOINT_D[Joint]=$A9&amp;TEXT(BJ$1,"000"))*(JOINT_D[OutputCase]=$A$4),0))*12</f>
        <v>-4.6080000000000001E-3</v>
      </c>
      <c r="BK9" s="244">
        <f t="array" ref="BK9">INDEX(JOINT_D[U3 (ft)],MATCH(1,(JOINT_D[Joint]=$A9&amp;TEXT(BK$1,"000"))*(JOINT_D[OutputCase]=$A$4),0))*12</f>
        <v>-3.7356E-2</v>
      </c>
      <c r="BL9" s="244">
        <f t="array" ref="BL9">INDEX(JOINT_D[U3 (ft)],MATCH(1,(JOINT_D[Joint]=$A9&amp;TEXT(BL$1,"000"))*(JOINT_D[OutputCase]=$A$4),0))*12</f>
        <v>-7.1351999999999999E-2</v>
      </c>
      <c r="BM9" s="244">
        <f t="array" ref="BM9">INDEX(JOINT_D[U3 (ft)],MATCH(1,(JOINT_D[Joint]=$A9&amp;TEXT(BM$1,"000"))*(JOINT_D[OutputCase]=$A$4),0))*12</f>
        <v>-5.9171999999999995E-2</v>
      </c>
      <c r="BN9" s="244">
        <f t="array" ref="BN9">INDEX(JOINT_D[U3 (ft)],MATCH(1,(JOINT_D[Joint]=$A9&amp;TEXT(BN$1,"000"))*(JOINT_D[OutputCase]=$A$4),0))*12</f>
        <v>-1.1497200000000001E-7</v>
      </c>
      <c r="BO9" s="244">
        <f t="array" ref="BO9">INDEX(JOINT_D[U3 (ft)],MATCH(1,(JOINT_D[Joint]=$A9&amp;TEXT(BO$1,"000"))*(JOINT_D[OutputCase]=$A$4),0))*12</f>
        <v>3.4559999999999999E-3</v>
      </c>
    </row>
    <row r="10" spans="1:67" s="233" customFormat="1" x14ac:dyDescent="0.25">
      <c r="A10" s="233" t="s">
        <v>793</v>
      </c>
      <c r="B10" s="124" t="s">
        <v>70</v>
      </c>
      <c r="C10" s="244" t="e">
        <f t="array" ref="C10">INDEX(JOINT_D[U3 (ft)],MATCH(1,(JOINT_D[Joint]=$A10&amp;TEXT(C$1,"000"))*(JOINT_D[OutputCase]=$A$4),0))*12</f>
        <v>#N/A</v>
      </c>
      <c r="D10" s="244" t="e">
        <f t="array" ref="D10">INDEX(JOINT_D[U3 (ft)],MATCH(1,(JOINT_D[Joint]=$A10&amp;TEXT(D$1,"000"))*(JOINT_D[OutputCase]=$A$4),0))*12</f>
        <v>#N/A</v>
      </c>
      <c r="E10" s="244" t="e">
        <f t="array" ref="E10">INDEX(JOINT_D[U3 (ft)],MATCH(1,(JOINT_D[Joint]=$A10&amp;TEXT(E$1,"000"))*(JOINT_D[OutputCase]=$A$4),0))*12</f>
        <v>#N/A</v>
      </c>
      <c r="F10" s="244" t="e">
        <f t="array" ref="F10">INDEX(JOINT_D[U3 (ft)],MATCH(1,(JOINT_D[Joint]=$A10&amp;TEXT(F$1,"000"))*(JOINT_D[OutputCase]=$A$4),0))*12</f>
        <v>#N/A</v>
      </c>
      <c r="G10" s="244" t="e">
        <f t="array" ref="G10">INDEX(JOINT_D[U3 (ft)],MATCH(1,(JOINT_D[Joint]=$A10&amp;TEXT(G$1,"000"))*(JOINT_D[OutputCase]=$A$4),0))*12</f>
        <v>#N/A</v>
      </c>
      <c r="H10" s="244" t="e">
        <f t="array" ref="H10">INDEX(JOINT_D[U3 (ft)],MATCH(1,(JOINT_D[Joint]=$A10&amp;TEXT(H$1,"000"))*(JOINT_D[OutputCase]=$A$4),0))*12</f>
        <v>#N/A</v>
      </c>
      <c r="I10" s="244" t="e">
        <f t="array" ref="I10">INDEX(JOINT_D[U3 (ft)],MATCH(1,(JOINT_D[Joint]=$A10&amp;TEXT(I$1,"000"))*(JOINT_D[OutputCase]=$A$4),0))*12</f>
        <v>#N/A</v>
      </c>
      <c r="J10" s="244" t="e">
        <f t="array" ref="J10">INDEX(JOINT_D[U3 (ft)],MATCH(1,(JOINT_D[Joint]=$A10&amp;TEXT(J$1,"000"))*(JOINT_D[OutputCase]=$A$4),0))*12</f>
        <v>#N/A</v>
      </c>
      <c r="K10" s="244" t="e">
        <f t="array" ref="K10">INDEX(JOINT_D[U3 (ft)],MATCH(1,(JOINT_D[Joint]=$A10&amp;TEXT(K$1,"000"))*(JOINT_D[OutputCase]=$A$4),0))*12</f>
        <v>#N/A</v>
      </c>
      <c r="L10" s="244" t="e">
        <f t="array" ref="L10">INDEX(JOINT_D[U3 (ft)],MATCH(1,(JOINT_D[Joint]=$A10&amp;TEXT(L$1,"000"))*(JOINT_D[OutputCase]=$A$4),0))*12</f>
        <v>#N/A</v>
      </c>
      <c r="M10" s="244" t="e">
        <f t="array" ref="M10">INDEX(JOINT_D[U3 (ft)],MATCH(1,(JOINT_D[Joint]=$A10&amp;TEXT(M$1,"000"))*(JOINT_D[OutputCase]=$A$4),0))*12</f>
        <v>#N/A</v>
      </c>
      <c r="N10" s="244" t="e">
        <f t="array" ref="N10">INDEX(JOINT_D[U3 (ft)],MATCH(1,(JOINT_D[Joint]=$A10&amp;TEXT(N$1,"000"))*(JOINT_D[OutputCase]=$A$4),0))*12</f>
        <v>#N/A</v>
      </c>
      <c r="O10" s="244" t="e">
        <f t="array" ref="O10">INDEX(JOINT_D[U3 (ft)],MATCH(1,(JOINT_D[Joint]=$A10&amp;TEXT(O$1,"000"))*(JOINT_D[OutputCase]=$A$4),0))*12</f>
        <v>#N/A</v>
      </c>
      <c r="P10" s="244" t="e">
        <f t="array" ref="P10">INDEX(JOINT_D[U3 (ft)],MATCH(1,(JOINT_D[Joint]=$A10&amp;TEXT(P$1,"000"))*(JOINT_D[OutputCase]=$A$4),0))*12</f>
        <v>#N/A</v>
      </c>
      <c r="Q10" s="244" t="e">
        <f t="array" ref="Q10">INDEX(JOINT_D[U3 (ft)],MATCH(1,(JOINT_D[Joint]=$A10&amp;TEXT(Q$1,"000"))*(JOINT_D[OutputCase]=$A$4),0))*12</f>
        <v>#N/A</v>
      </c>
      <c r="R10" s="244" t="e">
        <f t="array" ref="R10">INDEX(JOINT_D[U3 (ft)],MATCH(1,(JOINT_D[Joint]=$A10&amp;TEXT(R$1,"000"))*(JOINT_D[OutputCase]=$A$4),0))*12</f>
        <v>#N/A</v>
      </c>
      <c r="S10" s="244" t="e">
        <f t="array" ref="S10">INDEX(JOINT_D[U3 (ft)],MATCH(1,(JOINT_D[Joint]=$A10&amp;TEXT(S$1,"000"))*(JOINT_D[OutputCase]=$A$4),0))*12</f>
        <v>#N/A</v>
      </c>
      <c r="T10" s="244" t="e">
        <f t="array" ref="T10">INDEX(JOINT_D[U3 (ft)],MATCH(1,(JOINT_D[Joint]=$A10&amp;TEXT(T$1,"000"))*(JOINT_D[OutputCase]=$A$4),0))*12</f>
        <v>#N/A</v>
      </c>
      <c r="U10" s="244" t="e">
        <f t="array" ref="U10">INDEX(JOINT_D[U3 (ft)],MATCH(1,(JOINT_D[Joint]=$A10&amp;TEXT(U$1,"000"))*(JOINT_D[OutputCase]=$A$4),0))*12</f>
        <v>#N/A</v>
      </c>
      <c r="V10" s="244" t="e">
        <f t="array" ref="V10">INDEX(JOINT_D[U3 (ft)],MATCH(1,(JOINT_D[Joint]=$A10&amp;TEXT(V$1,"000"))*(JOINT_D[OutputCase]=$A$4),0))*12</f>
        <v>#N/A</v>
      </c>
      <c r="W10" s="244" t="e">
        <f t="array" ref="W10">INDEX(JOINT_D[U3 (ft)],MATCH(1,(JOINT_D[Joint]=$A10&amp;TEXT(W$1,"000"))*(JOINT_D[OutputCase]=$A$4),0))*12</f>
        <v>#N/A</v>
      </c>
      <c r="X10" s="244" t="e">
        <f t="array" ref="X10">INDEX(JOINT_D[U3 (ft)],MATCH(1,(JOINT_D[Joint]=$A10&amp;TEXT(X$1,"000"))*(JOINT_D[OutputCase]=$A$4),0))*12</f>
        <v>#N/A</v>
      </c>
      <c r="Y10" s="244" t="e">
        <f t="array" ref="Y10">INDEX(JOINT_D[U3 (ft)],MATCH(1,(JOINT_D[Joint]=$A10&amp;TEXT(Y$1,"000"))*(JOINT_D[OutputCase]=$A$4),0))*12</f>
        <v>#N/A</v>
      </c>
      <c r="Z10" s="244" t="e">
        <f t="array" ref="Z10">INDEX(JOINT_D[U3 (ft)],MATCH(1,(JOINT_D[Joint]=$A10&amp;TEXT(Z$1,"000"))*(JOINT_D[OutputCase]=$A$4),0))*12</f>
        <v>#N/A</v>
      </c>
      <c r="AA10" s="244" t="e">
        <f t="array" ref="AA10">INDEX(JOINT_D[U3 (ft)],MATCH(1,(JOINT_D[Joint]=$A10&amp;TEXT(AA$1,"000"))*(JOINT_D[OutputCase]=$A$4),0))*12</f>
        <v>#N/A</v>
      </c>
      <c r="AB10" s="244" t="e">
        <f t="array" ref="AB10">INDEX(JOINT_D[U3 (ft)],MATCH(1,(JOINT_D[Joint]=$A10&amp;TEXT(AB$1,"000"))*(JOINT_D[OutputCase]=$A$4),0))*12</f>
        <v>#N/A</v>
      </c>
      <c r="AC10" s="244" t="e">
        <f t="array" ref="AC10">INDEX(JOINT_D[U3 (ft)],MATCH(1,(JOINT_D[Joint]=$A10&amp;TEXT(AC$1,"000"))*(JOINT_D[OutputCase]=$A$4),0))*12</f>
        <v>#N/A</v>
      </c>
      <c r="AD10" s="244" t="e">
        <f t="array" ref="AD10">INDEX(JOINT_D[U3 (ft)],MATCH(1,(JOINT_D[Joint]=$A10&amp;TEXT(AD$1,"000"))*(JOINT_D[OutputCase]=$A$4),0))*12</f>
        <v>#N/A</v>
      </c>
      <c r="AE10" s="244" t="e">
        <f t="array" ref="AE10">INDEX(JOINT_D[U3 (ft)],MATCH(1,(JOINT_D[Joint]=$A10&amp;TEXT(AE$1,"000"))*(JOINT_D[OutputCase]=$A$4),0))*12</f>
        <v>#N/A</v>
      </c>
      <c r="AF10" s="244" t="e">
        <f t="array" ref="AF10">INDEX(JOINT_D[U3 (ft)],MATCH(1,(JOINT_D[Joint]=$A10&amp;TEXT(AF$1,"000"))*(JOINT_D[OutputCase]=$A$4),0))*12</f>
        <v>#N/A</v>
      </c>
      <c r="AG10" s="244" t="e">
        <f t="array" ref="AG10">INDEX(JOINT_D[U3 (ft)],MATCH(1,(JOINT_D[Joint]=$A10&amp;TEXT(AG$1,"000"))*(JOINT_D[OutputCase]=$A$4),0))*12</f>
        <v>#N/A</v>
      </c>
      <c r="AH10" s="244" t="e">
        <f t="array" ref="AH10">INDEX(JOINT_D[U3 (ft)],MATCH(1,(JOINT_D[Joint]=$A10&amp;TEXT(AH$1,"000"))*(JOINT_D[OutputCase]=$A$4),0))*12</f>
        <v>#N/A</v>
      </c>
      <c r="AI10" s="244" t="e">
        <f t="array" ref="AI10">INDEX(JOINT_D[U3 (ft)],MATCH(1,(JOINT_D[Joint]=$A10&amp;TEXT(AI$1,"000"))*(JOINT_D[OutputCase]=$A$4),0))*12</f>
        <v>#N/A</v>
      </c>
      <c r="AJ10" s="244" t="e">
        <f t="array" ref="AJ10">INDEX(JOINT_D[U3 (ft)],MATCH(1,(JOINT_D[Joint]=$A10&amp;TEXT(AJ$1,"000"))*(JOINT_D[OutputCase]=$A$4),0))*12</f>
        <v>#N/A</v>
      </c>
      <c r="AK10" s="244" t="e">
        <f t="array" ref="AK10">INDEX(JOINT_D[U3 (ft)],MATCH(1,(JOINT_D[Joint]=$A10&amp;TEXT(AK$1,"000"))*(JOINT_D[OutputCase]=$A$4),0))*12</f>
        <v>#N/A</v>
      </c>
      <c r="AL10" s="244" t="e">
        <f t="array" ref="AL10">INDEX(JOINT_D[U3 (ft)],MATCH(1,(JOINT_D[Joint]=$A10&amp;TEXT(AL$1,"000"))*(JOINT_D[OutputCase]=$A$4),0))*12</f>
        <v>#N/A</v>
      </c>
      <c r="AM10" s="244" t="e">
        <f t="array" ref="AM10">INDEX(JOINT_D[U3 (ft)],MATCH(1,(JOINT_D[Joint]=$A10&amp;TEXT(AM$1,"000"))*(JOINT_D[OutputCase]=$A$4),0))*12</f>
        <v>#N/A</v>
      </c>
      <c r="AN10" s="244" t="e">
        <f t="array" ref="AN10">INDEX(JOINT_D[U3 (ft)],MATCH(1,(JOINT_D[Joint]=$A10&amp;TEXT(AN$1,"000"))*(JOINT_D[OutputCase]=$A$4),0))*12</f>
        <v>#N/A</v>
      </c>
      <c r="AO10" s="244" t="e">
        <f t="array" ref="AO10">INDEX(JOINT_D[U3 (ft)],MATCH(1,(JOINT_D[Joint]=$A10&amp;TEXT(AO$1,"000"))*(JOINT_D[OutputCase]=$A$4),0))*12</f>
        <v>#N/A</v>
      </c>
      <c r="AP10" s="244" t="e">
        <f t="array" ref="AP10">INDEX(JOINT_D[U3 (ft)],MATCH(1,(JOINT_D[Joint]=$A10&amp;TEXT(AP$1,"000"))*(JOINT_D[OutputCase]=$A$4),0))*12</f>
        <v>#N/A</v>
      </c>
      <c r="AQ10" s="244" t="e">
        <f t="array" ref="AQ10">INDEX(JOINT_D[U3 (ft)],MATCH(1,(JOINT_D[Joint]=$A10&amp;TEXT(AQ$1,"000"))*(JOINT_D[OutputCase]=$A$4),0))*12</f>
        <v>#N/A</v>
      </c>
      <c r="AR10" s="244" t="e">
        <f t="array" ref="AR10">INDEX(JOINT_D[U3 (ft)],MATCH(1,(JOINT_D[Joint]=$A10&amp;TEXT(AR$1,"000"))*(JOINT_D[OutputCase]=$A$4),0))*12</f>
        <v>#N/A</v>
      </c>
      <c r="AS10" s="244" t="e">
        <f t="array" ref="AS10">INDEX(JOINT_D[U3 (ft)],MATCH(1,(JOINT_D[Joint]=$A10&amp;TEXT(AS$1,"000"))*(JOINT_D[OutputCase]=$A$4),0))*12</f>
        <v>#N/A</v>
      </c>
      <c r="AT10" s="244" t="e">
        <f t="array" ref="AT10">INDEX(JOINT_D[U3 (ft)],MATCH(1,(JOINT_D[Joint]=$A10&amp;TEXT(AT$1,"000"))*(JOINT_D[OutputCase]=$A$4),0))*12</f>
        <v>#N/A</v>
      </c>
      <c r="AU10" s="244" t="e">
        <f t="array" ref="AU10">INDEX(JOINT_D[U3 (ft)],MATCH(1,(JOINT_D[Joint]=$A10&amp;TEXT(AU$1,"000"))*(JOINT_D[OutputCase]=$A$4),0))*12</f>
        <v>#N/A</v>
      </c>
      <c r="AV10" s="244" t="e">
        <f t="array" ref="AV10">INDEX(JOINT_D[U3 (ft)],MATCH(1,(JOINT_D[Joint]=$A10&amp;TEXT(AV$1,"000"))*(JOINT_D[OutputCase]=$A$4),0))*12</f>
        <v>#N/A</v>
      </c>
      <c r="AW10" s="244" t="e">
        <f t="array" ref="AW10">INDEX(JOINT_D[U3 (ft)],MATCH(1,(JOINT_D[Joint]=$A10&amp;TEXT(AW$1,"000"))*(JOINT_D[OutputCase]=$A$4),0))*12</f>
        <v>#N/A</v>
      </c>
      <c r="AX10" s="244" t="e">
        <f t="array" ref="AX10">INDEX(JOINT_D[U3 (ft)],MATCH(1,(JOINT_D[Joint]=$A10&amp;TEXT(AX$1,"000"))*(JOINT_D[OutputCase]=$A$4),0))*12</f>
        <v>#N/A</v>
      </c>
      <c r="AY10" s="244" t="e">
        <f t="array" ref="AY10">INDEX(JOINT_D[U3 (ft)],MATCH(1,(JOINT_D[Joint]=$A10&amp;TEXT(AY$1,"000"))*(JOINT_D[OutputCase]=$A$4),0))*12</f>
        <v>#N/A</v>
      </c>
      <c r="AZ10" s="244" t="e">
        <f t="array" ref="AZ10">INDEX(JOINT_D[U3 (ft)],MATCH(1,(JOINT_D[Joint]=$A10&amp;TEXT(AZ$1,"000"))*(JOINT_D[OutputCase]=$A$4),0))*12</f>
        <v>#N/A</v>
      </c>
      <c r="BA10" s="244" t="e">
        <f t="array" ref="BA10">INDEX(JOINT_D[U3 (ft)],MATCH(1,(JOINT_D[Joint]=$A10&amp;TEXT(BA$1,"000"))*(JOINT_D[OutputCase]=$A$4),0))*12</f>
        <v>#N/A</v>
      </c>
      <c r="BB10" s="244" t="e">
        <f t="array" ref="BB10">INDEX(JOINT_D[U3 (ft)],MATCH(1,(JOINT_D[Joint]=$A10&amp;TEXT(BB$1,"000"))*(JOINT_D[OutputCase]=$A$4),0))*12</f>
        <v>#N/A</v>
      </c>
      <c r="BC10" s="244">
        <f t="array" ref="BC10">INDEX(JOINT_D[U3 (ft)],MATCH(1,(JOINT_D[Joint]=$A10&amp;TEXT(BC$1,"000"))*(JOINT_D[OutputCase]=$A$4),0))*12</f>
        <v>-5.0448000000000007E-2</v>
      </c>
      <c r="BD10" s="244">
        <f t="array" ref="BD10">INDEX(JOINT_D[U3 (ft)],MATCH(1,(JOINT_D[Joint]=$A10&amp;TEXT(BD$1,"000"))*(JOINT_D[OutputCase]=$A$4),0))*12</f>
        <v>-6.8783999999999998E-2</v>
      </c>
      <c r="BE10" s="244">
        <f t="array" ref="BE10">INDEX(JOINT_D[U3 (ft)],MATCH(1,(JOINT_D[Joint]=$A10&amp;TEXT(BE$1,"000"))*(JOINT_D[OutputCase]=$A$4),0))*12</f>
        <v>-6.8783999999999998E-2</v>
      </c>
      <c r="BF10" s="244">
        <f t="array" ref="BF10">INDEX(JOINT_D[U3 (ft)],MATCH(1,(JOINT_D[Joint]=$A10&amp;TEXT(BF$1,"000"))*(JOINT_D[OutputCase]=$A$4),0))*12</f>
        <v>-0.108612</v>
      </c>
      <c r="BG10" s="244">
        <f t="array" ref="BG10">INDEX(JOINT_D[U3 (ft)],MATCH(1,(JOINT_D[Joint]=$A10&amp;TEXT(BG$1,"000"))*(JOINT_D[OutputCase]=$A$4),0))*12</f>
        <v>-6.7056000000000004E-2</v>
      </c>
      <c r="BH10" s="244">
        <f t="array" ref="BH10">INDEX(JOINT_D[U3 (ft)],MATCH(1,(JOINT_D[Joint]=$A10&amp;TEXT(BH$1,"000"))*(JOINT_D[OutputCase]=$A$4),0))*12</f>
        <v>-5.0112000000000004E-2</v>
      </c>
      <c r="BI10" s="244">
        <f t="array" ref="BI10">INDEX(JOINT_D[U3 (ft)],MATCH(1,(JOINT_D[Joint]=$A10&amp;TEXT(BI$1,"000"))*(JOINT_D[OutputCase]=$A$4),0))*12</f>
        <v>-3.1691999999999998E-2</v>
      </c>
      <c r="BJ10" s="244">
        <f t="array" ref="BJ10">INDEX(JOINT_D[U3 (ft)],MATCH(1,(JOINT_D[Joint]=$A10&amp;TEXT(BJ$1,"000"))*(JOINT_D[OutputCase]=$A$4),0))*12</f>
        <v>-1.6679999999999998E-3</v>
      </c>
      <c r="BK10" s="244">
        <f t="array" ref="BK10">INDEX(JOINT_D[U3 (ft)],MATCH(1,(JOINT_D[Joint]=$A10&amp;TEXT(BK$1,"000"))*(JOINT_D[OutputCase]=$A$4),0))*12</f>
        <v>-3.2736000000000001E-2</v>
      </c>
      <c r="BL10" s="244">
        <f t="array" ref="BL10">INDEX(JOINT_D[U3 (ft)],MATCH(1,(JOINT_D[Joint]=$A10&amp;TEXT(BL$1,"000"))*(JOINT_D[OutputCase]=$A$4),0))*12</f>
        <v>-6.6768000000000008E-2</v>
      </c>
      <c r="BM10" s="244">
        <f t="array" ref="BM10">INDEX(JOINT_D[U3 (ft)],MATCH(1,(JOINT_D[Joint]=$A10&amp;TEXT(BM$1,"000"))*(JOINT_D[OutputCase]=$A$4),0))*12</f>
        <v>-5.6219999999999999E-2</v>
      </c>
      <c r="BN10" s="244">
        <f t="array" ref="BN10">INDEX(JOINT_D[U3 (ft)],MATCH(1,(JOINT_D[Joint]=$A10&amp;TEXT(BN$1,"000"))*(JOINT_D[OutputCase]=$A$4),0))*12</f>
        <v>-1.08948E-7</v>
      </c>
      <c r="BO10" s="244">
        <f t="array" ref="BO10">INDEX(JOINT_D[U3 (ft)],MATCH(1,(JOINT_D[Joint]=$A10&amp;TEXT(BO$1,"000"))*(JOINT_D[OutputCase]=$A$4),0))*12</f>
        <v>3.2880000000000001E-3</v>
      </c>
    </row>
    <row r="11" spans="1:67" s="233" customFormat="1" x14ac:dyDescent="0.25">
      <c r="A11" s="233" t="s">
        <v>791</v>
      </c>
      <c r="B11" s="124" t="s">
        <v>67</v>
      </c>
      <c r="C11" s="244">
        <f t="array" ref="C11">INDEX(JOINT_D[U3 (ft)],MATCH(1,(JOINT_D[Joint]=$A11&amp;TEXT(C$1,"000"))*(JOINT_D[OutputCase]=$A$4),0))*12</f>
        <v>-9.0551999999999994E-2</v>
      </c>
      <c r="D11" s="244">
        <f t="array" ref="D11">INDEX(JOINT_D[U3 (ft)],MATCH(1,(JOINT_D[Joint]=$A11&amp;TEXT(D$1,"000"))*(JOINT_D[OutputCase]=$A$4),0))*12</f>
        <v>-8.0423999999999995E-2</v>
      </c>
      <c r="E11" s="244">
        <f t="array" ref="E11">INDEX(JOINT_D[U3 (ft)],MATCH(1,(JOINT_D[Joint]=$A11&amp;TEXT(E$1,"000"))*(JOINT_D[OutputCase]=$A$4),0))*12</f>
        <v>-8.0423999999999995E-2</v>
      </c>
      <c r="F11" s="244">
        <f t="array" ref="F11">INDEX(JOINT_D[U3 (ft)],MATCH(1,(JOINT_D[Joint]=$A11&amp;TEXT(F$1,"000"))*(JOINT_D[OutputCase]=$A$4),0))*12</f>
        <v>-7.1159999999999999E-3</v>
      </c>
      <c r="G11" s="244">
        <f t="array" ref="G11">INDEX(JOINT_D[U3 (ft)],MATCH(1,(JOINT_D[Joint]=$A11&amp;TEXT(G$1,"000"))*(JOINT_D[OutputCase]=$A$4),0))*12</f>
        <v>6.6299999999999998E-2</v>
      </c>
      <c r="H11" s="244">
        <f t="array" ref="H11">INDEX(JOINT_D[U3 (ft)],MATCH(1,(JOINT_D[Joint]=$A11&amp;TEXT(H$1,"000"))*(JOINT_D[OutputCase]=$A$4),0))*12</f>
        <v>3.7404E-2</v>
      </c>
      <c r="I11" s="244">
        <f t="array" ref="I11">INDEX(JOINT_D[U3 (ft)],MATCH(1,(JOINT_D[Joint]=$A11&amp;TEXT(I$1,"000"))*(JOINT_D[OutputCase]=$A$4),0))*12</f>
        <v>1.5779999999999999E-2</v>
      </c>
      <c r="J11" s="244">
        <f t="array" ref="J11">INDEX(JOINT_D[U3 (ft)],MATCH(1,(JOINT_D[Joint]=$A11&amp;TEXT(J$1,"000"))*(JOINT_D[OutputCase]=$A$4),0))*12</f>
        <v>-2.5919999999999997E-3</v>
      </c>
      <c r="K11" s="244">
        <f t="array" ref="K11">INDEX(JOINT_D[U3 (ft)],MATCH(1,(JOINT_D[Joint]=$A11&amp;TEXT(K$1,"000"))*(JOINT_D[OutputCase]=$A$4),0))*12</f>
        <v>-5.8512000000000002E-2</v>
      </c>
      <c r="L11" s="244">
        <f t="array" ref="L11">INDEX(JOINT_D[U3 (ft)],MATCH(1,(JOINT_D[Joint]=$A11&amp;TEXT(L$1,"000"))*(JOINT_D[OutputCase]=$A$4),0))*12</f>
        <v>-7.8455999999999998E-2</v>
      </c>
      <c r="M11" s="244">
        <f t="array" ref="M11">INDEX(JOINT_D[U3 (ft)],MATCH(1,(JOINT_D[Joint]=$A11&amp;TEXT(M$1,"000"))*(JOINT_D[OutputCase]=$A$4),0))*12</f>
        <v>-0.11615999999999999</v>
      </c>
      <c r="N11" s="244">
        <f t="array" ref="N11">INDEX(JOINT_D[U3 (ft)],MATCH(1,(JOINT_D[Joint]=$A11&amp;TEXT(N$1,"000"))*(JOINT_D[OutputCase]=$A$4),0))*12</f>
        <v>-6.7308000000000007E-2</v>
      </c>
      <c r="O11" s="244">
        <f t="array" ref="O11">INDEX(JOINT_D[U3 (ft)],MATCH(1,(JOINT_D[Joint]=$A11&amp;TEXT(O$1,"000"))*(JOINT_D[OutputCase]=$A$4),0))*12</f>
        <v>-4.7483999999999998E-2</v>
      </c>
      <c r="P11" s="244">
        <f t="array" ref="P11">INDEX(JOINT_D[U3 (ft)],MATCH(1,(JOINT_D[Joint]=$A11&amp;TEXT(P$1,"000"))*(JOINT_D[OutputCase]=$A$4),0))*12</f>
        <v>-2.8439999999999997E-3</v>
      </c>
      <c r="Q11" s="244">
        <f t="array" ref="Q11">INDEX(JOINT_D[U3 (ft)],MATCH(1,(JOINT_D[Joint]=$A11&amp;TEXT(Q$1,"000"))*(JOINT_D[OutputCase]=$A$4),0))*12</f>
        <v>-3.6839999999999998E-2</v>
      </c>
      <c r="R11" s="244">
        <f t="array" ref="R11">INDEX(JOINT_D[U3 (ft)],MATCH(1,(JOINT_D[Joint]=$A11&amp;TEXT(R$1,"000"))*(JOINT_D[OutputCase]=$A$4),0))*12</f>
        <v>-6.93E-2</v>
      </c>
      <c r="S11" s="244">
        <f t="array" ref="S11">INDEX(JOINT_D[U3 (ft)],MATCH(1,(JOINT_D[Joint]=$A11&amp;TEXT(S$1,"000"))*(JOINT_D[OutputCase]=$A$4),0))*12</f>
        <v>-3.9648000000000003E-2</v>
      </c>
      <c r="T11" s="244">
        <f t="array" ref="T11">INDEX(JOINT_D[U3 (ft)],MATCH(1,(JOINT_D[Joint]=$A11&amp;TEXT(T$1,"000"))*(JOINT_D[OutputCase]=$A$4),0))*12</f>
        <v>-2.6664E-2</v>
      </c>
      <c r="U11" s="244">
        <f t="array" ref="U11">INDEX(JOINT_D[U3 (ft)],MATCH(1,(JOINT_D[Joint]=$A11&amp;TEXT(U$1,"000"))*(JOINT_D[OutputCase]=$A$4),0))*12</f>
        <v>-3.0720000000000001E-3</v>
      </c>
      <c r="V11" s="244">
        <f t="array" ref="V11">INDEX(JOINT_D[U3 (ft)],MATCH(1,(JOINT_D[Joint]=$A11&amp;TEXT(V$1,"000"))*(JOINT_D[OutputCase]=$A$4),0))*12</f>
        <v>-3.8640000000000002E-3</v>
      </c>
      <c r="W11" s="244">
        <f t="array" ref="W11">INDEX(JOINT_D[U3 (ft)],MATCH(1,(JOINT_D[Joint]=$A11&amp;TEXT(W$1,"000"))*(JOINT_D[OutputCase]=$A$4),0))*12</f>
        <v>-4.8911999999999997E-2</v>
      </c>
      <c r="X11" s="244">
        <f t="array" ref="X11">INDEX(JOINT_D[U3 (ft)],MATCH(1,(JOINT_D[Joint]=$A11&amp;TEXT(X$1,"000"))*(JOINT_D[OutputCase]=$A$4),0))*12</f>
        <v>-8.8607999999999992E-2</v>
      </c>
      <c r="Y11" s="244">
        <f t="array" ref="Y11">INDEX(JOINT_D[U3 (ft)],MATCH(1,(JOINT_D[Joint]=$A11&amp;TEXT(Y$1,"000"))*(JOINT_D[OutputCase]=$A$4),0))*12</f>
        <v>-5.6663999999999992E-2</v>
      </c>
      <c r="Z11" s="244">
        <f t="array" ref="Z11">INDEX(JOINT_D[U3 (ft)],MATCH(1,(JOINT_D[Joint]=$A11&amp;TEXT(Z$1,"000"))*(JOINT_D[OutputCase]=$A$4),0))*12</f>
        <v>-4.4219999999999995E-2</v>
      </c>
      <c r="AA11" s="244">
        <f t="array" ref="AA11">INDEX(JOINT_D[U3 (ft)],MATCH(1,(JOINT_D[Joint]=$A11&amp;TEXT(AA$1,"000"))*(JOINT_D[OutputCase]=$A$4),0))*12</f>
        <v>-2.9399999999999999E-3</v>
      </c>
      <c r="AB11" s="244">
        <f t="array" ref="AB11">INDEX(JOINT_D[U3 (ft)],MATCH(1,(JOINT_D[Joint]=$A11&amp;TEXT(AB$1,"000"))*(JOINT_D[OutputCase]=$A$4),0))*12</f>
        <v>-2.0735999999999997E-2</v>
      </c>
      <c r="AC11" s="244">
        <f t="array" ref="AC11">INDEX(JOINT_D[U3 (ft)],MATCH(1,(JOINT_D[Joint]=$A11&amp;TEXT(AC$1,"000"))*(JOINT_D[OutputCase]=$A$4),0))*12</f>
        <v>-3.8748000000000005E-2</v>
      </c>
      <c r="AD11" s="244">
        <f t="array" ref="AD11">INDEX(JOINT_D[U3 (ft)],MATCH(1,(JOINT_D[Joint]=$A11&amp;TEXT(AD$1,"000"))*(JOINT_D[OutputCase]=$A$4),0))*12</f>
        <v>-1.2456000000000002E-2</v>
      </c>
      <c r="AE11" s="244">
        <f t="array" ref="AE11">INDEX(JOINT_D[U3 (ft)],MATCH(1,(JOINT_D[Joint]=$A11&amp;TEXT(AE$1,"000"))*(JOINT_D[OutputCase]=$A$4),0))*12</f>
        <v>-4.9560000000000003E-3</v>
      </c>
      <c r="AF11" s="244">
        <f t="array" ref="AF11">INDEX(JOINT_D[U3 (ft)],MATCH(1,(JOINT_D[Joint]=$A11&amp;TEXT(AF$1,"000"))*(JOINT_D[OutputCase]=$A$4),0))*12</f>
        <v>-3.2519999999999997E-3</v>
      </c>
      <c r="AG11" s="244">
        <f t="array" ref="AG11">INDEX(JOINT_D[U3 (ft)],MATCH(1,(JOINT_D[Joint]=$A11&amp;TEXT(AG$1,"000"))*(JOINT_D[OutputCase]=$A$4),0))*12</f>
        <v>-7.0775999999999992E-2</v>
      </c>
      <c r="AH11" s="244">
        <f t="array" ref="AH11">INDEX(JOINT_D[U3 (ft)],MATCH(1,(JOINT_D[Joint]=$A11&amp;TEXT(AH$1,"000"))*(JOINT_D[OutputCase]=$A$4),0))*12</f>
        <v>-0.12754799999999999</v>
      </c>
      <c r="AI11" s="244">
        <f t="array" ref="AI11">INDEX(JOINT_D[U3 (ft)],MATCH(1,(JOINT_D[Joint]=$A11&amp;TEXT(AI$1,"000"))*(JOINT_D[OutputCase]=$A$4),0))*12</f>
        <v>-9.1667999999999999E-2</v>
      </c>
      <c r="AJ11" s="244">
        <f t="array" ref="AJ11">INDEX(JOINT_D[U3 (ft)],MATCH(1,(JOINT_D[Joint]=$A11&amp;TEXT(AJ$1,"000"))*(JOINT_D[OutputCase]=$A$4),0))*12</f>
        <v>2.8572E-2</v>
      </c>
      <c r="AK11" s="244">
        <f t="array" ref="AK11">INDEX(JOINT_D[U3 (ft)],MATCH(1,(JOINT_D[Joint]=$A11&amp;TEXT(AK$1,"000"))*(JOINT_D[OutputCase]=$A$4),0))*12</f>
        <v>2.4600000000000004E-2</v>
      </c>
      <c r="AL11" s="244">
        <f t="array" ref="AL11">INDEX(JOINT_D[U3 (ft)],MATCH(1,(JOINT_D[Joint]=$A11&amp;TEXT(AL$1,"000"))*(JOINT_D[OutputCase]=$A$4),0))*12</f>
        <v>2.4600000000000004E-2</v>
      </c>
      <c r="AM11" s="244">
        <f t="array" ref="AM11">INDEX(JOINT_D[U3 (ft)],MATCH(1,(JOINT_D[Joint]=$A11&amp;TEXT(AM$1,"000"))*(JOINT_D[OutputCase]=$A$4),0))*12</f>
        <v>-2.1479999999999997E-3</v>
      </c>
      <c r="AN11" s="244">
        <f t="array" ref="AN11">INDEX(JOINT_D[U3 (ft)],MATCH(1,(JOINT_D[Joint]=$A11&amp;TEXT(AN$1,"000"))*(JOINT_D[OutputCase]=$A$4),0))*12</f>
        <v>-0.11599199999999998</v>
      </c>
      <c r="AO11" s="244">
        <f t="array" ref="AO11">INDEX(JOINT_D[U3 (ft)],MATCH(1,(JOINT_D[Joint]=$A11&amp;TEXT(AO$1,"000"))*(JOINT_D[OutputCase]=$A$4),0))*12</f>
        <v>-0.15264</v>
      </c>
      <c r="AP11" s="244">
        <f t="array" ref="AP11">INDEX(JOINT_D[U3 (ft)],MATCH(1,(JOINT_D[Joint]=$A11&amp;TEXT(AP$1,"000"))*(JOINT_D[OutputCase]=$A$4),0))*12</f>
        <v>-8.5283999999999999E-2</v>
      </c>
      <c r="AQ11" s="244">
        <f t="array" ref="AQ11">INDEX(JOINT_D[U3 (ft)],MATCH(1,(JOINT_D[Joint]=$A11&amp;TEXT(AQ$1,"000"))*(JOINT_D[OutputCase]=$A$4),0))*12</f>
        <v>-2.052E-3</v>
      </c>
      <c r="AR11" s="244">
        <f t="array" ref="AR11">INDEX(JOINT_D[U3 (ft)],MATCH(1,(JOINT_D[Joint]=$A11&amp;TEXT(AR$1,"000"))*(JOINT_D[OutputCase]=$A$4),0))*12</f>
        <v>-3.6600000000000001E-3</v>
      </c>
      <c r="AS11" s="244">
        <f t="array" ref="AS11">INDEX(JOINT_D[U3 (ft)],MATCH(1,(JOINT_D[Joint]=$A11&amp;TEXT(AS$1,"000"))*(JOINT_D[OutputCase]=$A$4),0))*12</f>
        <v>-1.1088000000000001E-2</v>
      </c>
      <c r="AT11" s="244">
        <f t="array" ref="AT11">INDEX(JOINT_D[U3 (ft)],MATCH(1,(JOINT_D[Joint]=$A11&amp;TEXT(AT$1,"000"))*(JOINT_D[OutputCase]=$A$4),0))*12</f>
        <v>-4.2204000000000005E-2</v>
      </c>
      <c r="AU11" s="244">
        <f t="array" ref="AU11">INDEX(JOINT_D[U3 (ft)],MATCH(1,(JOINT_D[Joint]=$A11&amp;TEXT(AU$1,"000"))*(JOINT_D[OutputCase]=$A$4),0))*12</f>
        <v>-2.64E-2</v>
      </c>
      <c r="AV11" s="244">
        <f t="array" ref="AV11">INDEX(JOINT_D[U3 (ft)],MATCH(1,(JOINT_D[Joint]=$A11&amp;TEXT(AV$1,"000"))*(JOINT_D[OutputCase]=$A$4),0))*12</f>
        <v>-1.3548000000000001E-2</v>
      </c>
      <c r="AW11" s="244">
        <f t="array" ref="AW11">INDEX(JOINT_D[U3 (ft)],MATCH(1,(JOINT_D[Joint]=$A11&amp;TEXT(AW$1,"000"))*(JOINT_D[OutputCase]=$A$4),0))*12</f>
        <v>-1.0679999999999999E-3</v>
      </c>
      <c r="AX11" s="244">
        <f t="array" ref="AX11">INDEX(JOINT_D[U3 (ft)],MATCH(1,(JOINT_D[Joint]=$A11&amp;TEXT(AX$1,"000"))*(JOINT_D[OutputCase]=$A$4),0))*12</f>
        <v>-4.4712000000000002E-2</v>
      </c>
      <c r="AY11" s="244">
        <f t="array" ref="AY11">INDEX(JOINT_D[U3 (ft)],MATCH(1,(JOINT_D[Joint]=$A11&amp;TEXT(AY$1,"000"))*(JOINT_D[OutputCase]=$A$4),0))*12</f>
        <v>-7.5455999999999995E-2</v>
      </c>
      <c r="AZ11" s="244">
        <f t="array" ref="AZ11">INDEX(JOINT_D[U3 (ft)],MATCH(1,(JOINT_D[Joint]=$A11&amp;TEXT(AZ$1,"000"))*(JOINT_D[OutputCase]=$A$4),0))*12</f>
        <v>-4.0944000000000001E-2</v>
      </c>
      <c r="BA11" s="244">
        <f t="array" ref="BA11">INDEX(JOINT_D[U3 (ft)],MATCH(1,(JOINT_D[Joint]=$A11&amp;TEXT(BA$1,"000"))*(JOINT_D[OutputCase]=$A$4),0))*12</f>
        <v>-2.8428000000000002E-2</v>
      </c>
      <c r="BB11" s="244">
        <f t="array" ref="BB11">INDEX(JOINT_D[U3 (ft)],MATCH(1,(JOINT_D[Joint]=$A11&amp;TEXT(BB$1,"000"))*(JOINT_D[OutputCase]=$A$4),0))*12</f>
        <v>-5.5199999999999997E-4</v>
      </c>
      <c r="BC11" s="244">
        <f t="array" ref="BC11">INDEX(JOINT_D[U3 (ft)],MATCH(1,(JOINT_D[Joint]=$A11&amp;TEXT(BC$1,"000"))*(JOINT_D[OutputCase]=$A$4),0))*12</f>
        <v>-2.946E-2</v>
      </c>
      <c r="BD11" s="244">
        <f t="array" ref="BD11">INDEX(JOINT_D[U3 (ft)],MATCH(1,(JOINT_D[Joint]=$A11&amp;TEXT(BD$1,"000"))*(JOINT_D[OutputCase]=$A$4),0))*12</f>
        <v>-4.2396000000000003E-2</v>
      </c>
      <c r="BE11" s="244">
        <f t="array" ref="BE11">INDEX(JOINT_D[U3 (ft)],MATCH(1,(JOINT_D[Joint]=$A11&amp;TEXT(BE$1,"000"))*(JOINT_D[OutputCase]=$A$4),0))*12</f>
        <v>-4.2396000000000003E-2</v>
      </c>
      <c r="BF11" s="244">
        <f t="array" ref="BF11">INDEX(JOINT_D[U3 (ft)],MATCH(1,(JOINT_D[Joint]=$A11&amp;TEXT(BF$1,"000"))*(JOINT_D[OutputCase]=$A$4),0))*12</f>
        <v>-7.8792000000000001E-2</v>
      </c>
      <c r="BG11" s="244">
        <f t="array" ref="BG11">INDEX(JOINT_D[U3 (ft)],MATCH(1,(JOINT_D[Joint]=$A11&amp;TEXT(BG$1,"000"))*(JOINT_D[OutputCase]=$A$4),0))*12</f>
        <v>-4.6488000000000002E-2</v>
      </c>
      <c r="BH11" s="244">
        <f t="array" ref="BH11">INDEX(JOINT_D[U3 (ft)],MATCH(1,(JOINT_D[Joint]=$A11&amp;TEXT(BH$1,"000"))*(JOINT_D[OutputCase]=$A$4),0))*12</f>
        <v>-3.3191999999999999E-2</v>
      </c>
      <c r="BI11" s="244">
        <f t="array" ref="BI11">INDEX(JOINT_D[U3 (ft)],MATCH(1,(JOINT_D[Joint]=$A11&amp;TEXT(BI$1,"000"))*(JOINT_D[OutputCase]=$A$4),0))*12</f>
        <v>-1.9668000000000001E-2</v>
      </c>
      <c r="BJ11" s="244">
        <f t="array" ref="BJ11">INDEX(JOINT_D[U3 (ft)],MATCH(1,(JOINT_D[Joint]=$A11&amp;TEXT(BJ$1,"000"))*(JOINT_D[OutputCase]=$A$4),0))*12</f>
        <v>-4.1999999999999996E-4</v>
      </c>
      <c r="BK11" s="244">
        <f t="array" ref="BK11">INDEX(JOINT_D[U3 (ft)],MATCH(1,(JOINT_D[Joint]=$A11&amp;TEXT(BK$1,"000"))*(JOINT_D[OutputCase]=$A$4),0))*12</f>
        <v>-2.6459999999999997E-2</v>
      </c>
      <c r="BL11" s="244">
        <f t="array" ref="BL11">INDEX(JOINT_D[U3 (ft)],MATCH(1,(JOINT_D[Joint]=$A11&amp;TEXT(BL$1,"000"))*(JOINT_D[OutputCase]=$A$4),0))*12</f>
        <v>-5.8715999999999997E-2</v>
      </c>
      <c r="BM11" s="244">
        <f t="array" ref="BM11">INDEX(JOINT_D[U3 (ft)],MATCH(1,(JOINT_D[Joint]=$A11&amp;TEXT(BM$1,"000"))*(JOINT_D[OutputCase]=$A$4),0))*12</f>
        <v>-5.0916000000000003E-2</v>
      </c>
      <c r="BN11" s="244">
        <f t="array" ref="BN11">INDEX(JOINT_D[U3 (ft)],MATCH(1,(JOINT_D[Joint]=$A11&amp;TEXT(BN$1,"000"))*(JOINT_D[OutputCase]=$A$4),0))*12</f>
        <v>-1.2095999999999999E-7</v>
      </c>
      <c r="BO11" s="244">
        <f t="array" ref="BO11">INDEX(JOINT_D[U3 (ft)],MATCH(1,(JOINT_D[Joint]=$A11&amp;TEXT(BO$1,"000"))*(JOINT_D[OutputCase]=$A$4),0))*12</f>
        <v>3.0000000000000001E-3</v>
      </c>
    </row>
    <row r="12" spans="1:67" s="233" customFormat="1" x14ac:dyDescent="0.25">
      <c r="A12" s="233" t="s">
        <v>791</v>
      </c>
      <c r="B12" s="124" t="s">
        <v>68</v>
      </c>
      <c r="C12" s="244">
        <f t="array" ref="C12">INDEX(JOINT_D[U3 (ft)],MATCH(1,(JOINT_D[Joint]=$A12&amp;TEXT(C$1,"000"))*(JOINT_D[OutputCase]=$A$4),0))*12</f>
        <v>-9.0551999999999994E-2</v>
      </c>
      <c r="D12" s="244">
        <f t="array" ref="D12">INDEX(JOINT_D[U3 (ft)],MATCH(1,(JOINT_D[Joint]=$A12&amp;TEXT(D$1,"000"))*(JOINT_D[OutputCase]=$A$4),0))*12</f>
        <v>-8.0423999999999995E-2</v>
      </c>
      <c r="E12" s="244">
        <f t="array" ref="E12">INDEX(JOINT_D[U3 (ft)],MATCH(1,(JOINT_D[Joint]=$A12&amp;TEXT(E$1,"000"))*(JOINT_D[OutputCase]=$A$4),0))*12</f>
        <v>-8.0423999999999995E-2</v>
      </c>
      <c r="F12" s="244">
        <f t="array" ref="F12">INDEX(JOINT_D[U3 (ft)],MATCH(1,(JOINT_D[Joint]=$A12&amp;TEXT(F$1,"000"))*(JOINT_D[OutputCase]=$A$4),0))*12</f>
        <v>-7.1159999999999999E-3</v>
      </c>
      <c r="G12" s="244">
        <f t="array" ref="G12">INDEX(JOINT_D[U3 (ft)],MATCH(1,(JOINT_D[Joint]=$A12&amp;TEXT(G$1,"000"))*(JOINT_D[OutputCase]=$A$4),0))*12</f>
        <v>6.6299999999999998E-2</v>
      </c>
      <c r="H12" s="244">
        <f t="array" ref="H12">INDEX(JOINT_D[U3 (ft)],MATCH(1,(JOINT_D[Joint]=$A12&amp;TEXT(H$1,"000"))*(JOINT_D[OutputCase]=$A$4),0))*12</f>
        <v>3.7404E-2</v>
      </c>
      <c r="I12" s="244">
        <f t="array" ref="I12">INDEX(JOINT_D[U3 (ft)],MATCH(1,(JOINT_D[Joint]=$A12&amp;TEXT(I$1,"000"))*(JOINT_D[OutputCase]=$A$4),0))*12</f>
        <v>1.5779999999999999E-2</v>
      </c>
      <c r="J12" s="244">
        <f t="array" ref="J12">INDEX(JOINT_D[U3 (ft)],MATCH(1,(JOINT_D[Joint]=$A12&amp;TEXT(J$1,"000"))*(JOINT_D[OutputCase]=$A$4),0))*12</f>
        <v>-2.5919999999999997E-3</v>
      </c>
      <c r="K12" s="244">
        <f t="array" ref="K12">INDEX(JOINT_D[U3 (ft)],MATCH(1,(JOINT_D[Joint]=$A12&amp;TEXT(K$1,"000"))*(JOINT_D[OutputCase]=$A$4),0))*12</f>
        <v>-5.8512000000000002E-2</v>
      </c>
      <c r="L12" s="244">
        <f t="array" ref="L12">INDEX(JOINT_D[U3 (ft)],MATCH(1,(JOINT_D[Joint]=$A12&amp;TEXT(L$1,"000"))*(JOINT_D[OutputCase]=$A$4),0))*12</f>
        <v>-7.8455999999999998E-2</v>
      </c>
      <c r="M12" s="244">
        <f t="array" ref="M12">INDEX(JOINT_D[U3 (ft)],MATCH(1,(JOINT_D[Joint]=$A12&amp;TEXT(M$1,"000"))*(JOINT_D[OutputCase]=$A$4),0))*12</f>
        <v>-0.11615999999999999</v>
      </c>
      <c r="N12" s="244">
        <f t="array" ref="N12">INDEX(JOINT_D[U3 (ft)],MATCH(1,(JOINT_D[Joint]=$A12&amp;TEXT(N$1,"000"))*(JOINT_D[OutputCase]=$A$4),0))*12</f>
        <v>-6.7308000000000007E-2</v>
      </c>
      <c r="O12" s="244">
        <f t="array" ref="O12">INDEX(JOINT_D[U3 (ft)],MATCH(1,(JOINT_D[Joint]=$A12&amp;TEXT(O$1,"000"))*(JOINT_D[OutputCase]=$A$4),0))*12</f>
        <v>-4.7483999999999998E-2</v>
      </c>
      <c r="P12" s="244">
        <f t="array" ref="P12">INDEX(JOINT_D[U3 (ft)],MATCH(1,(JOINT_D[Joint]=$A12&amp;TEXT(P$1,"000"))*(JOINT_D[OutputCase]=$A$4),0))*12</f>
        <v>-2.8439999999999997E-3</v>
      </c>
      <c r="Q12" s="244">
        <f t="array" ref="Q12">INDEX(JOINT_D[U3 (ft)],MATCH(1,(JOINT_D[Joint]=$A12&amp;TEXT(Q$1,"000"))*(JOINT_D[OutputCase]=$A$4),0))*12</f>
        <v>-3.6839999999999998E-2</v>
      </c>
      <c r="R12" s="244">
        <f t="array" ref="R12">INDEX(JOINT_D[U3 (ft)],MATCH(1,(JOINT_D[Joint]=$A12&amp;TEXT(R$1,"000"))*(JOINT_D[OutputCase]=$A$4),0))*12</f>
        <v>-6.93E-2</v>
      </c>
      <c r="S12" s="244">
        <f t="array" ref="S12">INDEX(JOINT_D[U3 (ft)],MATCH(1,(JOINT_D[Joint]=$A12&amp;TEXT(S$1,"000"))*(JOINT_D[OutputCase]=$A$4),0))*12</f>
        <v>-3.9648000000000003E-2</v>
      </c>
      <c r="T12" s="244">
        <f t="array" ref="T12">INDEX(JOINT_D[U3 (ft)],MATCH(1,(JOINT_D[Joint]=$A12&amp;TEXT(T$1,"000"))*(JOINT_D[OutputCase]=$A$4),0))*12</f>
        <v>-2.6664E-2</v>
      </c>
      <c r="U12" s="244">
        <f t="array" ref="U12">INDEX(JOINT_D[U3 (ft)],MATCH(1,(JOINT_D[Joint]=$A12&amp;TEXT(U$1,"000"))*(JOINT_D[OutputCase]=$A$4),0))*12</f>
        <v>-3.0720000000000001E-3</v>
      </c>
      <c r="V12" s="244">
        <f t="array" ref="V12">INDEX(JOINT_D[U3 (ft)],MATCH(1,(JOINT_D[Joint]=$A12&amp;TEXT(V$1,"000"))*(JOINT_D[OutputCase]=$A$4),0))*12</f>
        <v>-3.8640000000000002E-3</v>
      </c>
      <c r="W12" s="244">
        <f t="array" ref="W12">INDEX(JOINT_D[U3 (ft)],MATCH(1,(JOINT_D[Joint]=$A12&amp;TEXT(W$1,"000"))*(JOINT_D[OutputCase]=$A$4),0))*12</f>
        <v>-4.8911999999999997E-2</v>
      </c>
      <c r="X12" s="244">
        <f t="array" ref="X12">INDEX(JOINT_D[U3 (ft)],MATCH(1,(JOINT_D[Joint]=$A12&amp;TEXT(X$1,"000"))*(JOINT_D[OutputCase]=$A$4),0))*12</f>
        <v>-8.8607999999999992E-2</v>
      </c>
      <c r="Y12" s="244">
        <f t="array" ref="Y12">INDEX(JOINT_D[U3 (ft)],MATCH(1,(JOINT_D[Joint]=$A12&amp;TEXT(Y$1,"000"))*(JOINT_D[OutputCase]=$A$4),0))*12</f>
        <v>-5.6663999999999992E-2</v>
      </c>
      <c r="Z12" s="244">
        <f t="array" ref="Z12">INDEX(JOINT_D[U3 (ft)],MATCH(1,(JOINT_D[Joint]=$A12&amp;TEXT(Z$1,"000"))*(JOINT_D[OutputCase]=$A$4),0))*12</f>
        <v>-4.4219999999999995E-2</v>
      </c>
      <c r="AA12" s="244">
        <f t="array" ref="AA12">INDEX(JOINT_D[U3 (ft)],MATCH(1,(JOINT_D[Joint]=$A12&amp;TEXT(AA$1,"000"))*(JOINT_D[OutputCase]=$A$4),0))*12</f>
        <v>-2.9399999999999999E-3</v>
      </c>
      <c r="AB12" s="244">
        <f t="array" ref="AB12">INDEX(JOINT_D[U3 (ft)],MATCH(1,(JOINT_D[Joint]=$A12&amp;TEXT(AB$1,"000"))*(JOINT_D[OutputCase]=$A$4),0))*12</f>
        <v>-2.0735999999999997E-2</v>
      </c>
      <c r="AC12" s="244">
        <f t="array" ref="AC12">INDEX(JOINT_D[U3 (ft)],MATCH(1,(JOINT_D[Joint]=$A12&amp;TEXT(AC$1,"000"))*(JOINT_D[OutputCase]=$A$4),0))*12</f>
        <v>-3.8748000000000005E-2</v>
      </c>
      <c r="AD12" s="244">
        <f t="array" ref="AD12">INDEX(JOINT_D[U3 (ft)],MATCH(1,(JOINT_D[Joint]=$A12&amp;TEXT(AD$1,"000"))*(JOINT_D[OutputCase]=$A$4),0))*12</f>
        <v>-1.2456000000000002E-2</v>
      </c>
      <c r="AE12" s="244">
        <f t="array" ref="AE12">INDEX(JOINT_D[U3 (ft)],MATCH(1,(JOINT_D[Joint]=$A12&amp;TEXT(AE$1,"000"))*(JOINT_D[OutputCase]=$A$4),0))*12</f>
        <v>-4.9560000000000003E-3</v>
      </c>
      <c r="AF12" s="244">
        <f t="array" ref="AF12">INDEX(JOINT_D[U3 (ft)],MATCH(1,(JOINT_D[Joint]=$A12&amp;TEXT(AF$1,"000"))*(JOINT_D[OutputCase]=$A$4),0))*12</f>
        <v>-3.2519999999999997E-3</v>
      </c>
      <c r="AG12" s="244">
        <f t="array" ref="AG12">INDEX(JOINT_D[U3 (ft)],MATCH(1,(JOINT_D[Joint]=$A12&amp;TEXT(AG$1,"000"))*(JOINT_D[OutputCase]=$A$4),0))*12</f>
        <v>-7.0775999999999992E-2</v>
      </c>
      <c r="AH12" s="244">
        <f t="array" ref="AH12">INDEX(JOINT_D[U3 (ft)],MATCH(1,(JOINT_D[Joint]=$A12&amp;TEXT(AH$1,"000"))*(JOINT_D[OutputCase]=$A$4),0))*12</f>
        <v>-0.12754799999999999</v>
      </c>
      <c r="AI12" s="244">
        <f t="array" ref="AI12">INDEX(JOINT_D[U3 (ft)],MATCH(1,(JOINT_D[Joint]=$A12&amp;TEXT(AI$1,"000"))*(JOINT_D[OutputCase]=$A$4),0))*12</f>
        <v>-9.1667999999999999E-2</v>
      </c>
      <c r="AJ12" s="244">
        <f t="array" ref="AJ12">INDEX(JOINT_D[U3 (ft)],MATCH(1,(JOINT_D[Joint]=$A12&amp;TEXT(AJ$1,"000"))*(JOINT_D[OutputCase]=$A$4),0))*12</f>
        <v>2.8572E-2</v>
      </c>
      <c r="AK12" s="244">
        <f t="array" ref="AK12">INDEX(JOINT_D[U3 (ft)],MATCH(1,(JOINT_D[Joint]=$A12&amp;TEXT(AK$1,"000"))*(JOINT_D[OutputCase]=$A$4),0))*12</f>
        <v>2.4600000000000004E-2</v>
      </c>
      <c r="AL12" s="244">
        <f t="array" ref="AL12">INDEX(JOINT_D[U3 (ft)],MATCH(1,(JOINT_D[Joint]=$A12&amp;TEXT(AL$1,"000"))*(JOINT_D[OutputCase]=$A$4),0))*12</f>
        <v>2.4600000000000004E-2</v>
      </c>
      <c r="AM12" s="244">
        <f t="array" ref="AM12">INDEX(JOINT_D[U3 (ft)],MATCH(1,(JOINT_D[Joint]=$A12&amp;TEXT(AM$1,"000"))*(JOINT_D[OutputCase]=$A$4),0))*12</f>
        <v>-2.1479999999999997E-3</v>
      </c>
      <c r="AN12" s="244">
        <f t="array" ref="AN12">INDEX(JOINT_D[U3 (ft)],MATCH(1,(JOINT_D[Joint]=$A12&amp;TEXT(AN$1,"000"))*(JOINT_D[OutputCase]=$A$4),0))*12</f>
        <v>-0.11599199999999998</v>
      </c>
      <c r="AO12" s="244">
        <f t="array" ref="AO12">INDEX(JOINT_D[U3 (ft)],MATCH(1,(JOINT_D[Joint]=$A12&amp;TEXT(AO$1,"000"))*(JOINT_D[OutputCase]=$A$4),0))*12</f>
        <v>-0.15264</v>
      </c>
      <c r="AP12" s="244">
        <f t="array" ref="AP12">INDEX(JOINT_D[U3 (ft)],MATCH(1,(JOINT_D[Joint]=$A12&amp;TEXT(AP$1,"000"))*(JOINT_D[OutputCase]=$A$4),0))*12</f>
        <v>-8.5283999999999999E-2</v>
      </c>
      <c r="AQ12" s="244">
        <f t="array" ref="AQ12">INDEX(JOINT_D[U3 (ft)],MATCH(1,(JOINT_D[Joint]=$A12&amp;TEXT(AQ$1,"000"))*(JOINT_D[OutputCase]=$A$4),0))*12</f>
        <v>-2.052E-3</v>
      </c>
      <c r="AR12" s="244">
        <f t="array" ref="AR12">INDEX(JOINT_D[U3 (ft)],MATCH(1,(JOINT_D[Joint]=$A12&amp;TEXT(AR$1,"000"))*(JOINT_D[OutputCase]=$A$4),0))*12</f>
        <v>-3.6600000000000001E-3</v>
      </c>
      <c r="AS12" s="244">
        <f t="array" ref="AS12">INDEX(JOINT_D[U3 (ft)],MATCH(1,(JOINT_D[Joint]=$A12&amp;TEXT(AS$1,"000"))*(JOINT_D[OutputCase]=$A$4),0))*12</f>
        <v>-1.1088000000000001E-2</v>
      </c>
      <c r="AT12" s="244">
        <f t="array" ref="AT12">INDEX(JOINT_D[U3 (ft)],MATCH(1,(JOINT_D[Joint]=$A12&amp;TEXT(AT$1,"000"))*(JOINT_D[OutputCase]=$A$4),0))*12</f>
        <v>-4.2204000000000005E-2</v>
      </c>
      <c r="AU12" s="244">
        <f t="array" ref="AU12">INDEX(JOINT_D[U3 (ft)],MATCH(1,(JOINT_D[Joint]=$A12&amp;TEXT(AU$1,"000"))*(JOINT_D[OutputCase]=$A$4),0))*12</f>
        <v>-2.64E-2</v>
      </c>
      <c r="AV12" s="244">
        <f t="array" ref="AV12">INDEX(JOINT_D[U3 (ft)],MATCH(1,(JOINT_D[Joint]=$A12&amp;TEXT(AV$1,"000"))*(JOINT_D[OutputCase]=$A$4),0))*12</f>
        <v>-1.3548000000000001E-2</v>
      </c>
      <c r="AW12" s="244">
        <f t="array" ref="AW12">INDEX(JOINT_D[U3 (ft)],MATCH(1,(JOINT_D[Joint]=$A12&amp;TEXT(AW$1,"000"))*(JOINT_D[OutputCase]=$A$4),0))*12</f>
        <v>-1.0679999999999999E-3</v>
      </c>
      <c r="AX12" s="244">
        <f t="array" ref="AX12">INDEX(JOINT_D[U3 (ft)],MATCH(1,(JOINT_D[Joint]=$A12&amp;TEXT(AX$1,"000"))*(JOINT_D[OutputCase]=$A$4),0))*12</f>
        <v>-4.4712000000000002E-2</v>
      </c>
      <c r="AY12" s="244">
        <f t="array" ref="AY12">INDEX(JOINT_D[U3 (ft)],MATCH(1,(JOINT_D[Joint]=$A12&amp;TEXT(AY$1,"000"))*(JOINT_D[OutputCase]=$A$4),0))*12</f>
        <v>-7.5455999999999995E-2</v>
      </c>
      <c r="AZ12" s="244">
        <f t="array" ref="AZ12">INDEX(JOINT_D[U3 (ft)],MATCH(1,(JOINT_D[Joint]=$A12&amp;TEXT(AZ$1,"000"))*(JOINT_D[OutputCase]=$A$4),0))*12</f>
        <v>-4.0944000000000001E-2</v>
      </c>
      <c r="BA12" s="244">
        <f t="array" ref="BA12">INDEX(JOINT_D[U3 (ft)],MATCH(1,(JOINT_D[Joint]=$A12&amp;TEXT(BA$1,"000"))*(JOINT_D[OutputCase]=$A$4),0))*12</f>
        <v>-2.8428000000000002E-2</v>
      </c>
      <c r="BB12" s="244">
        <f t="array" ref="BB12">INDEX(JOINT_D[U3 (ft)],MATCH(1,(JOINT_D[Joint]=$A12&amp;TEXT(BB$1,"000"))*(JOINT_D[OutputCase]=$A$4),0))*12</f>
        <v>-5.5199999999999997E-4</v>
      </c>
      <c r="BC12" s="244">
        <f t="array" ref="BC12">INDEX(JOINT_D[U3 (ft)],MATCH(1,(JOINT_D[Joint]=$A12&amp;TEXT(BC$1,"000"))*(JOINT_D[OutputCase]=$A$4),0))*12</f>
        <v>-2.946E-2</v>
      </c>
      <c r="BD12" s="244">
        <f t="array" ref="BD12">INDEX(JOINT_D[U3 (ft)],MATCH(1,(JOINT_D[Joint]=$A12&amp;TEXT(BD$1,"000"))*(JOINT_D[OutputCase]=$A$4),0))*12</f>
        <v>-4.2396000000000003E-2</v>
      </c>
      <c r="BE12" s="244">
        <f t="array" ref="BE12">INDEX(JOINT_D[U3 (ft)],MATCH(1,(JOINT_D[Joint]=$A12&amp;TEXT(BE$1,"000"))*(JOINT_D[OutputCase]=$A$4),0))*12</f>
        <v>-4.2396000000000003E-2</v>
      </c>
      <c r="BF12" s="244">
        <f t="array" ref="BF12">INDEX(JOINT_D[U3 (ft)],MATCH(1,(JOINT_D[Joint]=$A12&amp;TEXT(BF$1,"000"))*(JOINT_D[OutputCase]=$A$4),0))*12</f>
        <v>-7.8792000000000001E-2</v>
      </c>
      <c r="BG12" s="244">
        <f t="array" ref="BG12">INDEX(JOINT_D[U3 (ft)],MATCH(1,(JOINT_D[Joint]=$A12&amp;TEXT(BG$1,"000"))*(JOINT_D[OutputCase]=$A$4),0))*12</f>
        <v>-4.6488000000000002E-2</v>
      </c>
      <c r="BH12" s="244">
        <f t="array" ref="BH12">INDEX(JOINT_D[U3 (ft)],MATCH(1,(JOINT_D[Joint]=$A12&amp;TEXT(BH$1,"000"))*(JOINT_D[OutputCase]=$A$4),0))*12</f>
        <v>-3.3191999999999999E-2</v>
      </c>
      <c r="BI12" s="244">
        <f t="array" ref="BI12">INDEX(JOINT_D[U3 (ft)],MATCH(1,(JOINT_D[Joint]=$A12&amp;TEXT(BI$1,"000"))*(JOINT_D[OutputCase]=$A$4),0))*12</f>
        <v>-1.9668000000000001E-2</v>
      </c>
      <c r="BJ12" s="244">
        <f t="array" ref="BJ12">INDEX(JOINT_D[U3 (ft)],MATCH(1,(JOINT_D[Joint]=$A12&amp;TEXT(BJ$1,"000"))*(JOINT_D[OutputCase]=$A$4),0))*12</f>
        <v>-4.1999999999999996E-4</v>
      </c>
      <c r="BK12" s="244">
        <f t="array" ref="BK12">INDEX(JOINT_D[U3 (ft)],MATCH(1,(JOINT_D[Joint]=$A12&amp;TEXT(BK$1,"000"))*(JOINT_D[OutputCase]=$A$4),0))*12</f>
        <v>-2.6459999999999997E-2</v>
      </c>
      <c r="BL12" s="244">
        <f t="array" ref="BL12">INDEX(JOINT_D[U3 (ft)],MATCH(1,(JOINT_D[Joint]=$A12&amp;TEXT(BL$1,"000"))*(JOINT_D[OutputCase]=$A$4),0))*12</f>
        <v>-5.8715999999999997E-2</v>
      </c>
      <c r="BM12" s="244">
        <f t="array" ref="BM12">INDEX(JOINT_D[U3 (ft)],MATCH(1,(JOINT_D[Joint]=$A12&amp;TEXT(BM$1,"000"))*(JOINT_D[OutputCase]=$A$4),0))*12</f>
        <v>-5.0916000000000003E-2</v>
      </c>
      <c r="BN12" s="244">
        <f t="array" ref="BN12">INDEX(JOINT_D[U3 (ft)],MATCH(1,(JOINT_D[Joint]=$A12&amp;TEXT(BN$1,"000"))*(JOINT_D[OutputCase]=$A$4),0))*12</f>
        <v>-1.2095999999999999E-7</v>
      </c>
      <c r="BO12" s="244">
        <f t="array" ref="BO12">INDEX(JOINT_D[U3 (ft)],MATCH(1,(JOINT_D[Joint]=$A12&amp;TEXT(BO$1,"000"))*(JOINT_D[OutputCase]=$A$4),0))*12</f>
        <v>3.0000000000000001E-3</v>
      </c>
    </row>
    <row r="13" spans="1:67" s="233" customFormat="1" x14ac:dyDescent="0.25">
      <c r="A13" s="233" t="s">
        <v>792</v>
      </c>
      <c r="B13" s="125" t="s">
        <v>69</v>
      </c>
      <c r="C13" s="244">
        <f t="array" ref="C13">INDEX(JOINT_D[U3 (ft)],MATCH(1,(JOINT_D[Joint]=$A13&amp;TEXT(C$1,"000"))*(JOINT_D[OutputCase]=$A$4),0))*12</f>
        <v>-0.125136</v>
      </c>
      <c r="D13" s="244">
        <f t="array" ref="D13">INDEX(JOINT_D[U3 (ft)],MATCH(1,(JOINT_D[Joint]=$A13&amp;TEXT(D$1,"000"))*(JOINT_D[OutputCase]=$A$4),0))*12</f>
        <v>-0.11254800000000001</v>
      </c>
      <c r="E13" s="244">
        <f t="array" ref="E13">INDEX(JOINT_D[U3 (ft)],MATCH(1,(JOINT_D[Joint]=$A13&amp;TEXT(E$1,"000"))*(JOINT_D[OutputCase]=$A$4),0))*12</f>
        <v>-0.11254800000000001</v>
      </c>
      <c r="F13" s="244">
        <f t="array" ref="F13">INDEX(JOINT_D[U3 (ft)],MATCH(1,(JOINT_D[Joint]=$A13&amp;TEXT(F$1,"000"))*(JOINT_D[OutputCase]=$A$4),0))*12</f>
        <v>-2.1479999999999999E-2</v>
      </c>
      <c r="G13" s="244">
        <f t="array" ref="G13">INDEX(JOINT_D[U3 (ft)],MATCH(1,(JOINT_D[Joint]=$A13&amp;TEXT(G$1,"000"))*(JOINT_D[OutputCase]=$A$4),0))*12</f>
        <v>8.427599999999999E-2</v>
      </c>
      <c r="H13" s="244">
        <f t="array" ref="H13">INDEX(JOINT_D[U3 (ft)],MATCH(1,(JOINT_D[Joint]=$A13&amp;TEXT(H$1,"000"))*(JOINT_D[OutputCase]=$A$4),0))*12</f>
        <v>5.8331999999999995E-2</v>
      </c>
      <c r="I13" s="244">
        <f t="array" ref="I13">INDEX(JOINT_D[U3 (ft)],MATCH(1,(JOINT_D[Joint]=$A13&amp;TEXT(I$1,"000"))*(JOINT_D[OutputCase]=$A$4),0))*12</f>
        <v>2.4371999999999998E-2</v>
      </c>
      <c r="J13" s="244">
        <f t="array" ref="J13">INDEX(JOINT_D[U3 (ft)],MATCH(1,(JOINT_D[Joint]=$A13&amp;TEXT(J$1,"000"))*(JOINT_D[OutputCase]=$A$4),0))*12</f>
        <v>-6.3960000000000006E-3</v>
      </c>
      <c r="K13" s="244">
        <f t="array" ref="K13">INDEX(JOINT_D[U3 (ft)],MATCH(1,(JOINT_D[Joint]=$A13&amp;TEXT(K$1,"000"))*(JOINT_D[OutputCase]=$A$4),0))*12</f>
        <v>-6.4860000000000001E-2</v>
      </c>
      <c r="L13" s="244">
        <f t="array" ref="L13">INDEX(JOINT_D[U3 (ft)],MATCH(1,(JOINT_D[Joint]=$A13&amp;TEXT(L$1,"000"))*(JOINT_D[OutputCase]=$A$4),0))*12</f>
        <v>-8.3904000000000006E-2</v>
      </c>
      <c r="M13" s="244">
        <f t="array" ref="M13">INDEX(JOINT_D[U3 (ft)],MATCH(1,(JOINT_D[Joint]=$A13&amp;TEXT(M$1,"000"))*(JOINT_D[OutputCase]=$A$4),0))*12</f>
        <v>-0.11859599999999999</v>
      </c>
      <c r="N13" s="244">
        <f t="array" ref="N13">INDEX(JOINT_D[U3 (ft)],MATCH(1,(JOINT_D[Joint]=$A13&amp;TEXT(N$1,"000"))*(JOINT_D[OutputCase]=$A$4),0))*12</f>
        <v>-7.0199999999999999E-2</v>
      </c>
      <c r="O13" s="244">
        <f t="array" ref="O13">INDEX(JOINT_D[U3 (ft)],MATCH(1,(JOINT_D[Joint]=$A13&amp;TEXT(O$1,"000"))*(JOINT_D[OutputCase]=$A$4),0))*12</f>
        <v>-5.1468E-2</v>
      </c>
      <c r="P13" s="244">
        <f t="array" ref="P13">INDEX(JOINT_D[U3 (ft)],MATCH(1,(JOINT_D[Joint]=$A13&amp;TEXT(P$1,"000"))*(JOINT_D[OutputCase]=$A$4),0))*12</f>
        <v>-7.1999999999999998E-3</v>
      </c>
      <c r="Q13" s="244">
        <f t="array" ref="Q13">INDEX(JOINT_D[U3 (ft)],MATCH(1,(JOINT_D[Joint]=$A13&amp;TEXT(Q$1,"000"))*(JOINT_D[OutputCase]=$A$4),0))*12</f>
        <v>-3.6468E-2</v>
      </c>
      <c r="R13" s="244">
        <f t="array" ref="R13">INDEX(JOINT_D[U3 (ft)],MATCH(1,(JOINT_D[Joint]=$A13&amp;TEXT(R$1,"000"))*(JOINT_D[OutputCase]=$A$4),0))*12</f>
        <v>-6.5748000000000001E-2</v>
      </c>
      <c r="S13" s="244">
        <f t="array" ref="S13">INDEX(JOINT_D[U3 (ft)],MATCH(1,(JOINT_D[Joint]=$A13&amp;TEXT(S$1,"000"))*(JOINT_D[OutputCase]=$A$4),0))*12</f>
        <v>-3.9323999999999998E-2</v>
      </c>
      <c r="T13" s="244">
        <f t="array" ref="T13">INDEX(JOINT_D[U3 (ft)],MATCH(1,(JOINT_D[Joint]=$A13&amp;TEXT(T$1,"000"))*(JOINT_D[OutputCase]=$A$4),0))*12</f>
        <v>-2.8043999999999999E-2</v>
      </c>
      <c r="U13" s="244">
        <f t="array" ref="U13">INDEX(JOINT_D[U3 (ft)],MATCH(1,(JOINT_D[Joint]=$A13&amp;TEXT(U$1,"000"))*(JOINT_D[OutputCase]=$A$4),0))*12</f>
        <v>-7.415999999999999E-3</v>
      </c>
      <c r="V13" s="244">
        <f t="array" ref="V13">INDEX(JOINT_D[U3 (ft)],MATCH(1,(JOINT_D[Joint]=$A13&amp;TEXT(V$1,"000"))*(JOINT_D[OutputCase]=$A$4),0))*12</f>
        <v>-8.2559999999999995E-3</v>
      </c>
      <c r="W13" s="244">
        <f t="array" ref="W13">INDEX(JOINT_D[U3 (ft)],MATCH(1,(JOINT_D[Joint]=$A13&amp;TEXT(W$1,"000"))*(JOINT_D[OutputCase]=$A$4),0))*12</f>
        <v>-5.2511999999999996E-2</v>
      </c>
      <c r="X13" s="244">
        <f t="array" ref="X13">INDEX(JOINT_D[U3 (ft)],MATCH(1,(JOINT_D[Joint]=$A13&amp;TEXT(X$1,"000"))*(JOINT_D[OutputCase]=$A$4),0))*12</f>
        <v>-9.0564000000000006E-2</v>
      </c>
      <c r="Y13" s="244">
        <f t="array" ref="Y13">INDEX(JOINT_D[U3 (ft)],MATCH(1,(JOINT_D[Joint]=$A13&amp;TEXT(Y$1,"000"))*(JOINT_D[OutputCase]=$A$4),0))*12</f>
        <v>-5.9316000000000008E-2</v>
      </c>
      <c r="Z13" s="244">
        <f t="array" ref="Z13">INDEX(JOINT_D[U3 (ft)],MATCH(1,(JOINT_D[Joint]=$A13&amp;TEXT(Z$1,"000"))*(JOINT_D[OutputCase]=$A$4),0))*12</f>
        <v>-4.7232000000000003E-2</v>
      </c>
      <c r="AA13" s="244">
        <f t="array" ref="AA13">INDEX(JOINT_D[U3 (ft)],MATCH(1,(JOINT_D[Joint]=$A13&amp;TEXT(AA$1,"000"))*(JOINT_D[OutputCase]=$A$4),0))*12</f>
        <v>-6.827999999999999E-3</v>
      </c>
      <c r="AB13" s="244">
        <f t="array" ref="AB13">INDEX(JOINT_D[U3 (ft)],MATCH(1,(JOINT_D[Joint]=$A13&amp;TEXT(AB$1,"000"))*(JOINT_D[OutputCase]=$A$4),0))*12</f>
        <v>-2.2764E-2</v>
      </c>
      <c r="AC13" s="244">
        <f t="array" ref="AC13">INDEX(JOINT_D[U3 (ft)],MATCH(1,(JOINT_D[Joint]=$A13&amp;TEXT(AC$1,"000"))*(JOINT_D[OutputCase]=$A$4),0))*12</f>
        <v>-3.9816000000000004E-2</v>
      </c>
      <c r="AD13" s="244">
        <f t="array" ref="AD13">INDEX(JOINT_D[U3 (ft)],MATCH(1,(JOINT_D[Joint]=$A13&amp;TEXT(AD$1,"000"))*(JOINT_D[OutputCase]=$A$4),0))*12</f>
        <v>-1.5648000000000002E-2</v>
      </c>
      <c r="AE13" s="244">
        <f t="array" ref="AE13">INDEX(JOINT_D[U3 (ft)],MATCH(1,(JOINT_D[Joint]=$A13&amp;TEXT(AE$1,"000"))*(JOINT_D[OutputCase]=$A$4),0))*12</f>
        <v>-8.856000000000001E-3</v>
      </c>
      <c r="AF13" s="244">
        <f t="array" ref="AF13">INDEX(JOINT_D[U3 (ft)],MATCH(1,(JOINT_D[Joint]=$A13&amp;TEXT(AF$1,"000"))*(JOINT_D[OutputCase]=$A$4),0))*12</f>
        <v>-8.208E-3</v>
      </c>
      <c r="AG13" s="244">
        <f t="array" ref="AG13">INDEX(JOINT_D[U3 (ft)],MATCH(1,(JOINT_D[Joint]=$A13&amp;TEXT(AG$1,"000"))*(JOINT_D[OutputCase]=$A$4),0))*12</f>
        <v>-7.3644000000000001E-2</v>
      </c>
      <c r="AH13" s="244">
        <f t="array" ref="AH13">INDEX(JOINT_D[U3 (ft)],MATCH(1,(JOINT_D[Joint]=$A13&amp;TEXT(AH$1,"000"))*(JOINT_D[OutputCase]=$A$4),0))*12</f>
        <v>-0.12754799999999999</v>
      </c>
      <c r="AI13" s="244">
        <f t="array" ref="AI13">INDEX(JOINT_D[U3 (ft)],MATCH(1,(JOINT_D[Joint]=$A13&amp;TEXT(AI$1,"000"))*(JOINT_D[OutputCase]=$A$4),0))*12</f>
        <v>-9.1824000000000003E-2</v>
      </c>
      <c r="AJ13" s="244">
        <f t="array" ref="AJ13">INDEX(JOINT_D[U3 (ft)],MATCH(1,(JOINT_D[Joint]=$A13&amp;TEXT(AJ$1,"000"))*(JOINT_D[OutputCase]=$A$4),0))*12</f>
        <v>2.5488E-2</v>
      </c>
      <c r="AK13" s="244">
        <f t="array" ref="AK13">INDEX(JOINT_D[U3 (ft)],MATCH(1,(JOINT_D[Joint]=$A13&amp;TEXT(AK$1,"000"))*(JOINT_D[OutputCase]=$A$4),0))*12</f>
        <v>2.1408E-2</v>
      </c>
      <c r="AL13" s="244">
        <f t="array" ref="AL13">INDEX(JOINT_D[U3 (ft)],MATCH(1,(JOINT_D[Joint]=$A13&amp;TEXT(AL$1,"000"))*(JOINT_D[OutputCase]=$A$4),0))*12</f>
        <v>2.1408E-2</v>
      </c>
      <c r="AM13" s="244">
        <f t="array" ref="AM13">INDEX(JOINT_D[U3 (ft)],MATCH(1,(JOINT_D[Joint]=$A13&amp;TEXT(AM$1,"000"))*(JOINT_D[OutputCase]=$A$4),0))*12</f>
        <v>-6.0359999999999997E-3</v>
      </c>
      <c r="AN13" s="244">
        <f t="array" ref="AN13">INDEX(JOINT_D[U3 (ft)],MATCH(1,(JOINT_D[Joint]=$A13&amp;TEXT(AN$1,"000"))*(JOINT_D[OutputCase]=$A$4),0))*12</f>
        <v>-0.11921999999999999</v>
      </c>
      <c r="AO13" s="244">
        <f t="array" ref="AO13">INDEX(JOINT_D[U3 (ft)],MATCH(1,(JOINT_D[Joint]=$A13&amp;TEXT(AO$1,"000"))*(JOINT_D[OutputCase]=$A$4),0))*12</f>
        <v>-0.15541199999999999</v>
      </c>
      <c r="AP13" s="244">
        <f t="array" ref="AP13">INDEX(JOINT_D[U3 (ft)],MATCH(1,(JOINT_D[Joint]=$A13&amp;TEXT(AP$1,"000"))*(JOINT_D[OutputCase]=$A$4),0))*12</f>
        <v>-8.9484000000000008E-2</v>
      </c>
      <c r="AQ13" s="244">
        <f t="array" ref="AQ13">INDEX(JOINT_D[U3 (ft)],MATCH(1,(JOINT_D[Joint]=$A13&amp;TEXT(AQ$1,"000"))*(JOINT_D[OutputCase]=$A$4),0))*12</f>
        <v>-7.0439999999999999E-3</v>
      </c>
      <c r="AR13" s="244">
        <f t="array" ref="AR13">INDEX(JOINT_D[U3 (ft)],MATCH(1,(JOINT_D[Joint]=$A13&amp;TEXT(AR$1,"000"))*(JOINT_D[OutputCase]=$A$4),0))*12</f>
        <v>-6.4799999999999996E-3</v>
      </c>
      <c r="AS13" s="244">
        <f t="array" ref="AS13">INDEX(JOINT_D[U3 (ft)],MATCH(1,(JOINT_D[Joint]=$A13&amp;TEXT(AS$1,"000"))*(JOINT_D[OutputCase]=$A$4),0))*12</f>
        <v>-1.302E-2</v>
      </c>
      <c r="AT13" s="244">
        <f t="array" ref="AT13">INDEX(JOINT_D[U3 (ft)],MATCH(1,(JOINT_D[Joint]=$A13&amp;TEXT(AT$1,"000"))*(JOINT_D[OutputCase]=$A$4),0))*12</f>
        <v>-4.122E-2</v>
      </c>
      <c r="AU13" s="244">
        <f t="array" ref="AU13">INDEX(JOINT_D[U3 (ft)],MATCH(1,(JOINT_D[Joint]=$A13&amp;TEXT(AU$1,"000"))*(JOINT_D[OutputCase]=$A$4),0))*12</f>
        <v>-2.6436000000000001E-2</v>
      </c>
      <c r="AV13" s="244">
        <f t="array" ref="AV13">INDEX(JOINT_D[U3 (ft)],MATCH(1,(JOINT_D[Joint]=$A13&amp;TEXT(AV$1,"000"))*(JOINT_D[OutputCase]=$A$4),0))*12</f>
        <v>-1.4796E-2</v>
      </c>
      <c r="AW13" s="244">
        <f t="array" ref="AW13">INDEX(JOINT_D[U3 (ft)],MATCH(1,(JOINT_D[Joint]=$A13&amp;TEXT(AW$1,"000"))*(JOINT_D[OutputCase]=$A$4),0))*12</f>
        <v>-4.6560000000000004E-3</v>
      </c>
      <c r="AX13" s="244">
        <f t="array" ref="AX13">INDEX(JOINT_D[U3 (ft)],MATCH(1,(JOINT_D[Joint]=$A13&amp;TEXT(AX$1,"000"))*(JOINT_D[OutputCase]=$A$4),0))*12</f>
        <v>-5.0352000000000001E-2</v>
      </c>
      <c r="AY13" s="244">
        <f t="array" ref="AY13">INDEX(JOINT_D[U3 (ft)],MATCH(1,(JOINT_D[Joint]=$A13&amp;TEXT(AY$1,"000"))*(JOINT_D[OutputCase]=$A$4),0))*12</f>
        <v>-8.2788E-2</v>
      </c>
      <c r="AZ13" s="244">
        <f t="array" ref="AZ13">INDEX(JOINT_D[U3 (ft)],MATCH(1,(JOINT_D[Joint]=$A13&amp;TEXT(AZ$1,"000"))*(JOINT_D[OutputCase]=$A$4),0))*12</f>
        <v>-4.8587999999999992E-2</v>
      </c>
      <c r="BA13" s="244">
        <f t="array" ref="BA13">INDEX(JOINT_D[U3 (ft)],MATCH(1,(JOINT_D[Joint]=$A13&amp;TEXT(BA$1,"000"))*(JOINT_D[OutputCase]=$A$4),0))*12</f>
        <v>-3.5568000000000002E-2</v>
      </c>
      <c r="BB13" s="244">
        <f t="array" ref="BB13">INDEX(JOINT_D[U3 (ft)],MATCH(1,(JOINT_D[Joint]=$A13&amp;TEXT(BB$1,"000"))*(JOINT_D[OutputCase]=$A$4),0))*12</f>
        <v>-3.7679999999999996E-3</v>
      </c>
      <c r="BC13" s="244">
        <f t="array" ref="BC13">INDEX(JOINT_D[U3 (ft)],MATCH(1,(JOINT_D[Joint]=$A13&amp;TEXT(BC$1,"000"))*(JOINT_D[OutputCase]=$A$4),0))*12</f>
        <v>-2.5824E-2</v>
      </c>
      <c r="BD13" s="244">
        <f t="array" ref="BD13">INDEX(JOINT_D[U3 (ft)],MATCH(1,(JOINT_D[Joint]=$A13&amp;TEXT(BD$1,"000"))*(JOINT_D[OutputCase]=$A$4),0))*12</f>
        <v>-3.6072E-2</v>
      </c>
      <c r="BE13" s="244">
        <f t="array" ref="BE13">INDEX(JOINT_D[U3 (ft)],MATCH(1,(JOINT_D[Joint]=$A13&amp;TEXT(BE$1,"000"))*(JOINT_D[OutputCase]=$A$4),0))*12</f>
        <v>-3.6072E-2</v>
      </c>
      <c r="BF13" s="244">
        <f t="array" ref="BF13">INDEX(JOINT_D[U3 (ft)],MATCH(1,(JOINT_D[Joint]=$A13&amp;TEXT(BF$1,"000"))*(JOINT_D[OutputCase]=$A$4),0))*12</f>
        <v>-6.8159999999999998E-2</v>
      </c>
      <c r="BG13" s="244">
        <f t="array" ref="BG13">INDEX(JOINT_D[U3 (ft)],MATCH(1,(JOINT_D[Joint]=$A13&amp;TEXT(BG$1,"000"))*(JOINT_D[OutputCase]=$A$4),0))*12</f>
        <v>-4.0944000000000001E-2</v>
      </c>
      <c r="BH13" s="244">
        <f t="array" ref="BH13">INDEX(JOINT_D[U3 (ft)],MATCH(1,(JOINT_D[Joint]=$A13&amp;TEXT(BH$1,"000"))*(JOINT_D[OutputCase]=$A$4),0))*12</f>
        <v>-2.9555999999999999E-2</v>
      </c>
      <c r="BI13" s="244">
        <f t="array" ref="BI13">INDEX(JOINT_D[U3 (ft)],MATCH(1,(JOINT_D[Joint]=$A13&amp;TEXT(BI$1,"000"))*(JOINT_D[OutputCase]=$A$4),0))*12</f>
        <v>-1.8047999999999998E-2</v>
      </c>
      <c r="BJ13" s="244">
        <f t="array" ref="BJ13">INDEX(JOINT_D[U3 (ft)],MATCH(1,(JOINT_D[Joint]=$A13&amp;TEXT(BJ$1,"000"))*(JOINT_D[OutputCase]=$A$4),0))*12</f>
        <v>-2.676E-3</v>
      </c>
      <c r="BK13" s="244">
        <f t="array" ref="BK13">INDEX(JOINT_D[U3 (ft)],MATCH(1,(JOINT_D[Joint]=$A13&amp;TEXT(BK$1,"000"))*(JOINT_D[OutputCase]=$A$4),0))*12</f>
        <v>-2.9819999999999999E-2</v>
      </c>
      <c r="BL13" s="244">
        <f t="array" ref="BL13">INDEX(JOINT_D[U3 (ft)],MATCH(1,(JOINT_D[Joint]=$A13&amp;TEXT(BL$1,"000"))*(JOINT_D[OutputCase]=$A$4),0))*12</f>
        <v>-6.0636000000000002E-2</v>
      </c>
      <c r="BM13" s="244">
        <f t="array" ref="BM13">INDEX(JOINT_D[U3 (ft)],MATCH(1,(JOINT_D[Joint]=$A13&amp;TEXT(BM$1,"000"))*(JOINT_D[OutputCase]=$A$4),0))*12</f>
        <v>-5.1335999999999993E-2</v>
      </c>
      <c r="BN13" s="244">
        <f t="array" ref="BN13">INDEX(JOINT_D[U3 (ft)],MATCH(1,(JOINT_D[Joint]=$A13&amp;TEXT(BN$1,"000"))*(JOINT_D[OutputCase]=$A$4),0))*12</f>
        <v>-1.10976E-7</v>
      </c>
      <c r="BO13" s="244">
        <f t="array" ref="BO13">INDEX(JOINT_D[U3 (ft)],MATCH(1,(JOINT_D[Joint]=$A13&amp;TEXT(BO$1,"000"))*(JOINT_D[OutputCase]=$A$4),0))*12</f>
        <v>3.0000000000000001E-3</v>
      </c>
    </row>
    <row r="14" spans="1:67" s="233" customFormat="1" x14ac:dyDescent="0.25">
      <c r="B14" s="125" t="s">
        <v>5</v>
      </c>
      <c r="C14" s="102">
        <f>C13</f>
        <v>-0.125136</v>
      </c>
      <c r="D14" s="31">
        <f t="shared" ref="D14:BO14" si="3">D13</f>
        <v>-0.11254800000000001</v>
      </c>
      <c r="E14" s="31">
        <f t="shared" si="3"/>
        <v>-0.11254800000000001</v>
      </c>
      <c r="F14" s="31">
        <f t="shared" si="3"/>
        <v>-2.1479999999999999E-2</v>
      </c>
      <c r="G14" s="31">
        <f t="shared" si="3"/>
        <v>8.427599999999999E-2</v>
      </c>
      <c r="H14" s="31">
        <f t="shared" si="3"/>
        <v>5.8331999999999995E-2</v>
      </c>
      <c r="I14" s="31">
        <f t="shared" si="3"/>
        <v>2.4371999999999998E-2</v>
      </c>
      <c r="J14" s="31">
        <f t="shared" si="3"/>
        <v>-6.3960000000000006E-3</v>
      </c>
      <c r="K14" s="31">
        <f t="shared" si="3"/>
        <v>-6.4860000000000001E-2</v>
      </c>
      <c r="L14" s="31">
        <f t="shared" si="3"/>
        <v>-8.3904000000000006E-2</v>
      </c>
      <c r="M14" s="31">
        <f t="shared" si="3"/>
        <v>-0.11859599999999999</v>
      </c>
      <c r="N14" s="31">
        <f t="shared" si="3"/>
        <v>-7.0199999999999999E-2</v>
      </c>
      <c r="O14" s="31">
        <f t="shared" si="3"/>
        <v>-5.1468E-2</v>
      </c>
      <c r="P14" s="31">
        <f t="shared" si="3"/>
        <v>-7.1999999999999998E-3</v>
      </c>
      <c r="Q14" s="31">
        <f t="shared" si="3"/>
        <v>-3.6468E-2</v>
      </c>
      <c r="R14" s="31">
        <f t="shared" si="3"/>
        <v>-6.5748000000000001E-2</v>
      </c>
      <c r="S14" s="31">
        <f t="shared" si="3"/>
        <v>-3.9323999999999998E-2</v>
      </c>
      <c r="T14" s="31">
        <f t="shared" si="3"/>
        <v>-2.8043999999999999E-2</v>
      </c>
      <c r="U14" s="31">
        <f t="shared" si="3"/>
        <v>-7.415999999999999E-3</v>
      </c>
      <c r="V14" s="31">
        <f t="shared" si="3"/>
        <v>-8.2559999999999995E-3</v>
      </c>
      <c r="W14" s="31">
        <f t="shared" si="3"/>
        <v>-5.2511999999999996E-2</v>
      </c>
      <c r="X14" s="31">
        <f t="shared" si="3"/>
        <v>-9.0564000000000006E-2</v>
      </c>
      <c r="Y14" s="31">
        <f t="shared" si="3"/>
        <v>-5.9316000000000008E-2</v>
      </c>
      <c r="Z14" s="31">
        <f t="shared" si="3"/>
        <v>-4.7232000000000003E-2</v>
      </c>
      <c r="AA14" s="31">
        <f t="shared" si="3"/>
        <v>-6.827999999999999E-3</v>
      </c>
      <c r="AB14" s="31">
        <f t="shared" si="3"/>
        <v>-2.2764E-2</v>
      </c>
      <c r="AC14" s="31">
        <f t="shared" si="3"/>
        <v>-3.9816000000000004E-2</v>
      </c>
      <c r="AD14" s="31">
        <f t="shared" si="3"/>
        <v>-1.5648000000000002E-2</v>
      </c>
      <c r="AE14" s="31">
        <f t="shared" si="3"/>
        <v>-8.856000000000001E-3</v>
      </c>
      <c r="AF14" s="31">
        <f t="shared" si="3"/>
        <v>-8.208E-3</v>
      </c>
      <c r="AG14" s="31">
        <f t="shared" si="3"/>
        <v>-7.3644000000000001E-2</v>
      </c>
      <c r="AH14" s="31">
        <f t="shared" si="3"/>
        <v>-0.12754799999999999</v>
      </c>
      <c r="AI14" s="31">
        <f t="shared" si="3"/>
        <v>-9.1824000000000003E-2</v>
      </c>
      <c r="AJ14" s="31">
        <f t="shared" si="3"/>
        <v>2.5488E-2</v>
      </c>
      <c r="AK14" s="31">
        <f t="shared" si="3"/>
        <v>2.1408E-2</v>
      </c>
      <c r="AL14" s="31">
        <f t="shared" si="3"/>
        <v>2.1408E-2</v>
      </c>
      <c r="AM14" s="31">
        <f t="shared" si="3"/>
        <v>-6.0359999999999997E-3</v>
      </c>
      <c r="AN14" s="31">
        <f t="shared" si="3"/>
        <v>-0.11921999999999999</v>
      </c>
      <c r="AO14" s="31">
        <f t="shared" si="3"/>
        <v>-0.15541199999999999</v>
      </c>
      <c r="AP14" s="31">
        <f t="shared" si="3"/>
        <v>-8.9484000000000008E-2</v>
      </c>
      <c r="AQ14" s="31">
        <f t="shared" si="3"/>
        <v>-7.0439999999999999E-3</v>
      </c>
      <c r="AR14" s="31">
        <f t="shared" si="3"/>
        <v>-6.4799999999999996E-3</v>
      </c>
      <c r="AS14" s="31">
        <f t="shared" si="3"/>
        <v>-1.302E-2</v>
      </c>
      <c r="AT14" s="31">
        <f t="shared" si="3"/>
        <v>-4.122E-2</v>
      </c>
      <c r="AU14" s="31">
        <f t="shared" si="3"/>
        <v>-2.6436000000000001E-2</v>
      </c>
      <c r="AV14" s="31">
        <f t="shared" si="3"/>
        <v>-1.4796E-2</v>
      </c>
      <c r="AW14" s="31">
        <f t="shared" si="3"/>
        <v>-4.6560000000000004E-3</v>
      </c>
      <c r="AX14" s="31">
        <f t="shared" si="3"/>
        <v>-5.0352000000000001E-2</v>
      </c>
      <c r="AY14" s="31">
        <f t="shared" si="3"/>
        <v>-8.2788E-2</v>
      </c>
      <c r="AZ14" s="31">
        <f t="shared" si="3"/>
        <v>-4.8587999999999992E-2</v>
      </c>
      <c r="BA14" s="31">
        <f t="shared" si="3"/>
        <v>-3.5568000000000002E-2</v>
      </c>
      <c r="BB14" s="31">
        <f t="shared" si="3"/>
        <v>-3.7679999999999996E-3</v>
      </c>
      <c r="BC14" s="31">
        <f t="shared" si="3"/>
        <v>-2.5824E-2</v>
      </c>
      <c r="BD14" s="31">
        <f t="shared" si="3"/>
        <v>-3.6072E-2</v>
      </c>
      <c r="BE14" s="31">
        <f t="shared" si="3"/>
        <v>-3.6072E-2</v>
      </c>
      <c r="BF14" s="31">
        <f t="shared" si="3"/>
        <v>-6.8159999999999998E-2</v>
      </c>
      <c r="BG14" s="31">
        <f t="shared" si="3"/>
        <v>-4.0944000000000001E-2</v>
      </c>
      <c r="BH14" s="31">
        <f t="shared" si="3"/>
        <v>-2.9555999999999999E-2</v>
      </c>
      <c r="BI14" s="31">
        <f t="shared" si="3"/>
        <v>-1.8047999999999998E-2</v>
      </c>
      <c r="BJ14" s="31">
        <f t="shared" si="3"/>
        <v>-2.676E-3</v>
      </c>
      <c r="BK14" s="31">
        <f t="shared" si="3"/>
        <v>-2.9819999999999999E-2</v>
      </c>
      <c r="BL14" s="31">
        <f t="shared" si="3"/>
        <v>-6.0636000000000002E-2</v>
      </c>
      <c r="BM14" s="31">
        <f t="shared" si="3"/>
        <v>-5.1335999999999993E-2</v>
      </c>
      <c r="BN14" s="31">
        <f t="shared" si="3"/>
        <v>-1.10976E-7</v>
      </c>
      <c r="BO14" s="80">
        <f t="shared" si="3"/>
        <v>3.0000000000000001E-3</v>
      </c>
    </row>
    <row r="15" spans="1:67" s="233" customFormat="1" ht="15.75" thickBot="1" x14ac:dyDescent="0.3">
      <c r="B15" s="126" t="s">
        <v>4</v>
      </c>
      <c r="C15" s="103">
        <f>C13</f>
        <v>-0.125136</v>
      </c>
      <c r="D15" s="145">
        <f t="shared" ref="D15:BO15" si="4">D13</f>
        <v>-0.11254800000000001</v>
      </c>
      <c r="E15" s="145">
        <f t="shared" si="4"/>
        <v>-0.11254800000000001</v>
      </c>
      <c r="F15" s="145">
        <f t="shared" si="4"/>
        <v>-2.1479999999999999E-2</v>
      </c>
      <c r="G15" s="145">
        <f t="shared" si="4"/>
        <v>8.427599999999999E-2</v>
      </c>
      <c r="H15" s="145">
        <f t="shared" si="4"/>
        <v>5.8331999999999995E-2</v>
      </c>
      <c r="I15" s="145">
        <f t="shared" si="4"/>
        <v>2.4371999999999998E-2</v>
      </c>
      <c r="J15" s="145">
        <f t="shared" si="4"/>
        <v>-6.3960000000000006E-3</v>
      </c>
      <c r="K15" s="145">
        <f t="shared" si="4"/>
        <v>-6.4860000000000001E-2</v>
      </c>
      <c r="L15" s="145">
        <f t="shared" si="4"/>
        <v>-8.3904000000000006E-2</v>
      </c>
      <c r="M15" s="145">
        <f t="shared" si="4"/>
        <v>-0.11859599999999999</v>
      </c>
      <c r="N15" s="145">
        <f t="shared" si="4"/>
        <v>-7.0199999999999999E-2</v>
      </c>
      <c r="O15" s="145">
        <f t="shared" si="4"/>
        <v>-5.1468E-2</v>
      </c>
      <c r="P15" s="145">
        <f t="shared" si="4"/>
        <v>-7.1999999999999998E-3</v>
      </c>
      <c r="Q15" s="145">
        <f t="shared" si="4"/>
        <v>-3.6468E-2</v>
      </c>
      <c r="R15" s="145">
        <f t="shared" si="4"/>
        <v>-6.5748000000000001E-2</v>
      </c>
      <c r="S15" s="145">
        <f t="shared" si="4"/>
        <v>-3.9323999999999998E-2</v>
      </c>
      <c r="T15" s="145">
        <f t="shared" si="4"/>
        <v>-2.8043999999999999E-2</v>
      </c>
      <c r="U15" s="145">
        <f t="shared" si="4"/>
        <v>-7.415999999999999E-3</v>
      </c>
      <c r="V15" s="145">
        <f t="shared" si="4"/>
        <v>-8.2559999999999995E-3</v>
      </c>
      <c r="W15" s="145">
        <f t="shared" si="4"/>
        <v>-5.2511999999999996E-2</v>
      </c>
      <c r="X15" s="145">
        <f t="shared" si="4"/>
        <v>-9.0564000000000006E-2</v>
      </c>
      <c r="Y15" s="145">
        <f t="shared" si="4"/>
        <v>-5.9316000000000008E-2</v>
      </c>
      <c r="Z15" s="145">
        <f t="shared" si="4"/>
        <v>-4.7232000000000003E-2</v>
      </c>
      <c r="AA15" s="145">
        <f t="shared" si="4"/>
        <v>-6.827999999999999E-3</v>
      </c>
      <c r="AB15" s="145">
        <f t="shared" si="4"/>
        <v>-2.2764E-2</v>
      </c>
      <c r="AC15" s="145">
        <f t="shared" si="4"/>
        <v>-3.9816000000000004E-2</v>
      </c>
      <c r="AD15" s="145">
        <f t="shared" si="4"/>
        <v>-1.5648000000000002E-2</v>
      </c>
      <c r="AE15" s="145">
        <f t="shared" si="4"/>
        <v>-8.856000000000001E-3</v>
      </c>
      <c r="AF15" s="145">
        <f t="shared" si="4"/>
        <v>-8.208E-3</v>
      </c>
      <c r="AG15" s="145">
        <f t="shared" si="4"/>
        <v>-7.3644000000000001E-2</v>
      </c>
      <c r="AH15" s="145">
        <f t="shared" si="4"/>
        <v>-0.12754799999999999</v>
      </c>
      <c r="AI15" s="145">
        <f t="shared" si="4"/>
        <v>-9.1824000000000003E-2</v>
      </c>
      <c r="AJ15" s="145">
        <f t="shared" si="4"/>
        <v>2.5488E-2</v>
      </c>
      <c r="AK15" s="145">
        <f t="shared" si="4"/>
        <v>2.1408E-2</v>
      </c>
      <c r="AL15" s="145">
        <f t="shared" si="4"/>
        <v>2.1408E-2</v>
      </c>
      <c r="AM15" s="145">
        <f t="shared" si="4"/>
        <v>-6.0359999999999997E-3</v>
      </c>
      <c r="AN15" s="145">
        <f t="shared" si="4"/>
        <v>-0.11921999999999999</v>
      </c>
      <c r="AO15" s="145">
        <f t="shared" si="4"/>
        <v>-0.15541199999999999</v>
      </c>
      <c r="AP15" s="145">
        <f t="shared" si="4"/>
        <v>-8.9484000000000008E-2</v>
      </c>
      <c r="AQ15" s="145">
        <f t="shared" si="4"/>
        <v>-7.0439999999999999E-3</v>
      </c>
      <c r="AR15" s="145">
        <f t="shared" si="4"/>
        <v>-6.4799999999999996E-3</v>
      </c>
      <c r="AS15" s="145">
        <f t="shared" si="4"/>
        <v>-1.302E-2</v>
      </c>
      <c r="AT15" s="145">
        <f t="shared" si="4"/>
        <v>-4.122E-2</v>
      </c>
      <c r="AU15" s="145">
        <f t="shared" si="4"/>
        <v>-2.6436000000000001E-2</v>
      </c>
      <c r="AV15" s="145">
        <f t="shared" si="4"/>
        <v>-1.4796E-2</v>
      </c>
      <c r="AW15" s="145">
        <f t="shared" si="4"/>
        <v>-4.6560000000000004E-3</v>
      </c>
      <c r="AX15" s="145">
        <f t="shared" si="4"/>
        <v>-5.0352000000000001E-2</v>
      </c>
      <c r="AY15" s="145">
        <f t="shared" si="4"/>
        <v>-8.2788E-2</v>
      </c>
      <c r="AZ15" s="145">
        <f t="shared" si="4"/>
        <v>-4.8587999999999992E-2</v>
      </c>
      <c r="BA15" s="145">
        <f t="shared" si="4"/>
        <v>-3.5568000000000002E-2</v>
      </c>
      <c r="BB15" s="145">
        <f t="shared" si="4"/>
        <v>-3.7679999999999996E-3</v>
      </c>
      <c r="BC15" s="145">
        <f t="shared" si="4"/>
        <v>-2.5824E-2</v>
      </c>
      <c r="BD15" s="145">
        <f t="shared" si="4"/>
        <v>-3.6072E-2</v>
      </c>
      <c r="BE15" s="145">
        <f t="shared" si="4"/>
        <v>-3.6072E-2</v>
      </c>
      <c r="BF15" s="145">
        <f t="shared" si="4"/>
        <v>-6.8159999999999998E-2</v>
      </c>
      <c r="BG15" s="145">
        <f t="shared" si="4"/>
        <v>-4.0944000000000001E-2</v>
      </c>
      <c r="BH15" s="145">
        <f t="shared" si="4"/>
        <v>-2.9555999999999999E-2</v>
      </c>
      <c r="BI15" s="145">
        <f t="shared" si="4"/>
        <v>-1.8047999999999998E-2</v>
      </c>
      <c r="BJ15" s="145">
        <f t="shared" si="4"/>
        <v>-2.676E-3</v>
      </c>
      <c r="BK15" s="145">
        <f t="shared" si="4"/>
        <v>-2.9819999999999999E-2</v>
      </c>
      <c r="BL15" s="145">
        <f t="shared" si="4"/>
        <v>-6.0636000000000002E-2</v>
      </c>
      <c r="BM15" s="145">
        <f t="shared" si="4"/>
        <v>-5.1335999999999993E-2</v>
      </c>
      <c r="BN15" s="145">
        <f t="shared" si="4"/>
        <v>-1.10976E-7</v>
      </c>
      <c r="BO15" s="168">
        <f t="shared" si="4"/>
        <v>3.0000000000000001E-3</v>
      </c>
    </row>
    <row r="16" spans="1:67" s="233" customFormat="1" x14ac:dyDescent="0.25">
      <c r="B16" s="25"/>
      <c r="C16" s="55"/>
      <c r="D16" s="55" t="str">
        <f>A23&amp;TEXT(C1,"000")</f>
        <v>BEAMG_J002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</row>
    <row r="17" spans="1:67" s="233" customFormat="1" ht="15.75" thickBot="1" x14ac:dyDescent="0.3">
      <c r="A17" s="10"/>
      <c r="B17" s="151" t="s">
        <v>787</v>
      </c>
      <c r="C17" s="10"/>
      <c r="D17" s="10"/>
      <c r="E17" s="10"/>
      <c r="F17" s="10"/>
      <c r="G17" s="11"/>
      <c r="H17" s="15"/>
      <c r="I17" s="16"/>
      <c r="J17" s="12"/>
      <c r="K17" s="10"/>
      <c r="L17" s="10"/>
      <c r="M17" s="10"/>
      <c r="N17" s="10"/>
      <c r="O17" s="10"/>
      <c r="P17" s="10"/>
      <c r="Q17" s="10"/>
      <c r="R17" s="10"/>
      <c r="S17" s="10"/>
    </row>
    <row r="18" spans="1:67" s="233" customFormat="1" ht="15" customHeight="1" x14ac:dyDescent="0.25">
      <c r="A18" s="243" t="s">
        <v>800</v>
      </c>
      <c r="B18" s="339" t="s">
        <v>1</v>
      </c>
      <c r="C18" s="341" t="s">
        <v>71</v>
      </c>
      <c r="D18" s="336" t="s">
        <v>96</v>
      </c>
      <c r="E18" s="336" t="s">
        <v>97</v>
      </c>
      <c r="F18" s="336" t="s">
        <v>73</v>
      </c>
      <c r="G18" s="338" t="s">
        <v>14</v>
      </c>
      <c r="H18" s="338"/>
      <c r="I18" s="338"/>
      <c r="J18" s="336" t="s">
        <v>74</v>
      </c>
      <c r="K18" s="332" t="s">
        <v>10</v>
      </c>
      <c r="L18" s="333"/>
      <c r="M18" s="333"/>
      <c r="N18" s="333"/>
      <c r="O18" s="335"/>
      <c r="P18" s="336" t="s">
        <v>75</v>
      </c>
      <c r="Q18" s="332" t="s">
        <v>11</v>
      </c>
      <c r="R18" s="333"/>
      <c r="S18" s="333"/>
      <c r="T18" s="333"/>
      <c r="U18" s="335"/>
      <c r="V18" s="336" t="s">
        <v>76</v>
      </c>
      <c r="W18" s="338" t="s">
        <v>12</v>
      </c>
      <c r="X18" s="338"/>
      <c r="Y18" s="338"/>
      <c r="Z18" s="338"/>
      <c r="AA18" s="336" t="s">
        <v>77</v>
      </c>
      <c r="AB18" s="338" t="s">
        <v>85</v>
      </c>
      <c r="AC18" s="338"/>
      <c r="AD18" s="338"/>
      <c r="AE18" s="338"/>
      <c r="AF18" s="336" t="s">
        <v>78</v>
      </c>
      <c r="AG18" s="338" t="s">
        <v>86</v>
      </c>
      <c r="AH18" s="338"/>
      <c r="AI18" s="338"/>
      <c r="AJ18" s="330" t="s">
        <v>72</v>
      </c>
      <c r="AK18" s="336" t="s">
        <v>108</v>
      </c>
      <c r="AL18" s="336" t="s">
        <v>109</v>
      </c>
      <c r="AM18" s="336" t="s">
        <v>79</v>
      </c>
      <c r="AN18" s="338" t="s">
        <v>14</v>
      </c>
      <c r="AO18" s="338"/>
      <c r="AP18" s="338"/>
      <c r="AQ18" s="336" t="s">
        <v>80</v>
      </c>
      <c r="AR18" s="332" t="s">
        <v>10</v>
      </c>
      <c r="AS18" s="333"/>
      <c r="AT18" s="333"/>
      <c r="AU18" s="333"/>
      <c r="AV18" s="335"/>
      <c r="AW18" s="336" t="s">
        <v>81</v>
      </c>
      <c r="AX18" s="338" t="s">
        <v>11</v>
      </c>
      <c r="AY18" s="338"/>
      <c r="AZ18" s="338"/>
      <c r="BA18" s="338"/>
      <c r="BB18" s="336" t="s">
        <v>82</v>
      </c>
      <c r="BC18" s="332" t="s">
        <v>12</v>
      </c>
      <c r="BD18" s="333"/>
      <c r="BE18" s="333"/>
      <c r="BF18" s="333"/>
      <c r="BG18" s="333"/>
      <c r="BH18" s="333"/>
      <c r="BI18" s="335"/>
      <c r="BJ18" s="336" t="s">
        <v>83</v>
      </c>
      <c r="BK18" s="338" t="s">
        <v>85</v>
      </c>
      <c r="BL18" s="338"/>
      <c r="BM18" s="338"/>
      <c r="BN18" s="336" t="s">
        <v>84</v>
      </c>
      <c r="BO18" s="336" t="s">
        <v>110</v>
      </c>
    </row>
    <row r="19" spans="1:67" s="233" customFormat="1" ht="26.25" thickBot="1" x14ac:dyDescent="0.3">
      <c r="B19" s="340"/>
      <c r="C19" s="342"/>
      <c r="D19" s="337"/>
      <c r="E19" s="337"/>
      <c r="F19" s="337"/>
      <c r="G19" s="131">
        <v>0.25</v>
      </c>
      <c r="H19" s="131">
        <v>0.5</v>
      </c>
      <c r="I19" s="131">
        <v>0.75</v>
      </c>
      <c r="J19" s="337"/>
      <c r="K19" s="131" t="s">
        <v>87</v>
      </c>
      <c r="L19" s="131">
        <v>0.25</v>
      </c>
      <c r="M19" s="131">
        <v>0.5</v>
      </c>
      <c r="N19" s="131">
        <v>0.75</v>
      </c>
      <c r="O19" s="131" t="s">
        <v>87</v>
      </c>
      <c r="P19" s="337"/>
      <c r="Q19" s="132">
        <v>0.25</v>
      </c>
      <c r="R19" s="131">
        <v>0.5</v>
      </c>
      <c r="S19" s="131">
        <v>0.75</v>
      </c>
      <c r="T19" s="131" t="s">
        <v>87</v>
      </c>
      <c r="U19" s="131" t="s">
        <v>92</v>
      </c>
      <c r="V19" s="337"/>
      <c r="W19" s="131">
        <v>0.25</v>
      </c>
      <c r="X19" s="131">
        <v>0.5</v>
      </c>
      <c r="Y19" s="131">
        <v>0.75</v>
      </c>
      <c r="Z19" s="131" t="s">
        <v>87</v>
      </c>
      <c r="AA19" s="337"/>
      <c r="AB19" s="131">
        <v>0.25</v>
      </c>
      <c r="AC19" s="131">
        <v>0.5</v>
      </c>
      <c r="AD19" s="131">
        <v>0.75</v>
      </c>
      <c r="AE19" s="131" t="s">
        <v>87</v>
      </c>
      <c r="AF19" s="337"/>
      <c r="AG19" s="131">
        <v>0.25</v>
      </c>
      <c r="AH19" s="131">
        <v>0.5</v>
      </c>
      <c r="AI19" s="131">
        <v>0.75</v>
      </c>
      <c r="AJ19" s="331"/>
      <c r="AK19" s="337"/>
      <c r="AL19" s="337"/>
      <c r="AM19" s="337"/>
      <c r="AN19" s="131">
        <v>0.25</v>
      </c>
      <c r="AO19" s="131">
        <v>0.5</v>
      </c>
      <c r="AP19" s="131">
        <v>0.75</v>
      </c>
      <c r="AQ19" s="337"/>
      <c r="AR19" s="131" t="s">
        <v>87</v>
      </c>
      <c r="AS19" s="131">
        <v>0.25</v>
      </c>
      <c r="AT19" s="131">
        <v>0.5</v>
      </c>
      <c r="AU19" s="131">
        <v>0.75</v>
      </c>
      <c r="AV19" s="131" t="s">
        <v>87</v>
      </c>
      <c r="AW19" s="337"/>
      <c r="AX19" s="131">
        <v>0.25</v>
      </c>
      <c r="AY19" s="131">
        <v>0.5</v>
      </c>
      <c r="AZ19" s="131">
        <v>0.75</v>
      </c>
      <c r="BA19" s="131" t="s">
        <v>87</v>
      </c>
      <c r="BB19" s="337"/>
      <c r="BC19" s="131" t="s">
        <v>107</v>
      </c>
      <c r="BD19" s="131">
        <v>0.25</v>
      </c>
      <c r="BE19" s="131" t="s">
        <v>94</v>
      </c>
      <c r="BF19" s="131">
        <v>0.5</v>
      </c>
      <c r="BG19" s="131">
        <v>0.75</v>
      </c>
      <c r="BH19" s="131" t="s">
        <v>87</v>
      </c>
      <c r="BI19" s="131" t="s">
        <v>93</v>
      </c>
      <c r="BJ19" s="337"/>
      <c r="BK19" s="131">
        <v>0.25</v>
      </c>
      <c r="BL19" s="131">
        <v>0.5</v>
      </c>
      <c r="BM19" s="131">
        <v>0.75</v>
      </c>
      <c r="BN19" s="337"/>
      <c r="BO19" s="337"/>
    </row>
    <row r="20" spans="1:67" s="233" customFormat="1" x14ac:dyDescent="0.25">
      <c r="B20" s="127" t="s">
        <v>65</v>
      </c>
      <c r="C20" s="163">
        <f>C26</f>
        <v>0.34121999999999997</v>
      </c>
      <c r="D20" s="146">
        <f t="shared" ref="D20:BK20" si="5">D26</f>
        <v>0.30116399999999999</v>
      </c>
      <c r="E20" s="146">
        <f t="shared" si="5"/>
        <v>0.30116399999999999</v>
      </c>
      <c r="F20" s="146">
        <f t="shared" si="5"/>
        <v>-7.415999999999999E-3</v>
      </c>
      <c r="G20" s="146">
        <f t="shared" si="5"/>
        <v>-0.98853600000000008</v>
      </c>
      <c r="H20" s="146">
        <f t="shared" si="5"/>
        <v>-1.2305159999999999</v>
      </c>
      <c r="I20" s="146">
        <f t="shared" si="5"/>
        <v>-0.67662</v>
      </c>
      <c r="J20" s="146">
        <f t="shared" si="5"/>
        <v>-2.0555999999999998E-2</v>
      </c>
      <c r="K20" s="146">
        <f t="shared" si="5"/>
        <v>-6.5904000000000004E-2</v>
      </c>
      <c r="L20" s="146">
        <f t="shared" si="5"/>
        <v>-0.14324399999999998</v>
      </c>
      <c r="M20" s="146">
        <f t="shared" si="5"/>
        <v>-0.41646</v>
      </c>
      <c r="N20" s="146">
        <f t="shared" si="5"/>
        <v>-0.25959599999999999</v>
      </c>
      <c r="O20" s="146">
        <f t="shared" si="5"/>
        <v>-0.17296800000000001</v>
      </c>
      <c r="P20" s="146">
        <f t="shared" si="5"/>
        <v>-1.7795999999999999E-2</v>
      </c>
      <c r="Q20" s="146">
        <f t="shared" si="5"/>
        <v>-0.42582000000000003</v>
      </c>
      <c r="R20" s="146">
        <f t="shared" si="5"/>
        <v>-0.68587200000000004</v>
      </c>
      <c r="S20" s="146">
        <f t="shared" si="5"/>
        <v>-0.37893600000000005</v>
      </c>
      <c r="T20" s="146">
        <f t="shared" si="5"/>
        <v>-0.25492799999999999</v>
      </c>
      <c r="U20" s="146">
        <f t="shared" si="5"/>
        <v>-2.0532000000000002E-2</v>
      </c>
      <c r="V20" s="146">
        <f t="shared" si="5"/>
        <v>-2.3436000000000002E-2</v>
      </c>
      <c r="W20" s="146">
        <f t="shared" si="5"/>
        <v>-0.33123599999999997</v>
      </c>
      <c r="X20" s="146">
        <f t="shared" si="5"/>
        <v>-0.60861600000000005</v>
      </c>
      <c r="Y20" s="146">
        <f t="shared" si="5"/>
        <v>-0.35336400000000001</v>
      </c>
      <c r="Z20" s="146">
        <f t="shared" si="5"/>
        <v>-0.26500800000000002</v>
      </c>
      <c r="AA20" s="146">
        <f t="shared" si="5"/>
        <v>-2.0856E-2</v>
      </c>
      <c r="AB20" s="146">
        <f t="shared" si="5"/>
        <v>-0.311496</v>
      </c>
      <c r="AC20" s="146">
        <f t="shared" si="5"/>
        <v>-0.54305999999999999</v>
      </c>
      <c r="AD20" s="146">
        <f t="shared" si="5"/>
        <v>-0.27457199999999998</v>
      </c>
      <c r="AE20" s="146">
        <f t="shared" si="5"/>
        <v>-0.17676</v>
      </c>
      <c r="AF20" s="146">
        <f t="shared" si="5"/>
        <v>-1.866E-2</v>
      </c>
      <c r="AG20" s="146">
        <f t="shared" si="5"/>
        <v>-0.30958799999999997</v>
      </c>
      <c r="AH20" s="146">
        <f t="shared" si="5"/>
        <v>-0.63518399999999997</v>
      </c>
      <c r="AI20" s="146">
        <f t="shared" si="5"/>
        <v>-0.47092800000000001</v>
      </c>
      <c r="AJ20" s="146">
        <f t="shared" si="5"/>
        <v>0.141372</v>
      </c>
      <c r="AK20" s="146">
        <f t="shared" si="5"/>
        <v>0.12171599999999999</v>
      </c>
      <c r="AL20" s="146">
        <f t="shared" si="5"/>
        <v>0.12171599999999999</v>
      </c>
      <c r="AM20" s="146">
        <f t="shared" si="5"/>
        <v>-1.1292E-2</v>
      </c>
      <c r="AN20" s="146">
        <f t="shared" si="5"/>
        <v>-0.58489199999999997</v>
      </c>
      <c r="AO20" s="146">
        <f t="shared" si="5"/>
        <v>-0.75195599999999996</v>
      </c>
      <c r="AP20" s="146">
        <f t="shared" si="5"/>
        <v>-0.38682</v>
      </c>
      <c r="AQ20" s="146">
        <f t="shared" si="5"/>
        <v>-1.128E-2</v>
      </c>
      <c r="AR20" s="146">
        <f t="shared" si="5"/>
        <v>-0.14055599999999999</v>
      </c>
      <c r="AS20" s="146">
        <f t="shared" si="5"/>
        <v>-0.21871199999999999</v>
      </c>
      <c r="AT20" s="146">
        <f t="shared" si="5"/>
        <v>-0.46693200000000001</v>
      </c>
      <c r="AU20" s="146">
        <f t="shared" si="5"/>
        <v>-0.261768</v>
      </c>
      <c r="AV20" s="146">
        <f t="shared" si="5"/>
        <v>-0.13292399999999999</v>
      </c>
      <c r="AW20" s="146">
        <f t="shared" si="5"/>
        <v>-7.62E-3</v>
      </c>
      <c r="AX20" s="146">
        <f t="shared" si="5"/>
        <v>-0.34421999999999997</v>
      </c>
      <c r="AY20" s="146">
        <f t="shared" si="5"/>
        <v>-0.59993999999999992</v>
      </c>
      <c r="AZ20" s="146">
        <f t="shared" si="5"/>
        <v>-0.32394000000000001</v>
      </c>
      <c r="BA20" s="146">
        <f t="shared" si="5"/>
        <v>-0.22315200000000002</v>
      </c>
      <c r="BB20" s="146">
        <f t="shared" si="5"/>
        <v>-4.1999999999999997E-3</v>
      </c>
      <c r="BC20" s="146">
        <f t="shared" si="5"/>
        <v>-0.22509600000000002</v>
      </c>
      <c r="BD20" s="146">
        <f t="shared" si="5"/>
        <v>-0.32437199999999999</v>
      </c>
      <c r="BE20" s="146">
        <f t="shared" si="5"/>
        <v>-0.32437199999999999</v>
      </c>
      <c r="BF20" s="146">
        <f t="shared" si="5"/>
        <v>-0.59323199999999998</v>
      </c>
      <c r="BG20" s="146">
        <f t="shared" si="5"/>
        <v>-0.33015600000000001</v>
      </c>
      <c r="BH20" s="146">
        <f t="shared" si="5"/>
        <v>-0.22930800000000001</v>
      </c>
      <c r="BI20" s="146">
        <f t="shared" si="5"/>
        <v>-0.13045200000000001</v>
      </c>
      <c r="BJ20" s="146">
        <f t="shared" si="5"/>
        <v>-3.5279999999999999E-3</v>
      </c>
      <c r="BK20" s="146">
        <f t="shared" si="5"/>
        <v>-0.23680800000000002</v>
      </c>
      <c r="BL20" s="146">
        <f>AVERAGE(BL25:BL26)</f>
        <v>-0.50583600000000006</v>
      </c>
      <c r="BM20" s="146">
        <f>BM25</f>
        <v>-0.43290000000000006</v>
      </c>
      <c r="BN20" s="146">
        <f>BN25</f>
        <v>-9.3624000000000008E-7</v>
      </c>
      <c r="BO20" s="164">
        <f>BO25</f>
        <v>2.5211999999999998E-2</v>
      </c>
    </row>
    <row r="21" spans="1:67" s="233" customFormat="1" x14ac:dyDescent="0.25">
      <c r="B21" s="124" t="s">
        <v>2</v>
      </c>
      <c r="C21" s="102">
        <f>C23</f>
        <v>0.28237200000000001</v>
      </c>
      <c r="D21" s="31">
        <f t="shared" ref="D21:BO21" si="6">D23</f>
        <v>0.24681599999999998</v>
      </c>
      <c r="E21" s="31">
        <f t="shared" si="6"/>
        <v>0.24681599999999998</v>
      </c>
      <c r="F21" s="31">
        <f t="shared" si="6"/>
        <v>-2.7755999999999999E-2</v>
      </c>
      <c r="G21" s="31">
        <f t="shared" si="6"/>
        <v>-0.90122400000000003</v>
      </c>
      <c r="H21" s="31">
        <f t="shared" si="6"/>
        <v>-1.1209200000000001</v>
      </c>
      <c r="I21" s="31">
        <f t="shared" si="6"/>
        <v>-0.63483599999999996</v>
      </c>
      <c r="J21" s="31">
        <f t="shared" si="6"/>
        <v>-4.6740000000000004E-2</v>
      </c>
      <c r="K21" s="31">
        <f t="shared" si="6"/>
        <v>-5.3028000000000006E-2</v>
      </c>
      <c r="L21" s="31">
        <f t="shared" si="6"/>
        <v>-0.113064</v>
      </c>
      <c r="M21" s="31">
        <f t="shared" si="6"/>
        <v>-0.32976</v>
      </c>
      <c r="N21" s="31">
        <f t="shared" si="6"/>
        <v>-0.206316</v>
      </c>
      <c r="O21" s="31">
        <f t="shared" si="6"/>
        <v>-0.13669200000000001</v>
      </c>
      <c r="P21" s="31">
        <f t="shared" si="6"/>
        <v>-3.7272E-2</v>
      </c>
      <c r="Q21" s="31">
        <f t="shared" si="6"/>
        <v>-0.43423200000000006</v>
      </c>
      <c r="R21" s="31">
        <f t="shared" si="6"/>
        <v>-0.68508000000000002</v>
      </c>
      <c r="S21" s="31">
        <f t="shared" si="6"/>
        <v>-0.40533600000000003</v>
      </c>
      <c r="T21" s="31">
        <f t="shared" si="6"/>
        <v>-0.281748</v>
      </c>
      <c r="U21" s="31">
        <f t="shared" si="6"/>
        <v>-4.2179999999999995E-2</v>
      </c>
      <c r="V21" s="31">
        <f t="shared" si="6"/>
        <v>-4.0776E-2</v>
      </c>
      <c r="W21" s="31">
        <f t="shared" si="6"/>
        <v>-0.23102399999999998</v>
      </c>
      <c r="X21" s="31">
        <f t="shared" si="6"/>
        <v>-0.442164</v>
      </c>
      <c r="Y21" s="31">
        <f t="shared" si="6"/>
        <v>-0.27247199999999999</v>
      </c>
      <c r="Z21" s="31">
        <f t="shared" si="6"/>
        <v>-0.21071999999999999</v>
      </c>
      <c r="AA21" s="31">
        <f t="shared" si="6"/>
        <v>-4.1531999999999999E-2</v>
      </c>
      <c r="AB21" s="31">
        <f t="shared" si="6"/>
        <v>-0.26002800000000004</v>
      </c>
      <c r="AC21" s="31">
        <f t="shared" si="6"/>
        <v>-0.42075599999999996</v>
      </c>
      <c r="AD21" s="31">
        <f t="shared" si="6"/>
        <v>-0.21010800000000002</v>
      </c>
      <c r="AE21" s="31">
        <f t="shared" si="6"/>
        <v>-0.13941599999999998</v>
      </c>
      <c r="AF21" s="31">
        <f t="shared" si="6"/>
        <v>-4.3572E-2</v>
      </c>
      <c r="AG21" s="31">
        <f t="shared" si="6"/>
        <v>-0.32035200000000003</v>
      </c>
      <c r="AH21" s="31">
        <f t="shared" si="6"/>
        <v>-0.59884799999999994</v>
      </c>
      <c r="AI21" s="31">
        <f t="shared" si="6"/>
        <v>-0.44056799999999996</v>
      </c>
      <c r="AJ21" s="31">
        <f t="shared" si="6"/>
        <v>0.116004</v>
      </c>
      <c r="AK21" s="31">
        <f t="shared" si="6"/>
        <v>9.7175999999999985E-2</v>
      </c>
      <c r="AL21" s="31">
        <f t="shared" si="6"/>
        <v>9.7175999999999985E-2</v>
      </c>
      <c r="AM21" s="31">
        <f t="shared" si="6"/>
        <v>-3.0012000000000004E-2</v>
      </c>
      <c r="AN21" s="31">
        <f t="shared" si="6"/>
        <v>-0.56065199999999993</v>
      </c>
      <c r="AO21" s="31">
        <f t="shared" si="6"/>
        <v>-0.72178799999999999</v>
      </c>
      <c r="AP21" s="31">
        <f t="shared" si="6"/>
        <v>-0.39849600000000002</v>
      </c>
      <c r="AQ21" s="31">
        <f t="shared" si="6"/>
        <v>-3.4860000000000002E-2</v>
      </c>
      <c r="AR21" s="31">
        <f t="shared" si="6"/>
        <v>-9.4991999999999993E-2</v>
      </c>
      <c r="AS21" s="31">
        <f t="shared" si="6"/>
        <v>-0.14768400000000001</v>
      </c>
      <c r="AT21" s="31">
        <f t="shared" si="6"/>
        <v>-0.33284400000000003</v>
      </c>
      <c r="AU21" s="31">
        <f t="shared" si="6"/>
        <v>-0.19658400000000001</v>
      </c>
      <c r="AV21" s="31">
        <f t="shared" si="6"/>
        <v>-0.10758000000000001</v>
      </c>
      <c r="AW21" s="31">
        <f t="shared" si="6"/>
        <v>-2.6508E-2</v>
      </c>
      <c r="AX21" s="31">
        <f t="shared" si="6"/>
        <v>-0.29162399999999999</v>
      </c>
      <c r="AY21" s="31">
        <f t="shared" si="6"/>
        <v>-0.48751200000000006</v>
      </c>
      <c r="AZ21" s="31">
        <f t="shared" si="6"/>
        <v>-0.27361199999999997</v>
      </c>
      <c r="BA21" s="31">
        <f t="shared" si="6"/>
        <v>-0.19563600000000003</v>
      </c>
      <c r="BB21" s="31">
        <f t="shared" si="6"/>
        <v>-2.3292E-2</v>
      </c>
      <c r="BC21" s="31">
        <f t="shared" si="6"/>
        <v>-0.17264400000000002</v>
      </c>
      <c r="BD21" s="31">
        <f t="shared" si="6"/>
        <v>-0.24505200000000002</v>
      </c>
      <c r="BE21" s="31">
        <f t="shared" si="6"/>
        <v>-0.24505200000000002</v>
      </c>
      <c r="BF21" s="31">
        <f t="shared" si="6"/>
        <v>-0.41194799999999998</v>
      </c>
      <c r="BG21" s="31">
        <f t="shared" si="6"/>
        <v>-0.24815999999999999</v>
      </c>
      <c r="BH21" s="31">
        <f t="shared" si="6"/>
        <v>-0.18343199999999998</v>
      </c>
      <c r="BI21" s="31">
        <f t="shared" si="6"/>
        <v>-0.118008</v>
      </c>
      <c r="BJ21" s="31">
        <f t="shared" si="6"/>
        <v>-2.2452E-2</v>
      </c>
      <c r="BK21" s="31">
        <f t="shared" si="6"/>
        <v>-0.27943200000000001</v>
      </c>
      <c r="BL21" s="31">
        <f t="shared" si="6"/>
        <v>-0.48794399999999993</v>
      </c>
      <c r="BM21" s="31">
        <f t="shared" si="6"/>
        <v>-0.38950800000000002</v>
      </c>
      <c r="BN21" s="31">
        <f t="shared" si="6"/>
        <v>-7.0175999999999995E-7</v>
      </c>
      <c r="BO21" s="80">
        <f t="shared" si="6"/>
        <v>2.2283999999999998E-2</v>
      </c>
    </row>
    <row r="22" spans="1:67" s="233" customFormat="1" x14ac:dyDescent="0.25">
      <c r="B22" s="124" t="s">
        <v>3</v>
      </c>
      <c r="C22" s="102">
        <f>C23</f>
        <v>0.28237200000000001</v>
      </c>
      <c r="D22" s="31">
        <f t="shared" ref="D22:BO22" si="7">D23</f>
        <v>0.24681599999999998</v>
      </c>
      <c r="E22" s="31">
        <f t="shared" si="7"/>
        <v>0.24681599999999998</v>
      </c>
      <c r="F22" s="31">
        <f t="shared" si="7"/>
        <v>-2.7755999999999999E-2</v>
      </c>
      <c r="G22" s="31">
        <f t="shared" si="7"/>
        <v>-0.90122400000000003</v>
      </c>
      <c r="H22" s="31">
        <f t="shared" si="7"/>
        <v>-1.1209200000000001</v>
      </c>
      <c r="I22" s="31">
        <f t="shared" si="7"/>
        <v>-0.63483599999999996</v>
      </c>
      <c r="J22" s="31">
        <f t="shared" si="7"/>
        <v>-4.6740000000000004E-2</v>
      </c>
      <c r="K22" s="31">
        <f t="shared" si="7"/>
        <v>-5.3028000000000006E-2</v>
      </c>
      <c r="L22" s="31">
        <f t="shared" si="7"/>
        <v>-0.113064</v>
      </c>
      <c r="M22" s="31">
        <f t="shared" si="7"/>
        <v>-0.32976</v>
      </c>
      <c r="N22" s="31">
        <f t="shared" si="7"/>
        <v>-0.206316</v>
      </c>
      <c r="O22" s="31">
        <f t="shared" si="7"/>
        <v>-0.13669200000000001</v>
      </c>
      <c r="P22" s="31">
        <f t="shared" si="7"/>
        <v>-3.7272E-2</v>
      </c>
      <c r="Q22" s="31">
        <f t="shared" si="7"/>
        <v>-0.43423200000000006</v>
      </c>
      <c r="R22" s="31">
        <f t="shared" si="7"/>
        <v>-0.68508000000000002</v>
      </c>
      <c r="S22" s="31">
        <f t="shared" si="7"/>
        <v>-0.40533600000000003</v>
      </c>
      <c r="T22" s="31">
        <f t="shared" si="7"/>
        <v>-0.281748</v>
      </c>
      <c r="U22" s="31">
        <f t="shared" si="7"/>
        <v>-4.2179999999999995E-2</v>
      </c>
      <c r="V22" s="31">
        <f t="shared" si="7"/>
        <v>-4.0776E-2</v>
      </c>
      <c r="W22" s="31">
        <f t="shared" si="7"/>
        <v>-0.23102399999999998</v>
      </c>
      <c r="X22" s="31">
        <f t="shared" si="7"/>
        <v>-0.442164</v>
      </c>
      <c r="Y22" s="31">
        <f t="shared" si="7"/>
        <v>-0.27247199999999999</v>
      </c>
      <c r="Z22" s="31">
        <f t="shared" si="7"/>
        <v>-0.21071999999999999</v>
      </c>
      <c r="AA22" s="31">
        <f t="shared" si="7"/>
        <v>-4.1531999999999999E-2</v>
      </c>
      <c r="AB22" s="31">
        <f t="shared" si="7"/>
        <v>-0.26002800000000004</v>
      </c>
      <c r="AC22" s="31">
        <f t="shared" si="7"/>
        <v>-0.42075599999999996</v>
      </c>
      <c r="AD22" s="31">
        <f t="shared" si="7"/>
        <v>-0.21010800000000002</v>
      </c>
      <c r="AE22" s="31">
        <f t="shared" si="7"/>
        <v>-0.13941599999999998</v>
      </c>
      <c r="AF22" s="31">
        <f t="shared" si="7"/>
        <v>-4.3572E-2</v>
      </c>
      <c r="AG22" s="31">
        <f t="shared" si="7"/>
        <v>-0.32035200000000003</v>
      </c>
      <c r="AH22" s="31">
        <f t="shared" si="7"/>
        <v>-0.59884799999999994</v>
      </c>
      <c r="AI22" s="31">
        <f t="shared" si="7"/>
        <v>-0.44056799999999996</v>
      </c>
      <c r="AJ22" s="31">
        <f t="shared" si="7"/>
        <v>0.116004</v>
      </c>
      <c r="AK22" s="31">
        <f t="shared" si="7"/>
        <v>9.7175999999999985E-2</v>
      </c>
      <c r="AL22" s="31">
        <f t="shared" si="7"/>
        <v>9.7175999999999985E-2</v>
      </c>
      <c r="AM22" s="31">
        <f t="shared" si="7"/>
        <v>-3.0012000000000004E-2</v>
      </c>
      <c r="AN22" s="31">
        <f t="shared" si="7"/>
        <v>-0.56065199999999993</v>
      </c>
      <c r="AO22" s="31">
        <f t="shared" si="7"/>
        <v>-0.72178799999999999</v>
      </c>
      <c r="AP22" s="31">
        <f t="shared" si="7"/>
        <v>-0.39849600000000002</v>
      </c>
      <c r="AQ22" s="31">
        <f t="shared" si="7"/>
        <v>-3.4860000000000002E-2</v>
      </c>
      <c r="AR22" s="31">
        <f t="shared" si="7"/>
        <v>-9.4991999999999993E-2</v>
      </c>
      <c r="AS22" s="31">
        <f t="shared" si="7"/>
        <v>-0.14768400000000001</v>
      </c>
      <c r="AT22" s="31">
        <f t="shared" si="7"/>
        <v>-0.33284400000000003</v>
      </c>
      <c r="AU22" s="31">
        <f t="shared" si="7"/>
        <v>-0.19658400000000001</v>
      </c>
      <c r="AV22" s="31">
        <f t="shared" si="7"/>
        <v>-0.10758000000000001</v>
      </c>
      <c r="AW22" s="31">
        <f t="shared" si="7"/>
        <v>-2.6508E-2</v>
      </c>
      <c r="AX22" s="31">
        <f t="shared" si="7"/>
        <v>-0.29162399999999999</v>
      </c>
      <c r="AY22" s="31">
        <f t="shared" si="7"/>
        <v>-0.48751200000000006</v>
      </c>
      <c r="AZ22" s="31">
        <f t="shared" si="7"/>
        <v>-0.27361199999999997</v>
      </c>
      <c r="BA22" s="31">
        <f t="shared" si="7"/>
        <v>-0.19563600000000003</v>
      </c>
      <c r="BB22" s="31">
        <f t="shared" si="7"/>
        <v>-2.3292E-2</v>
      </c>
      <c r="BC22" s="31">
        <f t="shared" si="7"/>
        <v>-0.17264400000000002</v>
      </c>
      <c r="BD22" s="31">
        <f t="shared" si="7"/>
        <v>-0.24505200000000002</v>
      </c>
      <c r="BE22" s="31">
        <f t="shared" si="7"/>
        <v>-0.24505200000000002</v>
      </c>
      <c r="BF22" s="31">
        <f t="shared" si="7"/>
        <v>-0.41194799999999998</v>
      </c>
      <c r="BG22" s="31">
        <f t="shared" si="7"/>
        <v>-0.24815999999999999</v>
      </c>
      <c r="BH22" s="31">
        <f t="shared" si="7"/>
        <v>-0.18343199999999998</v>
      </c>
      <c r="BI22" s="31">
        <f t="shared" si="7"/>
        <v>-0.118008</v>
      </c>
      <c r="BJ22" s="31">
        <f t="shared" si="7"/>
        <v>-2.2452E-2</v>
      </c>
      <c r="BK22" s="31">
        <f t="shared" si="7"/>
        <v>-0.27943200000000001</v>
      </c>
      <c r="BL22" s="31">
        <f t="shared" si="7"/>
        <v>-0.48794399999999993</v>
      </c>
      <c r="BM22" s="31">
        <f t="shared" si="7"/>
        <v>-0.38950800000000002</v>
      </c>
      <c r="BN22" s="31">
        <f t="shared" si="7"/>
        <v>-7.0175999999999995E-7</v>
      </c>
      <c r="BO22" s="80">
        <f t="shared" si="7"/>
        <v>2.2283999999999998E-2</v>
      </c>
    </row>
    <row r="23" spans="1:67" s="233" customFormat="1" x14ac:dyDescent="0.25">
      <c r="A23" s="233" t="s">
        <v>790</v>
      </c>
      <c r="B23" s="124" t="s">
        <v>66</v>
      </c>
      <c r="C23" s="244">
        <f t="array" ref="C23">INDEX(JOINT_D[U3 (ft)],MATCH(1,(JOINT_D[Joint]=$A23&amp;TEXT(C$1,"000"))*(JOINT_D[OutputCase]=$A$18),0))*12</f>
        <v>0.28237200000000001</v>
      </c>
      <c r="D23" s="244">
        <f t="array" ref="D23">INDEX(JOINT_D[U3 (ft)],MATCH(1,(JOINT_D[Joint]=$A23&amp;TEXT(D$1,"000"))*(JOINT_D[OutputCase]=$A$18),0))*12</f>
        <v>0.24681599999999998</v>
      </c>
      <c r="E23" s="244">
        <f t="array" ref="E23">INDEX(JOINT_D[U3 (ft)],MATCH(1,(JOINT_D[Joint]=$A23&amp;TEXT(E$1,"000"))*(JOINT_D[OutputCase]=$A$18),0))*12</f>
        <v>0.24681599999999998</v>
      </c>
      <c r="F23" s="244">
        <f t="array" ref="F23">INDEX(JOINT_D[U3 (ft)],MATCH(1,(JOINT_D[Joint]=$A23&amp;TEXT(F$1,"000"))*(JOINT_D[OutputCase]=$A$18),0))*12</f>
        <v>-2.7755999999999999E-2</v>
      </c>
      <c r="G23" s="244">
        <f t="array" ref="G23">INDEX(JOINT_D[U3 (ft)],MATCH(1,(JOINT_D[Joint]=$A23&amp;TEXT(G$1,"000"))*(JOINT_D[OutputCase]=$A$18),0))*12</f>
        <v>-0.90122400000000003</v>
      </c>
      <c r="H23" s="244">
        <f t="array" ref="H23">INDEX(JOINT_D[U3 (ft)],MATCH(1,(JOINT_D[Joint]=$A23&amp;TEXT(H$1,"000"))*(JOINT_D[OutputCase]=$A$18),0))*12</f>
        <v>-1.1209200000000001</v>
      </c>
      <c r="I23" s="244">
        <f t="array" ref="I23">INDEX(JOINT_D[U3 (ft)],MATCH(1,(JOINT_D[Joint]=$A23&amp;TEXT(I$1,"000"))*(JOINT_D[OutputCase]=$A$18),0))*12</f>
        <v>-0.63483599999999996</v>
      </c>
      <c r="J23" s="244">
        <f t="array" ref="J23">INDEX(JOINT_D[U3 (ft)],MATCH(1,(JOINT_D[Joint]=$A23&amp;TEXT(J$1,"000"))*(JOINT_D[OutputCase]=$A$18),0))*12</f>
        <v>-4.6740000000000004E-2</v>
      </c>
      <c r="K23" s="244">
        <f t="array" ref="K23">INDEX(JOINT_D[U3 (ft)],MATCH(1,(JOINT_D[Joint]=$A23&amp;TEXT(K$1,"000"))*(JOINT_D[OutputCase]=$A$18),0))*12</f>
        <v>-5.3028000000000006E-2</v>
      </c>
      <c r="L23" s="244">
        <f t="array" ref="L23">INDEX(JOINT_D[U3 (ft)],MATCH(1,(JOINT_D[Joint]=$A23&amp;TEXT(L$1,"000"))*(JOINT_D[OutputCase]=$A$18),0))*12</f>
        <v>-0.113064</v>
      </c>
      <c r="M23" s="244">
        <f t="array" ref="M23">INDEX(JOINT_D[U3 (ft)],MATCH(1,(JOINT_D[Joint]=$A23&amp;TEXT(M$1,"000"))*(JOINT_D[OutputCase]=$A$18),0))*12</f>
        <v>-0.32976</v>
      </c>
      <c r="N23" s="244">
        <f t="array" ref="N23">INDEX(JOINT_D[U3 (ft)],MATCH(1,(JOINT_D[Joint]=$A23&amp;TEXT(N$1,"000"))*(JOINT_D[OutputCase]=$A$18),0))*12</f>
        <v>-0.206316</v>
      </c>
      <c r="O23" s="244">
        <f t="array" ref="O23">INDEX(JOINT_D[U3 (ft)],MATCH(1,(JOINT_D[Joint]=$A23&amp;TEXT(O$1,"000"))*(JOINT_D[OutputCase]=$A$18),0))*12</f>
        <v>-0.13669200000000001</v>
      </c>
      <c r="P23" s="244">
        <f t="array" ref="P23">INDEX(JOINT_D[U3 (ft)],MATCH(1,(JOINT_D[Joint]=$A23&amp;TEXT(P$1,"000"))*(JOINT_D[OutputCase]=$A$18),0))*12</f>
        <v>-3.7272E-2</v>
      </c>
      <c r="Q23" s="244">
        <f t="array" ref="Q23">INDEX(JOINT_D[U3 (ft)],MATCH(1,(JOINT_D[Joint]=$A23&amp;TEXT(Q$1,"000"))*(JOINT_D[OutputCase]=$A$18),0))*12</f>
        <v>-0.43423200000000006</v>
      </c>
      <c r="R23" s="244">
        <f t="array" ref="R23">INDEX(JOINT_D[U3 (ft)],MATCH(1,(JOINT_D[Joint]=$A23&amp;TEXT(R$1,"000"))*(JOINT_D[OutputCase]=$A$18),0))*12</f>
        <v>-0.68508000000000002</v>
      </c>
      <c r="S23" s="244">
        <f t="array" ref="S23">INDEX(JOINT_D[U3 (ft)],MATCH(1,(JOINT_D[Joint]=$A23&amp;TEXT(S$1,"000"))*(JOINT_D[OutputCase]=$A$18),0))*12</f>
        <v>-0.40533600000000003</v>
      </c>
      <c r="T23" s="244">
        <f t="array" ref="T23">INDEX(JOINT_D[U3 (ft)],MATCH(1,(JOINT_D[Joint]=$A23&amp;TEXT(T$1,"000"))*(JOINT_D[OutputCase]=$A$18),0))*12</f>
        <v>-0.281748</v>
      </c>
      <c r="U23" s="244">
        <f t="array" ref="U23">INDEX(JOINT_D[U3 (ft)],MATCH(1,(JOINT_D[Joint]=$A23&amp;TEXT(U$1,"000"))*(JOINT_D[OutputCase]=$A$18),0))*12</f>
        <v>-4.2179999999999995E-2</v>
      </c>
      <c r="V23" s="244">
        <f t="array" ref="V23">INDEX(JOINT_D[U3 (ft)],MATCH(1,(JOINT_D[Joint]=$A23&amp;TEXT(V$1,"000"))*(JOINT_D[OutputCase]=$A$18),0))*12</f>
        <v>-4.0776E-2</v>
      </c>
      <c r="W23" s="244">
        <f t="array" ref="W23">INDEX(JOINT_D[U3 (ft)],MATCH(1,(JOINT_D[Joint]=$A23&amp;TEXT(W$1,"000"))*(JOINT_D[OutputCase]=$A$18),0))*12</f>
        <v>-0.23102399999999998</v>
      </c>
      <c r="X23" s="244">
        <f t="array" ref="X23">INDEX(JOINT_D[U3 (ft)],MATCH(1,(JOINT_D[Joint]=$A23&amp;TEXT(X$1,"000"))*(JOINT_D[OutputCase]=$A$18),0))*12</f>
        <v>-0.442164</v>
      </c>
      <c r="Y23" s="244">
        <f t="array" ref="Y23">INDEX(JOINT_D[U3 (ft)],MATCH(1,(JOINT_D[Joint]=$A23&amp;TEXT(Y$1,"000"))*(JOINT_D[OutputCase]=$A$18),0))*12</f>
        <v>-0.27247199999999999</v>
      </c>
      <c r="Z23" s="244">
        <f t="array" ref="Z23">INDEX(JOINT_D[U3 (ft)],MATCH(1,(JOINT_D[Joint]=$A23&amp;TEXT(Z$1,"000"))*(JOINT_D[OutputCase]=$A$18),0))*12</f>
        <v>-0.21071999999999999</v>
      </c>
      <c r="AA23" s="244">
        <f t="array" ref="AA23">INDEX(JOINT_D[U3 (ft)],MATCH(1,(JOINT_D[Joint]=$A23&amp;TEXT(AA$1,"000"))*(JOINT_D[OutputCase]=$A$18),0))*12</f>
        <v>-4.1531999999999999E-2</v>
      </c>
      <c r="AB23" s="244">
        <f t="array" ref="AB23">INDEX(JOINT_D[U3 (ft)],MATCH(1,(JOINT_D[Joint]=$A23&amp;TEXT(AB$1,"000"))*(JOINT_D[OutputCase]=$A$18),0))*12</f>
        <v>-0.26002800000000004</v>
      </c>
      <c r="AC23" s="244">
        <f t="array" ref="AC23">INDEX(JOINT_D[U3 (ft)],MATCH(1,(JOINT_D[Joint]=$A23&amp;TEXT(AC$1,"000"))*(JOINT_D[OutputCase]=$A$18),0))*12</f>
        <v>-0.42075599999999996</v>
      </c>
      <c r="AD23" s="244">
        <f t="array" ref="AD23">INDEX(JOINT_D[U3 (ft)],MATCH(1,(JOINT_D[Joint]=$A23&amp;TEXT(AD$1,"000"))*(JOINT_D[OutputCase]=$A$18),0))*12</f>
        <v>-0.21010800000000002</v>
      </c>
      <c r="AE23" s="244">
        <f t="array" ref="AE23">INDEX(JOINT_D[U3 (ft)],MATCH(1,(JOINT_D[Joint]=$A23&amp;TEXT(AE$1,"000"))*(JOINT_D[OutputCase]=$A$18),0))*12</f>
        <v>-0.13941599999999998</v>
      </c>
      <c r="AF23" s="244">
        <f t="array" ref="AF23">INDEX(JOINT_D[U3 (ft)],MATCH(1,(JOINT_D[Joint]=$A23&amp;TEXT(AF$1,"000"))*(JOINT_D[OutputCase]=$A$18),0))*12</f>
        <v>-4.3572E-2</v>
      </c>
      <c r="AG23" s="244">
        <f t="array" ref="AG23">INDEX(JOINT_D[U3 (ft)],MATCH(1,(JOINT_D[Joint]=$A23&amp;TEXT(AG$1,"000"))*(JOINT_D[OutputCase]=$A$18),0))*12</f>
        <v>-0.32035200000000003</v>
      </c>
      <c r="AH23" s="244">
        <f t="array" ref="AH23">INDEX(JOINT_D[U3 (ft)],MATCH(1,(JOINT_D[Joint]=$A23&amp;TEXT(AH$1,"000"))*(JOINT_D[OutputCase]=$A$18),0))*12</f>
        <v>-0.59884799999999994</v>
      </c>
      <c r="AI23" s="244">
        <f t="array" ref="AI23">INDEX(JOINT_D[U3 (ft)],MATCH(1,(JOINT_D[Joint]=$A23&amp;TEXT(AI$1,"000"))*(JOINT_D[OutputCase]=$A$18),0))*12</f>
        <v>-0.44056799999999996</v>
      </c>
      <c r="AJ23" s="244">
        <f t="array" ref="AJ23">INDEX(JOINT_D[U3 (ft)],MATCH(1,(JOINT_D[Joint]=$A23&amp;TEXT(AJ$1,"000"))*(JOINT_D[OutputCase]=$A$18),0))*12</f>
        <v>0.116004</v>
      </c>
      <c r="AK23" s="244">
        <f t="array" ref="AK23">INDEX(JOINT_D[U3 (ft)],MATCH(1,(JOINT_D[Joint]=$A23&amp;TEXT(AK$1,"000"))*(JOINT_D[OutputCase]=$A$18),0))*12</f>
        <v>9.7175999999999985E-2</v>
      </c>
      <c r="AL23" s="244">
        <f t="array" ref="AL23">INDEX(JOINT_D[U3 (ft)],MATCH(1,(JOINT_D[Joint]=$A23&amp;TEXT(AL$1,"000"))*(JOINT_D[OutputCase]=$A$18),0))*12</f>
        <v>9.7175999999999985E-2</v>
      </c>
      <c r="AM23" s="244">
        <f t="array" ref="AM23">INDEX(JOINT_D[U3 (ft)],MATCH(1,(JOINT_D[Joint]=$A23&amp;TEXT(AM$1,"000"))*(JOINT_D[OutputCase]=$A$18),0))*12</f>
        <v>-3.0012000000000004E-2</v>
      </c>
      <c r="AN23" s="244">
        <f t="array" ref="AN23">INDEX(JOINT_D[U3 (ft)],MATCH(1,(JOINT_D[Joint]=$A23&amp;TEXT(AN$1,"000"))*(JOINT_D[OutputCase]=$A$18),0))*12</f>
        <v>-0.56065199999999993</v>
      </c>
      <c r="AO23" s="244">
        <f t="array" ref="AO23">INDEX(JOINT_D[U3 (ft)],MATCH(1,(JOINT_D[Joint]=$A23&amp;TEXT(AO$1,"000"))*(JOINT_D[OutputCase]=$A$18),0))*12</f>
        <v>-0.72178799999999999</v>
      </c>
      <c r="AP23" s="244">
        <f t="array" ref="AP23">INDEX(JOINT_D[U3 (ft)],MATCH(1,(JOINT_D[Joint]=$A23&amp;TEXT(AP$1,"000"))*(JOINT_D[OutputCase]=$A$18),0))*12</f>
        <v>-0.39849600000000002</v>
      </c>
      <c r="AQ23" s="244">
        <f t="array" ref="AQ23">INDEX(JOINT_D[U3 (ft)],MATCH(1,(JOINT_D[Joint]=$A23&amp;TEXT(AQ$1,"000"))*(JOINT_D[OutputCase]=$A$18),0))*12</f>
        <v>-3.4860000000000002E-2</v>
      </c>
      <c r="AR23" s="244">
        <f t="array" ref="AR23">INDEX(JOINT_D[U3 (ft)],MATCH(1,(JOINT_D[Joint]=$A23&amp;TEXT(AR$1,"000"))*(JOINT_D[OutputCase]=$A$18),0))*12</f>
        <v>-9.4991999999999993E-2</v>
      </c>
      <c r="AS23" s="244">
        <f t="array" ref="AS23">INDEX(JOINT_D[U3 (ft)],MATCH(1,(JOINT_D[Joint]=$A23&amp;TEXT(AS$1,"000"))*(JOINT_D[OutputCase]=$A$18),0))*12</f>
        <v>-0.14768400000000001</v>
      </c>
      <c r="AT23" s="244">
        <f t="array" ref="AT23">INDEX(JOINT_D[U3 (ft)],MATCH(1,(JOINT_D[Joint]=$A23&amp;TEXT(AT$1,"000"))*(JOINT_D[OutputCase]=$A$18),0))*12</f>
        <v>-0.33284400000000003</v>
      </c>
      <c r="AU23" s="244">
        <f t="array" ref="AU23">INDEX(JOINT_D[U3 (ft)],MATCH(1,(JOINT_D[Joint]=$A23&amp;TEXT(AU$1,"000"))*(JOINT_D[OutputCase]=$A$18),0))*12</f>
        <v>-0.19658400000000001</v>
      </c>
      <c r="AV23" s="244">
        <f t="array" ref="AV23">INDEX(JOINT_D[U3 (ft)],MATCH(1,(JOINT_D[Joint]=$A23&amp;TEXT(AV$1,"000"))*(JOINT_D[OutputCase]=$A$18),0))*12</f>
        <v>-0.10758000000000001</v>
      </c>
      <c r="AW23" s="244">
        <f t="array" ref="AW23">INDEX(JOINT_D[U3 (ft)],MATCH(1,(JOINT_D[Joint]=$A23&amp;TEXT(AW$1,"000"))*(JOINT_D[OutputCase]=$A$18),0))*12</f>
        <v>-2.6508E-2</v>
      </c>
      <c r="AX23" s="244">
        <f t="array" ref="AX23">INDEX(JOINT_D[U3 (ft)],MATCH(1,(JOINT_D[Joint]=$A23&amp;TEXT(AX$1,"000"))*(JOINT_D[OutputCase]=$A$18),0))*12</f>
        <v>-0.29162399999999999</v>
      </c>
      <c r="AY23" s="244">
        <f t="array" ref="AY23">INDEX(JOINT_D[U3 (ft)],MATCH(1,(JOINT_D[Joint]=$A23&amp;TEXT(AY$1,"000"))*(JOINT_D[OutputCase]=$A$18),0))*12</f>
        <v>-0.48751200000000006</v>
      </c>
      <c r="AZ23" s="244">
        <f t="array" ref="AZ23">INDEX(JOINT_D[U3 (ft)],MATCH(1,(JOINT_D[Joint]=$A23&amp;TEXT(AZ$1,"000"))*(JOINT_D[OutputCase]=$A$18),0))*12</f>
        <v>-0.27361199999999997</v>
      </c>
      <c r="BA23" s="244">
        <f t="array" ref="BA23">INDEX(JOINT_D[U3 (ft)],MATCH(1,(JOINT_D[Joint]=$A23&amp;TEXT(BA$1,"000"))*(JOINT_D[OutputCase]=$A$18),0))*12</f>
        <v>-0.19563600000000003</v>
      </c>
      <c r="BB23" s="244">
        <f t="array" ref="BB23">INDEX(JOINT_D[U3 (ft)],MATCH(1,(JOINT_D[Joint]=$A23&amp;TEXT(BB$1,"000"))*(JOINT_D[OutputCase]=$A$18),0))*12</f>
        <v>-2.3292E-2</v>
      </c>
      <c r="BC23" s="244">
        <f t="array" ref="BC23">INDEX(JOINT_D[U3 (ft)],MATCH(1,(JOINT_D[Joint]=$A23&amp;TEXT(BC$1,"000"))*(JOINT_D[OutputCase]=$A$18),0))*12</f>
        <v>-0.17264400000000002</v>
      </c>
      <c r="BD23" s="244">
        <f t="array" ref="BD23">INDEX(JOINT_D[U3 (ft)],MATCH(1,(JOINT_D[Joint]=$A23&amp;TEXT(BD$1,"000"))*(JOINT_D[OutputCase]=$A$18),0))*12</f>
        <v>-0.24505200000000002</v>
      </c>
      <c r="BE23" s="244">
        <f t="array" ref="BE23">INDEX(JOINT_D[U3 (ft)],MATCH(1,(JOINT_D[Joint]=$A23&amp;TEXT(BE$1,"000"))*(JOINT_D[OutputCase]=$A$18),0))*12</f>
        <v>-0.24505200000000002</v>
      </c>
      <c r="BF23" s="244">
        <f t="array" ref="BF23">INDEX(JOINT_D[U3 (ft)],MATCH(1,(JOINT_D[Joint]=$A23&amp;TEXT(BF$1,"000"))*(JOINT_D[OutputCase]=$A$18),0))*12</f>
        <v>-0.41194799999999998</v>
      </c>
      <c r="BG23" s="244">
        <f t="array" ref="BG23">INDEX(JOINT_D[U3 (ft)],MATCH(1,(JOINT_D[Joint]=$A23&amp;TEXT(BG$1,"000"))*(JOINT_D[OutputCase]=$A$18),0))*12</f>
        <v>-0.24815999999999999</v>
      </c>
      <c r="BH23" s="244">
        <f t="array" ref="BH23">INDEX(JOINT_D[U3 (ft)],MATCH(1,(JOINT_D[Joint]=$A23&amp;TEXT(BH$1,"000"))*(JOINT_D[OutputCase]=$A$18),0))*12</f>
        <v>-0.18343199999999998</v>
      </c>
      <c r="BI23" s="244">
        <f t="array" ref="BI23">INDEX(JOINT_D[U3 (ft)],MATCH(1,(JOINT_D[Joint]=$A23&amp;TEXT(BI$1,"000"))*(JOINT_D[OutputCase]=$A$18),0))*12</f>
        <v>-0.118008</v>
      </c>
      <c r="BJ23" s="244">
        <f t="array" ref="BJ23">INDEX(JOINT_D[U3 (ft)],MATCH(1,(JOINT_D[Joint]=$A23&amp;TEXT(BJ$1,"000"))*(JOINT_D[OutputCase]=$A$18),0))*12</f>
        <v>-2.2452E-2</v>
      </c>
      <c r="BK23" s="244">
        <f t="array" ref="BK23">INDEX(JOINT_D[U3 (ft)],MATCH(1,(JOINT_D[Joint]=$A23&amp;TEXT(BK$1,"000"))*(JOINT_D[OutputCase]=$A$18),0))*12</f>
        <v>-0.27943200000000001</v>
      </c>
      <c r="BL23" s="244">
        <f t="array" ref="BL23">INDEX(JOINT_D[U3 (ft)],MATCH(1,(JOINT_D[Joint]=$A23&amp;TEXT(BL$1,"000"))*(JOINT_D[OutputCase]=$A$18),0))*12</f>
        <v>-0.48794399999999993</v>
      </c>
      <c r="BM23" s="244">
        <f t="array" ref="BM23">INDEX(JOINT_D[U3 (ft)],MATCH(1,(JOINT_D[Joint]=$A23&amp;TEXT(BM$1,"000"))*(JOINT_D[OutputCase]=$A$18),0))*12</f>
        <v>-0.38950800000000002</v>
      </c>
      <c r="BN23" s="244">
        <f t="array" ref="BN23">INDEX(JOINT_D[U3 (ft)],MATCH(1,(JOINT_D[Joint]=$A23&amp;TEXT(BN$1,"000"))*(JOINT_D[OutputCase]=$A$18),0))*12</f>
        <v>-7.0175999999999995E-7</v>
      </c>
      <c r="BO23" s="244">
        <f t="array" ref="BO23">INDEX(JOINT_D[U3 (ft)],MATCH(1,(JOINT_D[Joint]=$A23&amp;TEXT(BO$1,"000"))*(JOINT_D[OutputCase]=$A$18),0))*12</f>
        <v>2.2283999999999998E-2</v>
      </c>
    </row>
    <row r="24" spans="1:67" s="233" customFormat="1" x14ac:dyDescent="0.25">
      <c r="A24" s="233" t="s">
        <v>793</v>
      </c>
      <c r="B24" s="124" t="s">
        <v>70</v>
      </c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  <c r="AQ24" s="244"/>
      <c r="AR24" s="244"/>
      <c r="AS24" s="244"/>
      <c r="AT24" s="244"/>
      <c r="AU24" s="244"/>
      <c r="AV24" s="244"/>
      <c r="AW24" s="244"/>
      <c r="AX24" s="244"/>
      <c r="AY24" s="244"/>
      <c r="AZ24" s="244"/>
      <c r="BA24" s="244"/>
      <c r="BB24" s="244"/>
      <c r="BC24" s="244">
        <f t="array" ref="BC24">INDEX(JOINT_D[U3 (ft)],MATCH(1,(JOINT_D[Joint]=$A24&amp;TEXT(BC$1,"000"))*(JOINT_D[OutputCase]=$A$18),0))*12</f>
        <v>-0.20079600000000003</v>
      </c>
      <c r="BD24" s="244">
        <f t="array" ref="BD24">INDEX(JOINT_D[U3 (ft)],MATCH(1,(JOINT_D[Joint]=$A24&amp;TEXT(BD$1,"000"))*(JOINT_D[OutputCase]=$A$18),0))*12</f>
        <v>-0.296736</v>
      </c>
      <c r="BE24" s="244">
        <f t="array" ref="BE24">INDEX(JOINT_D[U3 (ft)],MATCH(1,(JOINT_D[Joint]=$A24&amp;TEXT(BE$1,"000"))*(JOINT_D[OutputCase]=$A$18),0))*12</f>
        <v>-0.296736</v>
      </c>
      <c r="BF24" s="244">
        <f t="array" ref="BF24">INDEX(JOINT_D[U3 (ft)],MATCH(1,(JOINT_D[Joint]=$A24&amp;TEXT(BF$1,"000"))*(JOINT_D[OutputCase]=$A$18),0))*12</f>
        <v>-0.503112</v>
      </c>
      <c r="BG24" s="244">
        <f t="array" ref="BG24">INDEX(JOINT_D[U3 (ft)],MATCH(1,(JOINT_D[Joint]=$A24&amp;TEXT(BG$1,"000"))*(JOINT_D[OutputCase]=$A$18),0))*12</f>
        <v>-0.28693200000000002</v>
      </c>
      <c r="BH24" s="244">
        <f t="array" ref="BH24">INDEX(JOINT_D[U3 (ft)],MATCH(1,(JOINT_D[Joint]=$A24&amp;TEXT(BH$1,"000"))*(JOINT_D[OutputCase]=$A$18),0))*12</f>
        <v>-0.20397599999999999</v>
      </c>
      <c r="BI24" s="244">
        <f t="array" ref="BI24">INDEX(JOINT_D[U3 (ft)],MATCH(1,(JOINT_D[Joint]=$A24&amp;TEXT(BI$1,"000"))*(JOINT_D[OutputCase]=$A$18),0))*12</f>
        <v>-0.11849999999999999</v>
      </c>
      <c r="BJ24" s="244">
        <f t="array" ref="BJ24">INDEX(JOINT_D[U3 (ft)],MATCH(1,(JOINT_D[Joint]=$A24&amp;TEXT(BJ$1,"000"))*(JOINT_D[OutputCase]=$A$18),0))*12</f>
        <v>-8.6999999999999994E-3</v>
      </c>
      <c r="BK24" s="244">
        <f t="array" ref="BK24">INDEX(JOINT_D[U3 (ft)],MATCH(1,(JOINT_D[Joint]=$A24&amp;TEXT(BK$1,"000"))*(JOINT_D[OutputCase]=$A$18),0))*12</f>
        <v>-0.30910799999999999</v>
      </c>
      <c r="BL24" s="244">
        <f t="array" ref="BL24">INDEX(JOINT_D[U3 (ft)],MATCH(1,(JOINT_D[Joint]=$A24&amp;TEXT(BL$1,"000"))*(JOINT_D[OutputCase]=$A$18),0))*12</f>
        <v>-0.58084800000000003</v>
      </c>
      <c r="BM24" s="244">
        <f t="array" ref="BM24">INDEX(JOINT_D[U3 (ft)],MATCH(1,(JOINT_D[Joint]=$A24&amp;TEXT(BM$1,"000"))*(JOINT_D[OutputCase]=$A$18),0))*12</f>
        <v>-0.47919600000000007</v>
      </c>
      <c r="BN24" s="244">
        <f t="array" ref="BN24">INDEX(JOINT_D[U3 (ft)],MATCH(1,(JOINT_D[Joint]=$A24&amp;TEXT(BN$1,"000"))*(JOINT_D[OutputCase]=$A$18),0))*12</f>
        <v>-8.6519999999999999E-7</v>
      </c>
      <c r="BO24" s="244">
        <f t="array" ref="BO24">INDEX(JOINT_D[U3 (ft)],MATCH(1,(JOINT_D[Joint]=$A24&amp;TEXT(BO$1,"000"))*(JOINT_D[OutputCase]=$A$18),0))*12</f>
        <v>2.7755999999999999E-2</v>
      </c>
    </row>
    <row r="25" spans="1:67" s="233" customFormat="1" x14ac:dyDescent="0.25">
      <c r="A25" s="233" t="s">
        <v>791</v>
      </c>
      <c r="B25" s="124" t="s">
        <v>67</v>
      </c>
      <c r="C25" s="244">
        <f t="array" ref="C25">INDEX(JOINT_D[U3 (ft)],MATCH(1,(JOINT_D[Joint]=$A25&amp;TEXT(C$1,"000"))*(JOINT_D[OutputCase]=$A$18),0))*12</f>
        <v>0.34121999999999997</v>
      </c>
      <c r="D25" s="244">
        <f t="array" ref="D25">INDEX(JOINT_D[U3 (ft)],MATCH(1,(JOINT_D[Joint]=$A25&amp;TEXT(D$1,"000"))*(JOINT_D[OutputCase]=$A$18),0))*12</f>
        <v>0.30116399999999999</v>
      </c>
      <c r="E25" s="244">
        <f t="array" ref="E25">INDEX(JOINT_D[U3 (ft)],MATCH(1,(JOINT_D[Joint]=$A25&amp;TEXT(E$1,"000"))*(JOINT_D[OutputCase]=$A$18),0))*12</f>
        <v>0.30116399999999999</v>
      </c>
      <c r="F25" s="244">
        <f t="array" ref="F25">INDEX(JOINT_D[U3 (ft)],MATCH(1,(JOINT_D[Joint]=$A25&amp;TEXT(F$1,"000"))*(JOINT_D[OutputCase]=$A$18),0))*12</f>
        <v>-7.415999999999999E-3</v>
      </c>
      <c r="G25" s="244">
        <f t="array" ref="G25">INDEX(JOINT_D[U3 (ft)],MATCH(1,(JOINT_D[Joint]=$A25&amp;TEXT(G$1,"000"))*(JOINT_D[OutputCase]=$A$18),0))*12</f>
        <v>-0.98853600000000008</v>
      </c>
      <c r="H25" s="244">
        <f t="array" ref="H25">INDEX(JOINT_D[U3 (ft)],MATCH(1,(JOINT_D[Joint]=$A25&amp;TEXT(H$1,"000"))*(JOINT_D[OutputCase]=$A$18),0))*12</f>
        <v>-1.2305159999999999</v>
      </c>
      <c r="I25" s="244">
        <f t="array" ref="I25">INDEX(JOINT_D[U3 (ft)],MATCH(1,(JOINT_D[Joint]=$A25&amp;TEXT(I$1,"000"))*(JOINT_D[OutputCase]=$A$18),0))*12</f>
        <v>-0.67662</v>
      </c>
      <c r="J25" s="244">
        <f t="array" ref="J25">INDEX(JOINT_D[U3 (ft)],MATCH(1,(JOINT_D[Joint]=$A25&amp;TEXT(J$1,"000"))*(JOINT_D[OutputCase]=$A$18),0))*12</f>
        <v>-2.0555999999999998E-2</v>
      </c>
      <c r="K25" s="244">
        <f t="array" ref="K25">INDEX(JOINT_D[U3 (ft)],MATCH(1,(JOINT_D[Joint]=$A25&amp;TEXT(K$1,"000"))*(JOINT_D[OutputCase]=$A$18),0))*12</f>
        <v>-6.5904000000000004E-2</v>
      </c>
      <c r="L25" s="244">
        <f t="array" ref="L25">INDEX(JOINT_D[U3 (ft)],MATCH(1,(JOINT_D[Joint]=$A25&amp;TEXT(L$1,"000"))*(JOINT_D[OutputCase]=$A$18),0))*12</f>
        <v>-0.14324399999999998</v>
      </c>
      <c r="M25" s="244">
        <f t="array" ref="M25">INDEX(JOINT_D[U3 (ft)],MATCH(1,(JOINT_D[Joint]=$A25&amp;TEXT(M$1,"000"))*(JOINT_D[OutputCase]=$A$18),0))*12</f>
        <v>-0.41646</v>
      </c>
      <c r="N25" s="244">
        <f t="array" ref="N25">INDEX(JOINT_D[U3 (ft)],MATCH(1,(JOINT_D[Joint]=$A25&amp;TEXT(N$1,"000"))*(JOINT_D[OutputCase]=$A$18),0))*12</f>
        <v>-0.25959599999999999</v>
      </c>
      <c r="O25" s="244">
        <f t="array" ref="O25">INDEX(JOINT_D[U3 (ft)],MATCH(1,(JOINT_D[Joint]=$A25&amp;TEXT(O$1,"000"))*(JOINT_D[OutputCase]=$A$18),0))*12</f>
        <v>-0.17296800000000001</v>
      </c>
      <c r="P25" s="244">
        <f t="array" ref="P25">INDEX(JOINT_D[U3 (ft)],MATCH(1,(JOINT_D[Joint]=$A25&amp;TEXT(P$1,"000"))*(JOINT_D[OutputCase]=$A$18),0))*12</f>
        <v>-1.7795999999999999E-2</v>
      </c>
      <c r="Q25" s="244">
        <f t="array" ref="Q25">INDEX(JOINT_D[U3 (ft)],MATCH(1,(JOINT_D[Joint]=$A25&amp;TEXT(Q$1,"000"))*(JOINT_D[OutputCase]=$A$18),0))*12</f>
        <v>-0.42582000000000003</v>
      </c>
      <c r="R25" s="244">
        <f t="array" ref="R25">INDEX(JOINT_D[U3 (ft)],MATCH(1,(JOINT_D[Joint]=$A25&amp;TEXT(R$1,"000"))*(JOINT_D[OutputCase]=$A$18),0))*12</f>
        <v>-0.68587200000000004</v>
      </c>
      <c r="S25" s="244">
        <f t="array" ref="S25">INDEX(JOINT_D[U3 (ft)],MATCH(1,(JOINT_D[Joint]=$A25&amp;TEXT(S$1,"000"))*(JOINT_D[OutputCase]=$A$18),0))*12</f>
        <v>-0.37893600000000005</v>
      </c>
      <c r="T25" s="244">
        <f t="array" ref="T25">INDEX(JOINT_D[U3 (ft)],MATCH(1,(JOINT_D[Joint]=$A25&amp;TEXT(T$1,"000"))*(JOINT_D[OutputCase]=$A$18),0))*12</f>
        <v>-0.25492799999999999</v>
      </c>
      <c r="U25" s="244">
        <f t="array" ref="U25">INDEX(JOINT_D[U3 (ft)],MATCH(1,(JOINT_D[Joint]=$A25&amp;TEXT(U$1,"000"))*(JOINT_D[OutputCase]=$A$18),0))*12</f>
        <v>-2.0532000000000002E-2</v>
      </c>
      <c r="V25" s="244">
        <f t="array" ref="V25">INDEX(JOINT_D[U3 (ft)],MATCH(1,(JOINT_D[Joint]=$A25&amp;TEXT(V$1,"000"))*(JOINT_D[OutputCase]=$A$18),0))*12</f>
        <v>-2.3436000000000002E-2</v>
      </c>
      <c r="W25" s="244">
        <f t="array" ref="W25">INDEX(JOINT_D[U3 (ft)],MATCH(1,(JOINT_D[Joint]=$A25&amp;TEXT(W$1,"000"))*(JOINT_D[OutputCase]=$A$18),0))*12</f>
        <v>-0.33123599999999997</v>
      </c>
      <c r="X25" s="244">
        <f t="array" ref="X25">INDEX(JOINT_D[U3 (ft)],MATCH(1,(JOINT_D[Joint]=$A25&amp;TEXT(X$1,"000"))*(JOINT_D[OutputCase]=$A$18),0))*12</f>
        <v>-0.60861600000000005</v>
      </c>
      <c r="Y25" s="244">
        <f t="array" ref="Y25">INDEX(JOINT_D[U3 (ft)],MATCH(1,(JOINT_D[Joint]=$A25&amp;TEXT(Y$1,"000"))*(JOINT_D[OutputCase]=$A$18),0))*12</f>
        <v>-0.35336400000000001</v>
      </c>
      <c r="Z25" s="244">
        <f t="array" ref="Z25">INDEX(JOINT_D[U3 (ft)],MATCH(1,(JOINT_D[Joint]=$A25&amp;TEXT(Z$1,"000"))*(JOINT_D[OutputCase]=$A$18),0))*12</f>
        <v>-0.26500800000000002</v>
      </c>
      <c r="AA25" s="244">
        <f t="array" ref="AA25">INDEX(JOINT_D[U3 (ft)],MATCH(1,(JOINT_D[Joint]=$A25&amp;TEXT(AA$1,"000"))*(JOINT_D[OutputCase]=$A$18),0))*12</f>
        <v>-2.0856E-2</v>
      </c>
      <c r="AB25" s="244">
        <f t="array" ref="AB25">INDEX(JOINT_D[U3 (ft)],MATCH(1,(JOINT_D[Joint]=$A25&amp;TEXT(AB$1,"000"))*(JOINT_D[OutputCase]=$A$18),0))*12</f>
        <v>-0.311496</v>
      </c>
      <c r="AC25" s="244">
        <f t="array" ref="AC25">INDEX(JOINT_D[U3 (ft)],MATCH(1,(JOINT_D[Joint]=$A25&amp;TEXT(AC$1,"000"))*(JOINT_D[OutputCase]=$A$18),0))*12</f>
        <v>-0.54305999999999999</v>
      </c>
      <c r="AD25" s="244">
        <f t="array" ref="AD25">INDEX(JOINT_D[U3 (ft)],MATCH(1,(JOINT_D[Joint]=$A25&amp;TEXT(AD$1,"000"))*(JOINT_D[OutputCase]=$A$18),0))*12</f>
        <v>-0.27457199999999998</v>
      </c>
      <c r="AE25" s="244">
        <f t="array" ref="AE25">INDEX(JOINT_D[U3 (ft)],MATCH(1,(JOINT_D[Joint]=$A25&amp;TEXT(AE$1,"000"))*(JOINT_D[OutputCase]=$A$18),0))*12</f>
        <v>-0.17676</v>
      </c>
      <c r="AF25" s="244">
        <f t="array" ref="AF25">INDEX(JOINT_D[U3 (ft)],MATCH(1,(JOINT_D[Joint]=$A25&amp;TEXT(AF$1,"000"))*(JOINT_D[OutputCase]=$A$18),0))*12</f>
        <v>-1.866E-2</v>
      </c>
      <c r="AG25" s="244">
        <f t="array" ref="AG25">INDEX(JOINT_D[U3 (ft)],MATCH(1,(JOINT_D[Joint]=$A25&amp;TEXT(AG$1,"000"))*(JOINT_D[OutputCase]=$A$18),0))*12</f>
        <v>-0.30958799999999997</v>
      </c>
      <c r="AH25" s="244">
        <f t="array" ref="AH25">INDEX(JOINT_D[U3 (ft)],MATCH(1,(JOINT_D[Joint]=$A25&amp;TEXT(AH$1,"000"))*(JOINT_D[OutputCase]=$A$18),0))*12</f>
        <v>-0.63518399999999997</v>
      </c>
      <c r="AI25" s="244">
        <f t="array" ref="AI25">INDEX(JOINT_D[U3 (ft)],MATCH(1,(JOINT_D[Joint]=$A25&amp;TEXT(AI$1,"000"))*(JOINT_D[OutputCase]=$A$18),0))*12</f>
        <v>-0.47092800000000001</v>
      </c>
      <c r="AJ25" s="244">
        <f t="array" ref="AJ25">INDEX(JOINT_D[U3 (ft)],MATCH(1,(JOINT_D[Joint]=$A25&amp;TEXT(AJ$1,"000"))*(JOINT_D[OutputCase]=$A$18),0))*12</f>
        <v>0.141372</v>
      </c>
      <c r="AK25" s="244">
        <f t="array" ref="AK25">INDEX(JOINT_D[U3 (ft)],MATCH(1,(JOINT_D[Joint]=$A25&amp;TEXT(AK$1,"000"))*(JOINT_D[OutputCase]=$A$18),0))*12</f>
        <v>0.12171599999999999</v>
      </c>
      <c r="AL25" s="244">
        <f t="array" ref="AL25">INDEX(JOINT_D[U3 (ft)],MATCH(1,(JOINT_D[Joint]=$A25&amp;TEXT(AL$1,"000"))*(JOINT_D[OutputCase]=$A$18),0))*12</f>
        <v>0.12171599999999999</v>
      </c>
      <c r="AM25" s="244">
        <f t="array" ref="AM25">INDEX(JOINT_D[U3 (ft)],MATCH(1,(JOINT_D[Joint]=$A25&amp;TEXT(AM$1,"000"))*(JOINT_D[OutputCase]=$A$18),0))*12</f>
        <v>-1.1292E-2</v>
      </c>
      <c r="AN25" s="244">
        <f t="array" ref="AN25">INDEX(JOINT_D[U3 (ft)],MATCH(1,(JOINT_D[Joint]=$A25&amp;TEXT(AN$1,"000"))*(JOINT_D[OutputCase]=$A$18),0))*12</f>
        <v>-0.58489199999999997</v>
      </c>
      <c r="AO25" s="244">
        <f t="array" ref="AO25">INDEX(JOINT_D[U3 (ft)],MATCH(1,(JOINT_D[Joint]=$A25&amp;TEXT(AO$1,"000"))*(JOINT_D[OutputCase]=$A$18),0))*12</f>
        <v>-0.75195599999999996</v>
      </c>
      <c r="AP25" s="244">
        <f t="array" ref="AP25">INDEX(JOINT_D[U3 (ft)],MATCH(1,(JOINT_D[Joint]=$A25&amp;TEXT(AP$1,"000"))*(JOINT_D[OutputCase]=$A$18),0))*12</f>
        <v>-0.38682</v>
      </c>
      <c r="AQ25" s="244">
        <f t="array" ref="AQ25">INDEX(JOINT_D[U3 (ft)],MATCH(1,(JOINT_D[Joint]=$A25&amp;TEXT(AQ$1,"000"))*(JOINT_D[OutputCase]=$A$18),0))*12</f>
        <v>-1.128E-2</v>
      </c>
      <c r="AR25" s="244">
        <f t="array" ref="AR25">INDEX(JOINT_D[U3 (ft)],MATCH(1,(JOINT_D[Joint]=$A25&amp;TEXT(AR$1,"000"))*(JOINT_D[OutputCase]=$A$18),0))*12</f>
        <v>-0.14055599999999999</v>
      </c>
      <c r="AS25" s="244">
        <f t="array" ref="AS25">INDEX(JOINT_D[U3 (ft)],MATCH(1,(JOINT_D[Joint]=$A25&amp;TEXT(AS$1,"000"))*(JOINT_D[OutputCase]=$A$18),0))*12</f>
        <v>-0.21871199999999999</v>
      </c>
      <c r="AT25" s="244">
        <f t="array" ref="AT25">INDEX(JOINT_D[U3 (ft)],MATCH(1,(JOINT_D[Joint]=$A25&amp;TEXT(AT$1,"000"))*(JOINT_D[OutputCase]=$A$18),0))*12</f>
        <v>-0.46693200000000001</v>
      </c>
      <c r="AU25" s="244">
        <f t="array" ref="AU25">INDEX(JOINT_D[U3 (ft)],MATCH(1,(JOINT_D[Joint]=$A25&amp;TEXT(AU$1,"000"))*(JOINT_D[OutputCase]=$A$18),0))*12</f>
        <v>-0.261768</v>
      </c>
      <c r="AV25" s="244">
        <f t="array" ref="AV25">INDEX(JOINT_D[U3 (ft)],MATCH(1,(JOINT_D[Joint]=$A25&amp;TEXT(AV$1,"000"))*(JOINT_D[OutputCase]=$A$18),0))*12</f>
        <v>-0.13292399999999999</v>
      </c>
      <c r="AW25" s="244">
        <f t="array" ref="AW25">INDEX(JOINT_D[U3 (ft)],MATCH(1,(JOINT_D[Joint]=$A25&amp;TEXT(AW$1,"000"))*(JOINT_D[OutputCase]=$A$18),0))*12</f>
        <v>-7.62E-3</v>
      </c>
      <c r="AX25" s="244">
        <f t="array" ref="AX25">INDEX(JOINT_D[U3 (ft)],MATCH(1,(JOINT_D[Joint]=$A25&amp;TEXT(AX$1,"000"))*(JOINT_D[OutputCase]=$A$18),0))*12</f>
        <v>-0.34421999999999997</v>
      </c>
      <c r="AY25" s="244">
        <f t="array" ref="AY25">INDEX(JOINT_D[U3 (ft)],MATCH(1,(JOINT_D[Joint]=$A25&amp;TEXT(AY$1,"000"))*(JOINT_D[OutputCase]=$A$18),0))*12</f>
        <v>-0.59993999999999992</v>
      </c>
      <c r="AZ25" s="244">
        <f t="array" ref="AZ25">INDEX(JOINT_D[U3 (ft)],MATCH(1,(JOINT_D[Joint]=$A25&amp;TEXT(AZ$1,"000"))*(JOINT_D[OutputCase]=$A$18),0))*12</f>
        <v>-0.32394000000000001</v>
      </c>
      <c r="BA25" s="244">
        <f t="array" ref="BA25">INDEX(JOINT_D[U3 (ft)],MATCH(1,(JOINT_D[Joint]=$A25&amp;TEXT(BA$1,"000"))*(JOINT_D[OutputCase]=$A$18),0))*12</f>
        <v>-0.22315200000000002</v>
      </c>
      <c r="BB25" s="244">
        <f t="array" ref="BB25">INDEX(JOINT_D[U3 (ft)],MATCH(1,(JOINT_D[Joint]=$A25&amp;TEXT(BB$1,"000"))*(JOINT_D[OutputCase]=$A$18),0))*12</f>
        <v>-4.1999999999999997E-3</v>
      </c>
      <c r="BC25" s="244">
        <f t="array" ref="BC25">INDEX(JOINT_D[U3 (ft)],MATCH(1,(JOINT_D[Joint]=$A25&amp;TEXT(BC$1,"000"))*(JOINT_D[OutputCase]=$A$18),0))*12</f>
        <v>-0.22509600000000002</v>
      </c>
      <c r="BD25" s="244">
        <f t="array" ref="BD25">INDEX(JOINT_D[U3 (ft)],MATCH(1,(JOINT_D[Joint]=$A25&amp;TEXT(BD$1,"000"))*(JOINT_D[OutputCase]=$A$18),0))*12</f>
        <v>-0.32437199999999999</v>
      </c>
      <c r="BE25" s="244">
        <f t="array" ref="BE25">INDEX(JOINT_D[U3 (ft)],MATCH(1,(JOINT_D[Joint]=$A25&amp;TEXT(BE$1,"000"))*(JOINT_D[OutputCase]=$A$18),0))*12</f>
        <v>-0.32437199999999999</v>
      </c>
      <c r="BF25" s="244">
        <f t="array" ref="BF25">INDEX(JOINT_D[U3 (ft)],MATCH(1,(JOINT_D[Joint]=$A25&amp;TEXT(BF$1,"000"))*(JOINT_D[OutputCase]=$A$18),0))*12</f>
        <v>-0.59323199999999998</v>
      </c>
      <c r="BG25" s="244">
        <f t="array" ref="BG25">INDEX(JOINT_D[U3 (ft)],MATCH(1,(JOINT_D[Joint]=$A25&amp;TEXT(BG$1,"000"))*(JOINT_D[OutputCase]=$A$18),0))*12</f>
        <v>-0.33015600000000001</v>
      </c>
      <c r="BH25" s="244">
        <f t="array" ref="BH25">INDEX(JOINT_D[U3 (ft)],MATCH(1,(JOINT_D[Joint]=$A25&amp;TEXT(BH$1,"000"))*(JOINT_D[OutputCase]=$A$18),0))*12</f>
        <v>-0.22930800000000001</v>
      </c>
      <c r="BI25" s="244">
        <f t="array" ref="BI25">INDEX(JOINT_D[U3 (ft)],MATCH(1,(JOINT_D[Joint]=$A25&amp;TEXT(BI$1,"000"))*(JOINT_D[OutputCase]=$A$18),0))*12</f>
        <v>-0.13045200000000001</v>
      </c>
      <c r="BJ25" s="244">
        <f t="array" ref="BJ25">INDEX(JOINT_D[U3 (ft)],MATCH(1,(JOINT_D[Joint]=$A25&amp;TEXT(BJ$1,"000"))*(JOINT_D[OutputCase]=$A$18),0))*12</f>
        <v>-3.5279999999999999E-3</v>
      </c>
      <c r="BK25" s="244">
        <f t="array" ref="BK25">INDEX(JOINT_D[U3 (ft)],MATCH(1,(JOINT_D[Joint]=$A25&amp;TEXT(BK$1,"000"))*(JOINT_D[OutputCase]=$A$18),0))*12</f>
        <v>-0.23680800000000002</v>
      </c>
      <c r="BL25" s="244">
        <f t="array" ref="BL25">INDEX(JOINT_D[U3 (ft)],MATCH(1,(JOINT_D[Joint]=$A25&amp;TEXT(BL$1,"000"))*(JOINT_D[OutputCase]=$A$18),0))*12</f>
        <v>-0.50583600000000006</v>
      </c>
      <c r="BM25" s="244">
        <f t="array" ref="BM25">INDEX(JOINT_D[U3 (ft)],MATCH(1,(JOINT_D[Joint]=$A25&amp;TEXT(BM$1,"000"))*(JOINT_D[OutputCase]=$A$18),0))*12</f>
        <v>-0.43290000000000006</v>
      </c>
      <c r="BN25" s="244">
        <f t="array" ref="BN25">INDEX(JOINT_D[U3 (ft)],MATCH(1,(JOINT_D[Joint]=$A25&amp;TEXT(BN$1,"000"))*(JOINT_D[OutputCase]=$A$18),0))*12</f>
        <v>-9.3624000000000008E-7</v>
      </c>
      <c r="BO25" s="244">
        <f t="array" ref="BO25">INDEX(JOINT_D[U3 (ft)],MATCH(1,(JOINT_D[Joint]=$A25&amp;TEXT(BO$1,"000"))*(JOINT_D[OutputCase]=$A$18),0))*12</f>
        <v>2.5211999999999998E-2</v>
      </c>
    </row>
    <row r="26" spans="1:67" s="233" customFormat="1" x14ac:dyDescent="0.25">
      <c r="A26" s="233" t="s">
        <v>791</v>
      </c>
      <c r="B26" s="124" t="s">
        <v>68</v>
      </c>
      <c r="C26" s="244">
        <f t="array" ref="C26">INDEX(JOINT_D[U3 (ft)],MATCH(1,(JOINT_D[Joint]=$A26&amp;TEXT(C$1,"000"))*(JOINT_D[OutputCase]=$A$18),0))*12</f>
        <v>0.34121999999999997</v>
      </c>
      <c r="D26" s="244">
        <f t="array" ref="D26">INDEX(JOINT_D[U3 (ft)],MATCH(1,(JOINT_D[Joint]=$A26&amp;TEXT(D$1,"000"))*(JOINT_D[OutputCase]=$A$18),0))*12</f>
        <v>0.30116399999999999</v>
      </c>
      <c r="E26" s="244">
        <f t="array" ref="E26">INDEX(JOINT_D[U3 (ft)],MATCH(1,(JOINT_D[Joint]=$A26&amp;TEXT(E$1,"000"))*(JOINT_D[OutputCase]=$A$18),0))*12</f>
        <v>0.30116399999999999</v>
      </c>
      <c r="F26" s="244">
        <f t="array" ref="F26">INDEX(JOINT_D[U3 (ft)],MATCH(1,(JOINT_D[Joint]=$A26&amp;TEXT(F$1,"000"))*(JOINT_D[OutputCase]=$A$18),0))*12</f>
        <v>-7.415999999999999E-3</v>
      </c>
      <c r="G26" s="244">
        <f t="array" ref="G26">INDEX(JOINT_D[U3 (ft)],MATCH(1,(JOINT_D[Joint]=$A26&amp;TEXT(G$1,"000"))*(JOINT_D[OutputCase]=$A$18),0))*12</f>
        <v>-0.98853600000000008</v>
      </c>
      <c r="H26" s="244">
        <f t="array" ref="H26">INDEX(JOINT_D[U3 (ft)],MATCH(1,(JOINT_D[Joint]=$A26&amp;TEXT(H$1,"000"))*(JOINT_D[OutputCase]=$A$18),0))*12</f>
        <v>-1.2305159999999999</v>
      </c>
      <c r="I26" s="244">
        <f t="array" ref="I26">INDEX(JOINT_D[U3 (ft)],MATCH(1,(JOINT_D[Joint]=$A26&amp;TEXT(I$1,"000"))*(JOINT_D[OutputCase]=$A$18),0))*12</f>
        <v>-0.67662</v>
      </c>
      <c r="J26" s="244">
        <f t="array" ref="J26">INDEX(JOINT_D[U3 (ft)],MATCH(1,(JOINT_D[Joint]=$A26&amp;TEXT(J$1,"000"))*(JOINT_D[OutputCase]=$A$18),0))*12</f>
        <v>-2.0555999999999998E-2</v>
      </c>
      <c r="K26" s="244">
        <f t="array" ref="K26">INDEX(JOINT_D[U3 (ft)],MATCH(1,(JOINT_D[Joint]=$A26&amp;TEXT(K$1,"000"))*(JOINT_D[OutputCase]=$A$18),0))*12</f>
        <v>-6.5904000000000004E-2</v>
      </c>
      <c r="L26" s="244">
        <f t="array" ref="L26">INDEX(JOINT_D[U3 (ft)],MATCH(1,(JOINT_D[Joint]=$A26&amp;TEXT(L$1,"000"))*(JOINT_D[OutputCase]=$A$18),0))*12</f>
        <v>-0.14324399999999998</v>
      </c>
      <c r="M26" s="244">
        <f t="array" ref="M26">INDEX(JOINT_D[U3 (ft)],MATCH(1,(JOINT_D[Joint]=$A26&amp;TEXT(M$1,"000"))*(JOINT_D[OutputCase]=$A$18),0))*12</f>
        <v>-0.41646</v>
      </c>
      <c r="N26" s="244">
        <f t="array" ref="N26">INDEX(JOINT_D[U3 (ft)],MATCH(1,(JOINT_D[Joint]=$A26&amp;TEXT(N$1,"000"))*(JOINT_D[OutputCase]=$A$18),0))*12</f>
        <v>-0.25959599999999999</v>
      </c>
      <c r="O26" s="244">
        <f t="array" ref="O26">INDEX(JOINT_D[U3 (ft)],MATCH(1,(JOINT_D[Joint]=$A26&amp;TEXT(O$1,"000"))*(JOINT_D[OutputCase]=$A$18),0))*12</f>
        <v>-0.17296800000000001</v>
      </c>
      <c r="P26" s="244">
        <f t="array" ref="P26">INDEX(JOINT_D[U3 (ft)],MATCH(1,(JOINT_D[Joint]=$A26&amp;TEXT(P$1,"000"))*(JOINT_D[OutputCase]=$A$18),0))*12</f>
        <v>-1.7795999999999999E-2</v>
      </c>
      <c r="Q26" s="244">
        <f t="array" ref="Q26">INDEX(JOINT_D[U3 (ft)],MATCH(1,(JOINT_D[Joint]=$A26&amp;TEXT(Q$1,"000"))*(JOINT_D[OutputCase]=$A$18),0))*12</f>
        <v>-0.42582000000000003</v>
      </c>
      <c r="R26" s="244">
        <f t="array" ref="R26">INDEX(JOINT_D[U3 (ft)],MATCH(1,(JOINT_D[Joint]=$A26&amp;TEXT(R$1,"000"))*(JOINT_D[OutputCase]=$A$18),0))*12</f>
        <v>-0.68587200000000004</v>
      </c>
      <c r="S26" s="244">
        <f t="array" ref="S26">INDEX(JOINT_D[U3 (ft)],MATCH(1,(JOINT_D[Joint]=$A26&amp;TEXT(S$1,"000"))*(JOINT_D[OutputCase]=$A$18),0))*12</f>
        <v>-0.37893600000000005</v>
      </c>
      <c r="T26" s="244">
        <f t="array" ref="T26">INDEX(JOINT_D[U3 (ft)],MATCH(1,(JOINT_D[Joint]=$A26&amp;TEXT(T$1,"000"))*(JOINT_D[OutputCase]=$A$18),0))*12</f>
        <v>-0.25492799999999999</v>
      </c>
      <c r="U26" s="244">
        <f t="array" ref="U26">INDEX(JOINT_D[U3 (ft)],MATCH(1,(JOINT_D[Joint]=$A26&amp;TEXT(U$1,"000"))*(JOINT_D[OutputCase]=$A$18),0))*12</f>
        <v>-2.0532000000000002E-2</v>
      </c>
      <c r="V26" s="244">
        <f t="array" ref="V26">INDEX(JOINT_D[U3 (ft)],MATCH(1,(JOINT_D[Joint]=$A26&amp;TEXT(V$1,"000"))*(JOINT_D[OutputCase]=$A$18),0))*12</f>
        <v>-2.3436000000000002E-2</v>
      </c>
      <c r="W26" s="244">
        <f t="array" ref="W26">INDEX(JOINT_D[U3 (ft)],MATCH(1,(JOINT_D[Joint]=$A26&amp;TEXT(W$1,"000"))*(JOINT_D[OutputCase]=$A$18),0))*12</f>
        <v>-0.33123599999999997</v>
      </c>
      <c r="X26" s="244">
        <f t="array" ref="X26">INDEX(JOINT_D[U3 (ft)],MATCH(1,(JOINT_D[Joint]=$A26&amp;TEXT(X$1,"000"))*(JOINT_D[OutputCase]=$A$18),0))*12</f>
        <v>-0.60861600000000005</v>
      </c>
      <c r="Y26" s="244">
        <f t="array" ref="Y26">INDEX(JOINT_D[U3 (ft)],MATCH(1,(JOINT_D[Joint]=$A26&amp;TEXT(Y$1,"000"))*(JOINT_D[OutputCase]=$A$18),0))*12</f>
        <v>-0.35336400000000001</v>
      </c>
      <c r="Z26" s="244">
        <f t="array" ref="Z26">INDEX(JOINT_D[U3 (ft)],MATCH(1,(JOINT_D[Joint]=$A26&amp;TEXT(Z$1,"000"))*(JOINT_D[OutputCase]=$A$18),0))*12</f>
        <v>-0.26500800000000002</v>
      </c>
      <c r="AA26" s="244">
        <f t="array" ref="AA26">INDEX(JOINT_D[U3 (ft)],MATCH(1,(JOINT_D[Joint]=$A26&amp;TEXT(AA$1,"000"))*(JOINT_D[OutputCase]=$A$18),0))*12</f>
        <v>-2.0856E-2</v>
      </c>
      <c r="AB26" s="244">
        <f t="array" ref="AB26">INDEX(JOINT_D[U3 (ft)],MATCH(1,(JOINT_D[Joint]=$A26&amp;TEXT(AB$1,"000"))*(JOINT_D[OutputCase]=$A$18),0))*12</f>
        <v>-0.311496</v>
      </c>
      <c r="AC26" s="244">
        <f t="array" ref="AC26">INDEX(JOINT_D[U3 (ft)],MATCH(1,(JOINT_D[Joint]=$A26&amp;TEXT(AC$1,"000"))*(JOINT_D[OutputCase]=$A$18),0))*12</f>
        <v>-0.54305999999999999</v>
      </c>
      <c r="AD26" s="244">
        <f t="array" ref="AD26">INDEX(JOINT_D[U3 (ft)],MATCH(1,(JOINT_D[Joint]=$A26&amp;TEXT(AD$1,"000"))*(JOINT_D[OutputCase]=$A$18),0))*12</f>
        <v>-0.27457199999999998</v>
      </c>
      <c r="AE26" s="244">
        <f t="array" ref="AE26">INDEX(JOINT_D[U3 (ft)],MATCH(1,(JOINT_D[Joint]=$A26&amp;TEXT(AE$1,"000"))*(JOINT_D[OutputCase]=$A$18),0))*12</f>
        <v>-0.17676</v>
      </c>
      <c r="AF26" s="244">
        <f t="array" ref="AF26">INDEX(JOINT_D[U3 (ft)],MATCH(1,(JOINT_D[Joint]=$A26&amp;TEXT(AF$1,"000"))*(JOINT_D[OutputCase]=$A$18),0))*12</f>
        <v>-1.866E-2</v>
      </c>
      <c r="AG26" s="244">
        <f t="array" ref="AG26">INDEX(JOINT_D[U3 (ft)],MATCH(1,(JOINT_D[Joint]=$A26&amp;TEXT(AG$1,"000"))*(JOINT_D[OutputCase]=$A$18),0))*12</f>
        <v>-0.30958799999999997</v>
      </c>
      <c r="AH26" s="244">
        <f t="array" ref="AH26">INDEX(JOINT_D[U3 (ft)],MATCH(1,(JOINT_D[Joint]=$A26&amp;TEXT(AH$1,"000"))*(JOINT_D[OutputCase]=$A$18),0))*12</f>
        <v>-0.63518399999999997</v>
      </c>
      <c r="AI26" s="244">
        <f t="array" ref="AI26">INDEX(JOINT_D[U3 (ft)],MATCH(1,(JOINT_D[Joint]=$A26&amp;TEXT(AI$1,"000"))*(JOINT_D[OutputCase]=$A$18),0))*12</f>
        <v>-0.47092800000000001</v>
      </c>
      <c r="AJ26" s="244">
        <f t="array" ref="AJ26">INDEX(JOINT_D[U3 (ft)],MATCH(1,(JOINT_D[Joint]=$A26&amp;TEXT(AJ$1,"000"))*(JOINT_D[OutputCase]=$A$18),0))*12</f>
        <v>0.141372</v>
      </c>
      <c r="AK26" s="244">
        <f t="array" ref="AK26">INDEX(JOINT_D[U3 (ft)],MATCH(1,(JOINT_D[Joint]=$A26&amp;TEXT(AK$1,"000"))*(JOINT_D[OutputCase]=$A$18),0))*12</f>
        <v>0.12171599999999999</v>
      </c>
      <c r="AL26" s="244">
        <f t="array" ref="AL26">INDEX(JOINT_D[U3 (ft)],MATCH(1,(JOINT_D[Joint]=$A26&amp;TEXT(AL$1,"000"))*(JOINT_D[OutputCase]=$A$18),0))*12</f>
        <v>0.12171599999999999</v>
      </c>
      <c r="AM26" s="244">
        <f t="array" ref="AM26">INDEX(JOINT_D[U3 (ft)],MATCH(1,(JOINT_D[Joint]=$A26&amp;TEXT(AM$1,"000"))*(JOINT_D[OutputCase]=$A$18),0))*12</f>
        <v>-1.1292E-2</v>
      </c>
      <c r="AN26" s="244">
        <f t="array" ref="AN26">INDEX(JOINT_D[U3 (ft)],MATCH(1,(JOINT_D[Joint]=$A26&amp;TEXT(AN$1,"000"))*(JOINT_D[OutputCase]=$A$18),0))*12</f>
        <v>-0.58489199999999997</v>
      </c>
      <c r="AO26" s="244">
        <f t="array" ref="AO26">INDEX(JOINT_D[U3 (ft)],MATCH(1,(JOINT_D[Joint]=$A26&amp;TEXT(AO$1,"000"))*(JOINT_D[OutputCase]=$A$18),0))*12</f>
        <v>-0.75195599999999996</v>
      </c>
      <c r="AP26" s="244">
        <f t="array" ref="AP26">INDEX(JOINT_D[U3 (ft)],MATCH(1,(JOINT_D[Joint]=$A26&amp;TEXT(AP$1,"000"))*(JOINT_D[OutputCase]=$A$18),0))*12</f>
        <v>-0.38682</v>
      </c>
      <c r="AQ26" s="244">
        <f t="array" ref="AQ26">INDEX(JOINT_D[U3 (ft)],MATCH(1,(JOINT_D[Joint]=$A26&amp;TEXT(AQ$1,"000"))*(JOINT_D[OutputCase]=$A$18),0))*12</f>
        <v>-1.128E-2</v>
      </c>
      <c r="AR26" s="244">
        <f t="array" ref="AR26">INDEX(JOINT_D[U3 (ft)],MATCH(1,(JOINT_D[Joint]=$A26&amp;TEXT(AR$1,"000"))*(JOINT_D[OutputCase]=$A$18),0))*12</f>
        <v>-0.14055599999999999</v>
      </c>
      <c r="AS26" s="244">
        <f t="array" ref="AS26">INDEX(JOINT_D[U3 (ft)],MATCH(1,(JOINT_D[Joint]=$A26&amp;TEXT(AS$1,"000"))*(JOINT_D[OutputCase]=$A$18),0))*12</f>
        <v>-0.21871199999999999</v>
      </c>
      <c r="AT26" s="244">
        <f t="array" ref="AT26">INDEX(JOINT_D[U3 (ft)],MATCH(1,(JOINT_D[Joint]=$A26&amp;TEXT(AT$1,"000"))*(JOINT_D[OutputCase]=$A$18),0))*12</f>
        <v>-0.46693200000000001</v>
      </c>
      <c r="AU26" s="244">
        <f t="array" ref="AU26">INDEX(JOINT_D[U3 (ft)],MATCH(1,(JOINT_D[Joint]=$A26&amp;TEXT(AU$1,"000"))*(JOINT_D[OutputCase]=$A$18),0))*12</f>
        <v>-0.261768</v>
      </c>
      <c r="AV26" s="244">
        <f t="array" ref="AV26">INDEX(JOINT_D[U3 (ft)],MATCH(1,(JOINT_D[Joint]=$A26&amp;TEXT(AV$1,"000"))*(JOINT_D[OutputCase]=$A$18),0))*12</f>
        <v>-0.13292399999999999</v>
      </c>
      <c r="AW26" s="244">
        <f t="array" ref="AW26">INDEX(JOINT_D[U3 (ft)],MATCH(1,(JOINT_D[Joint]=$A26&amp;TEXT(AW$1,"000"))*(JOINT_D[OutputCase]=$A$18),0))*12</f>
        <v>-7.62E-3</v>
      </c>
      <c r="AX26" s="244">
        <f t="array" ref="AX26">INDEX(JOINT_D[U3 (ft)],MATCH(1,(JOINT_D[Joint]=$A26&amp;TEXT(AX$1,"000"))*(JOINT_D[OutputCase]=$A$18),0))*12</f>
        <v>-0.34421999999999997</v>
      </c>
      <c r="AY26" s="244">
        <f t="array" ref="AY26">INDEX(JOINT_D[U3 (ft)],MATCH(1,(JOINT_D[Joint]=$A26&amp;TEXT(AY$1,"000"))*(JOINT_D[OutputCase]=$A$18),0))*12</f>
        <v>-0.59993999999999992</v>
      </c>
      <c r="AZ26" s="244">
        <f t="array" ref="AZ26">INDEX(JOINT_D[U3 (ft)],MATCH(1,(JOINT_D[Joint]=$A26&amp;TEXT(AZ$1,"000"))*(JOINT_D[OutputCase]=$A$18),0))*12</f>
        <v>-0.32394000000000001</v>
      </c>
      <c r="BA26" s="244">
        <f t="array" ref="BA26">INDEX(JOINT_D[U3 (ft)],MATCH(1,(JOINT_D[Joint]=$A26&amp;TEXT(BA$1,"000"))*(JOINT_D[OutputCase]=$A$18),0))*12</f>
        <v>-0.22315200000000002</v>
      </c>
      <c r="BB26" s="244">
        <f t="array" ref="BB26">INDEX(JOINT_D[U3 (ft)],MATCH(1,(JOINT_D[Joint]=$A26&amp;TEXT(BB$1,"000"))*(JOINT_D[OutputCase]=$A$18),0))*12</f>
        <v>-4.1999999999999997E-3</v>
      </c>
      <c r="BC26" s="244">
        <f t="array" ref="BC26">INDEX(JOINT_D[U3 (ft)],MATCH(1,(JOINT_D[Joint]=$A26&amp;TEXT(BC$1,"000"))*(JOINT_D[OutputCase]=$A$18),0))*12</f>
        <v>-0.22509600000000002</v>
      </c>
      <c r="BD26" s="244">
        <f t="array" ref="BD26">INDEX(JOINT_D[U3 (ft)],MATCH(1,(JOINT_D[Joint]=$A26&amp;TEXT(BD$1,"000"))*(JOINT_D[OutputCase]=$A$18),0))*12</f>
        <v>-0.32437199999999999</v>
      </c>
      <c r="BE26" s="244">
        <f t="array" ref="BE26">INDEX(JOINT_D[U3 (ft)],MATCH(1,(JOINT_D[Joint]=$A26&amp;TEXT(BE$1,"000"))*(JOINT_D[OutputCase]=$A$18),0))*12</f>
        <v>-0.32437199999999999</v>
      </c>
      <c r="BF26" s="244">
        <f t="array" ref="BF26">INDEX(JOINT_D[U3 (ft)],MATCH(1,(JOINT_D[Joint]=$A26&amp;TEXT(BF$1,"000"))*(JOINT_D[OutputCase]=$A$18),0))*12</f>
        <v>-0.59323199999999998</v>
      </c>
      <c r="BG26" s="244">
        <f t="array" ref="BG26">INDEX(JOINT_D[U3 (ft)],MATCH(1,(JOINT_D[Joint]=$A26&amp;TEXT(BG$1,"000"))*(JOINT_D[OutputCase]=$A$18),0))*12</f>
        <v>-0.33015600000000001</v>
      </c>
      <c r="BH26" s="244">
        <f t="array" ref="BH26">INDEX(JOINT_D[U3 (ft)],MATCH(1,(JOINT_D[Joint]=$A26&amp;TEXT(BH$1,"000"))*(JOINT_D[OutputCase]=$A$18),0))*12</f>
        <v>-0.22930800000000001</v>
      </c>
      <c r="BI26" s="244">
        <f t="array" ref="BI26">INDEX(JOINT_D[U3 (ft)],MATCH(1,(JOINT_D[Joint]=$A26&amp;TEXT(BI$1,"000"))*(JOINT_D[OutputCase]=$A$18),0))*12</f>
        <v>-0.13045200000000001</v>
      </c>
      <c r="BJ26" s="244">
        <f t="array" ref="BJ26">INDEX(JOINT_D[U3 (ft)],MATCH(1,(JOINT_D[Joint]=$A26&amp;TEXT(BJ$1,"000"))*(JOINT_D[OutputCase]=$A$18),0))*12</f>
        <v>-3.5279999999999999E-3</v>
      </c>
      <c r="BK26" s="244">
        <f t="array" ref="BK26">INDEX(JOINT_D[U3 (ft)],MATCH(1,(JOINT_D[Joint]=$A26&amp;TEXT(BK$1,"000"))*(JOINT_D[OutputCase]=$A$18),0))*12</f>
        <v>-0.23680800000000002</v>
      </c>
      <c r="BL26" s="244">
        <f t="array" ref="BL26">INDEX(JOINT_D[U3 (ft)],MATCH(1,(JOINT_D[Joint]=$A26&amp;TEXT(BL$1,"000"))*(JOINT_D[OutputCase]=$A$18),0))*12</f>
        <v>-0.50583600000000006</v>
      </c>
      <c r="BM26" s="244">
        <f t="array" ref="BM26">INDEX(JOINT_D[U3 (ft)],MATCH(1,(JOINT_D[Joint]=$A26&amp;TEXT(BM$1,"000"))*(JOINT_D[OutputCase]=$A$18),0))*12</f>
        <v>-0.43290000000000006</v>
      </c>
      <c r="BN26" s="244">
        <f t="array" ref="BN26">INDEX(JOINT_D[U3 (ft)],MATCH(1,(JOINT_D[Joint]=$A26&amp;TEXT(BN$1,"000"))*(JOINT_D[OutputCase]=$A$18),0))*12</f>
        <v>-9.3624000000000008E-7</v>
      </c>
      <c r="BO26" s="244">
        <f t="array" ref="BO26">INDEX(JOINT_D[U3 (ft)],MATCH(1,(JOINT_D[Joint]=$A26&amp;TEXT(BO$1,"000"))*(JOINT_D[OutputCase]=$A$18),0))*12</f>
        <v>2.5211999999999998E-2</v>
      </c>
    </row>
    <row r="27" spans="1:67" s="233" customFormat="1" x14ac:dyDescent="0.25">
      <c r="A27" s="233" t="s">
        <v>792</v>
      </c>
      <c r="B27" s="125" t="s">
        <v>69</v>
      </c>
      <c r="C27" s="244">
        <f t="array" ref="C27">INDEX(JOINT_D[U3 (ft)],MATCH(1,(JOINT_D[Joint]=$A27&amp;TEXT(C$1,"000"))*(JOINT_D[OutputCase]=$A$18),0))*12</f>
        <v>0.25186799999999998</v>
      </c>
      <c r="D27" s="244">
        <f t="array" ref="D27">INDEX(JOINT_D[U3 (ft)],MATCH(1,(JOINT_D[Joint]=$A27&amp;TEXT(D$1,"000"))*(JOINT_D[OutputCase]=$A$18),0))*12</f>
        <v>0.22110000000000002</v>
      </c>
      <c r="E27" s="244">
        <f t="array" ref="E27">INDEX(JOINT_D[U3 (ft)],MATCH(1,(JOINT_D[Joint]=$A27&amp;TEXT(E$1,"000"))*(JOINT_D[OutputCase]=$A$18),0))*12</f>
        <v>0.22110000000000002</v>
      </c>
      <c r="F27" s="244">
        <f t="array" ref="F27">INDEX(JOINT_D[U3 (ft)],MATCH(1,(JOINT_D[Joint]=$A27&amp;TEXT(F$1,"000"))*(JOINT_D[OutputCase]=$A$18),0))*12</f>
        <v>-1.6308E-2</v>
      </c>
      <c r="G27" s="244">
        <f t="array" ref="G27">INDEX(JOINT_D[U3 (ft)],MATCH(1,(JOINT_D[Joint]=$A27&amp;TEXT(G$1,"000"))*(JOINT_D[OutputCase]=$A$18),0))*12</f>
        <v>-0.75315599999999994</v>
      </c>
      <c r="H27" s="244">
        <f t="array" ref="H27">INDEX(JOINT_D[U3 (ft)],MATCH(1,(JOINT_D[Joint]=$A27&amp;TEXT(H$1,"000"))*(JOINT_D[OutputCase]=$A$18),0))*12</f>
        <v>-0.93835200000000007</v>
      </c>
      <c r="I27" s="244">
        <f t="array" ref="I27">INDEX(JOINT_D[U3 (ft)],MATCH(1,(JOINT_D[Joint]=$A27&amp;TEXT(I$1,"000"))*(JOINT_D[OutputCase]=$A$18),0))*12</f>
        <v>-0.53493599999999997</v>
      </c>
      <c r="J27" s="244">
        <f t="array" ref="J27">INDEX(JOINT_D[U3 (ft)],MATCH(1,(JOINT_D[Joint]=$A27&amp;TEXT(J$1,"000"))*(JOINT_D[OutputCase]=$A$18),0))*12</f>
        <v>-4.5443999999999998E-2</v>
      </c>
      <c r="K27" s="244">
        <f t="array" ref="K27">INDEX(JOINT_D[U3 (ft)],MATCH(1,(JOINT_D[Joint]=$A27&amp;TEXT(K$1,"000"))*(JOINT_D[OutputCase]=$A$18),0))*12</f>
        <v>-7.0019999999999999E-2</v>
      </c>
      <c r="L27" s="244">
        <f t="array" ref="L27">INDEX(JOINT_D[U3 (ft)],MATCH(1,(JOINT_D[Joint]=$A27&amp;TEXT(L$1,"000"))*(JOINT_D[OutputCase]=$A$18),0))*12</f>
        <v>-0.12106800000000001</v>
      </c>
      <c r="M27" s="244">
        <f t="array" ref="M27">INDEX(JOINT_D[U3 (ft)],MATCH(1,(JOINT_D[Joint]=$A27&amp;TEXT(M$1,"000"))*(JOINT_D[OutputCase]=$A$18),0))*12</f>
        <v>-0.31440000000000001</v>
      </c>
      <c r="N27" s="244">
        <f t="array" ref="N27">INDEX(JOINT_D[U3 (ft)],MATCH(1,(JOINT_D[Joint]=$A27&amp;TEXT(N$1,"000"))*(JOINT_D[OutputCase]=$A$18),0))*12</f>
        <v>-0.212256</v>
      </c>
      <c r="O27" s="244">
        <f t="array" ref="O27">INDEX(JOINT_D[U3 (ft)],MATCH(1,(JOINT_D[Joint]=$A27&amp;TEXT(O$1,"000"))*(JOINT_D[OutputCase]=$A$18),0))*12</f>
        <v>-0.15376800000000002</v>
      </c>
      <c r="P27" s="244">
        <f t="array" ref="P27">INDEX(JOINT_D[U3 (ft)],MATCH(1,(JOINT_D[Joint]=$A27&amp;TEXT(P$1,"000"))*(JOINT_D[OutputCase]=$A$18),0))*12</f>
        <v>-3.9155999999999996E-2</v>
      </c>
      <c r="Q27" s="244">
        <f t="array" ref="Q27">INDEX(JOINT_D[U3 (ft)],MATCH(1,(JOINT_D[Joint]=$A27&amp;TEXT(Q$1,"000"))*(JOINT_D[OutputCase]=$A$18),0))*12</f>
        <v>-0.32606400000000002</v>
      </c>
      <c r="R27" s="244">
        <f t="array" ref="R27">INDEX(JOINT_D[U3 (ft)],MATCH(1,(JOINT_D[Joint]=$A27&amp;TEXT(R$1,"000"))*(JOINT_D[OutputCase]=$A$18),0))*12</f>
        <v>-0.49615200000000004</v>
      </c>
      <c r="S27" s="244">
        <f t="array" ref="S27">INDEX(JOINT_D[U3 (ft)],MATCH(1,(JOINT_D[Joint]=$A27&amp;TEXT(S$1,"000"))*(JOINT_D[OutputCase]=$A$18),0))*12</f>
        <v>-0.27579599999999999</v>
      </c>
      <c r="T27" s="244">
        <f t="array" ref="T27">INDEX(JOINT_D[U3 (ft)],MATCH(1,(JOINT_D[Joint]=$A27&amp;TEXT(T$1,"000"))*(JOINT_D[OutputCase]=$A$18),0))*12</f>
        <v>-0.19345200000000001</v>
      </c>
      <c r="U27" s="244">
        <f t="array" ref="U27">INDEX(JOINT_D[U3 (ft)],MATCH(1,(JOINT_D[Joint]=$A27&amp;TEXT(U$1,"000"))*(JOINT_D[OutputCase]=$A$18),0))*12</f>
        <v>-4.3164000000000001E-2</v>
      </c>
      <c r="V27" s="244">
        <f t="array" ref="V27">INDEX(JOINT_D[U3 (ft)],MATCH(1,(JOINT_D[Joint]=$A27&amp;TEXT(V$1,"000"))*(JOINT_D[OutputCase]=$A$18),0))*12</f>
        <v>-4.6896E-2</v>
      </c>
      <c r="W27" s="244">
        <f t="array" ref="W27">INDEX(JOINT_D[U3 (ft)],MATCH(1,(JOINT_D[Joint]=$A27&amp;TEXT(W$1,"000"))*(JOINT_D[OutputCase]=$A$18),0))*12</f>
        <v>-0.298452</v>
      </c>
      <c r="X27" s="244">
        <f t="array" ref="X27">INDEX(JOINT_D[U3 (ft)],MATCH(1,(JOINT_D[Joint]=$A27&amp;TEXT(X$1,"000"))*(JOINT_D[OutputCase]=$A$18),0))*12</f>
        <v>-0.51230399999999998</v>
      </c>
      <c r="Y27" s="244">
        <f t="array" ref="Y27">INDEX(JOINT_D[U3 (ft)],MATCH(1,(JOINT_D[Joint]=$A27&amp;TEXT(Y$1,"000"))*(JOINT_D[OutputCase]=$A$18),0))*12</f>
        <v>-0.30981599999999998</v>
      </c>
      <c r="Z27" s="244">
        <f t="array" ref="Z27">INDEX(JOINT_D[U3 (ft)],MATCH(1,(JOINT_D[Joint]=$A27&amp;TEXT(Z$1,"000"))*(JOINT_D[OutputCase]=$A$18),0))*12</f>
        <v>-0.24019199999999999</v>
      </c>
      <c r="AA27" s="244">
        <f t="array" ref="AA27">INDEX(JOINT_D[U3 (ft)],MATCH(1,(JOINT_D[Joint]=$A27&amp;TEXT(AA$1,"000"))*(JOINT_D[OutputCase]=$A$18),0))*12</f>
        <v>-4.2515999999999998E-2</v>
      </c>
      <c r="AB27" s="244">
        <f t="array" ref="AB27">INDEX(JOINT_D[U3 (ft)],MATCH(1,(JOINT_D[Joint]=$A27&amp;TEXT(AB$1,"000"))*(JOINT_D[OutputCase]=$A$18),0))*12</f>
        <v>-0.24069599999999999</v>
      </c>
      <c r="AC27" s="244">
        <f t="array" ref="AC27">INDEX(JOINT_D[U3 (ft)],MATCH(1,(JOINT_D[Joint]=$A27&amp;TEXT(AC$1,"000"))*(JOINT_D[OutputCase]=$A$18),0))*12</f>
        <v>-0.40037999999999996</v>
      </c>
      <c r="AD27" s="244">
        <f t="array" ref="AD27">INDEX(JOINT_D[U3 (ft)],MATCH(1,(JOINT_D[Joint]=$A27&amp;TEXT(AD$1,"000"))*(JOINT_D[OutputCase]=$A$18),0))*12</f>
        <v>-0.19945200000000002</v>
      </c>
      <c r="AE27" s="244">
        <f t="array" ref="AE27">INDEX(JOINT_D[U3 (ft)],MATCH(1,(JOINT_D[Joint]=$A27&amp;TEXT(AE$1,"000"))*(JOINT_D[OutputCase]=$A$18),0))*12</f>
        <v>-0.13164000000000001</v>
      </c>
      <c r="AF27" s="244">
        <f t="array" ref="AF27">INDEX(JOINT_D[U3 (ft)],MATCH(1,(JOINT_D[Joint]=$A27&amp;TEXT(AF$1,"000"))*(JOINT_D[OutputCase]=$A$18),0))*12</f>
        <v>-4.3332000000000002E-2</v>
      </c>
      <c r="AG27" s="244">
        <f t="array" ref="AG27">INDEX(JOINT_D[U3 (ft)],MATCH(1,(JOINT_D[Joint]=$A27&amp;TEXT(AG$1,"000"))*(JOINT_D[OutputCase]=$A$18),0))*12</f>
        <v>-0.32584800000000003</v>
      </c>
      <c r="AH27" s="244">
        <f t="array" ref="AH27">INDEX(JOINT_D[U3 (ft)],MATCH(1,(JOINT_D[Joint]=$A27&amp;TEXT(AH$1,"000"))*(JOINT_D[OutputCase]=$A$18),0))*12</f>
        <v>-0.60525600000000002</v>
      </c>
      <c r="AI27" s="244">
        <f t="array" ref="AI27">INDEX(JOINT_D[U3 (ft)],MATCH(1,(JOINT_D[Joint]=$A27&amp;TEXT(AI$1,"000"))*(JOINT_D[OutputCase]=$A$18),0))*12</f>
        <v>-0.444936</v>
      </c>
      <c r="AJ27" s="244">
        <f t="array" ref="AJ27">INDEX(JOINT_D[U3 (ft)],MATCH(1,(JOINT_D[Joint]=$A27&amp;TEXT(AJ$1,"000"))*(JOINT_D[OutputCase]=$A$18),0))*12</f>
        <v>0.11556</v>
      </c>
      <c r="AK27" s="244">
        <f t="array" ref="AK27">INDEX(JOINT_D[U3 (ft)],MATCH(1,(JOINT_D[Joint]=$A27&amp;TEXT(AK$1,"000"))*(JOINT_D[OutputCase]=$A$18),0))*12</f>
        <v>9.6779999999999991E-2</v>
      </c>
      <c r="AL27" s="244">
        <f t="array" ref="AL27">INDEX(JOINT_D[U3 (ft)],MATCH(1,(JOINT_D[Joint]=$A27&amp;TEXT(AL$1,"000"))*(JOINT_D[OutputCase]=$A$18),0))*12</f>
        <v>9.6779999999999991E-2</v>
      </c>
      <c r="AM27" s="244">
        <f t="array" ref="AM27">INDEX(JOINT_D[U3 (ft)],MATCH(1,(JOINT_D[Joint]=$A27&amp;TEXT(AM$1,"000"))*(JOINT_D[OutputCase]=$A$18),0))*12</f>
        <v>-3.0059999999999996E-2</v>
      </c>
      <c r="AN27" s="244">
        <f t="array" ref="AN27">INDEX(JOINT_D[U3 (ft)],MATCH(1,(JOINT_D[Joint]=$A27&amp;TEXT(AN$1,"000"))*(JOINT_D[OutputCase]=$A$18),0))*12</f>
        <v>-0.55990799999999996</v>
      </c>
      <c r="AO27" s="244">
        <f t="array" ref="AO27">INDEX(JOINT_D[U3 (ft)],MATCH(1,(JOINT_D[Joint]=$A27&amp;TEXT(AO$1,"000"))*(JOINT_D[OutputCase]=$A$18),0))*12</f>
        <v>-0.72079199999999999</v>
      </c>
      <c r="AP27" s="244">
        <f t="array" ref="AP27">INDEX(JOINT_D[U3 (ft)],MATCH(1,(JOINT_D[Joint]=$A27&amp;TEXT(AP$1,"000"))*(JOINT_D[OutputCase]=$A$18),0))*12</f>
        <v>-0.39775199999999999</v>
      </c>
      <c r="AQ27" s="244">
        <f t="array" ref="AQ27">INDEX(JOINT_D[U3 (ft)],MATCH(1,(JOINT_D[Joint]=$A27&amp;TEXT(AQ$1,"000"))*(JOINT_D[OutputCase]=$A$18),0))*12</f>
        <v>-3.4872E-2</v>
      </c>
      <c r="AR27" s="244">
        <f t="array" ref="AR27">INDEX(JOINT_D[U3 (ft)],MATCH(1,(JOINT_D[Joint]=$A27&amp;TEXT(AR$1,"000"))*(JOINT_D[OutputCase]=$A$18),0))*12</f>
        <v>-9.5892000000000005E-2</v>
      </c>
      <c r="AS27" s="244">
        <f t="array" ref="AS27">INDEX(JOINT_D[U3 (ft)],MATCH(1,(JOINT_D[Joint]=$A27&amp;TEXT(AS$1,"000"))*(JOINT_D[OutputCase]=$A$18),0))*12</f>
        <v>-0.14883600000000002</v>
      </c>
      <c r="AT27" s="244">
        <f t="array" ref="AT27">INDEX(JOINT_D[U3 (ft)],MATCH(1,(JOINT_D[Joint]=$A27&amp;TEXT(AT$1,"000"))*(JOINT_D[OutputCase]=$A$18),0))*12</f>
        <v>-0.33493200000000001</v>
      </c>
      <c r="AU27" s="244">
        <f t="array" ref="AU27">INDEX(JOINT_D[U3 (ft)],MATCH(1,(JOINT_D[Joint]=$A27&amp;TEXT(AU$1,"000"))*(JOINT_D[OutputCase]=$A$18),0))*12</f>
        <v>-0.19847999999999999</v>
      </c>
      <c r="AV27" s="244">
        <f t="array" ref="AV27">INDEX(JOINT_D[U3 (ft)],MATCH(1,(JOINT_D[Joint]=$A27&amp;TEXT(AV$1,"000"))*(JOINT_D[OutputCase]=$A$18),0))*12</f>
        <v>-0.10897200000000001</v>
      </c>
      <c r="AW27" s="244">
        <f t="array" ref="AW27">INDEX(JOINT_D[U3 (ft)],MATCH(1,(JOINT_D[Joint]=$A27&amp;TEXT(AW$1,"000"))*(JOINT_D[OutputCase]=$A$18),0))*12</f>
        <v>-2.6459999999999997E-2</v>
      </c>
      <c r="AX27" s="244">
        <f t="array" ref="AX27">INDEX(JOINT_D[U3 (ft)],MATCH(1,(JOINT_D[Joint]=$A27&amp;TEXT(AX$1,"000"))*(JOINT_D[OutputCase]=$A$18),0))*12</f>
        <v>-0.28804800000000003</v>
      </c>
      <c r="AY27" s="244">
        <f t="array" ref="AY27">INDEX(JOINT_D[U3 (ft)],MATCH(1,(JOINT_D[Joint]=$A27&amp;TEXT(AY$1,"000"))*(JOINT_D[OutputCase]=$A$18),0))*12</f>
        <v>-0.48009600000000002</v>
      </c>
      <c r="AZ27" s="244">
        <f t="array" ref="AZ27">INDEX(JOINT_D[U3 (ft)],MATCH(1,(JOINT_D[Joint]=$A27&amp;TEXT(AZ$1,"000"))*(JOINT_D[OutputCase]=$A$18),0))*12</f>
        <v>-0.26526</v>
      </c>
      <c r="BA27" s="244">
        <f t="array" ref="BA27">INDEX(JOINT_D[U3 (ft)],MATCH(1,(JOINT_D[Joint]=$A27&amp;TEXT(BA$1,"000"))*(JOINT_D[OutputCase]=$A$18),0))*12</f>
        <v>-0.188004</v>
      </c>
      <c r="BB27" s="244">
        <f t="array" ref="BB27">INDEX(JOINT_D[U3 (ft)],MATCH(1,(JOINT_D[Joint]=$A27&amp;TEXT(BB$1,"000"))*(JOINT_D[OutputCase]=$A$18),0))*12</f>
        <v>-2.1564E-2</v>
      </c>
      <c r="BC27" s="244">
        <f t="array" ref="BC27">INDEX(JOINT_D[U3 (ft)],MATCH(1,(JOINT_D[Joint]=$A27&amp;TEXT(BC$1,"000"))*(JOINT_D[OutputCase]=$A$18),0))*12</f>
        <v>-0.19403999999999999</v>
      </c>
      <c r="BD27" s="244">
        <f t="array" ref="BD27">INDEX(JOINT_D[U3 (ft)],MATCH(1,(JOINT_D[Joint]=$A27&amp;TEXT(BD$1,"000"))*(JOINT_D[OutputCase]=$A$18),0))*12</f>
        <v>-0.26605200000000001</v>
      </c>
      <c r="BE27" s="244">
        <f t="array" ref="BE27">INDEX(JOINT_D[U3 (ft)],MATCH(1,(JOINT_D[Joint]=$A27&amp;TEXT(BE$1,"000"))*(JOINT_D[OutputCase]=$A$18),0))*12</f>
        <v>-0.26605200000000001</v>
      </c>
      <c r="BF27" s="244">
        <f t="array" ref="BF27">INDEX(JOINT_D[U3 (ft)],MATCH(1,(JOINT_D[Joint]=$A27&amp;TEXT(BF$1,"000"))*(JOINT_D[OutputCase]=$A$18),0))*12</f>
        <v>-0.47666399999999998</v>
      </c>
      <c r="BG27" s="244">
        <f t="array" ref="BG27">INDEX(JOINT_D[U3 (ft)],MATCH(1,(JOINT_D[Joint]=$A27&amp;TEXT(BG$1,"000"))*(JOINT_D[OutputCase]=$A$18),0))*12</f>
        <v>-0.27083999999999997</v>
      </c>
      <c r="BH27" s="244">
        <f t="array" ref="BH27">INDEX(JOINT_D[U3 (ft)],MATCH(1,(JOINT_D[Joint]=$A27&amp;TEXT(BH$1,"000"))*(JOINT_D[OutputCase]=$A$18),0))*12</f>
        <v>-0.19139999999999999</v>
      </c>
      <c r="BI27" s="244">
        <f t="array" ref="BI27">INDEX(JOINT_D[U3 (ft)],MATCH(1,(JOINT_D[Joint]=$A27&amp;TEXT(BI$1,"000"))*(JOINT_D[OutputCase]=$A$18),0))*12</f>
        <v>-0.11390400000000001</v>
      </c>
      <c r="BJ27" s="244">
        <f t="array" ref="BJ27">INDEX(JOINT_D[U3 (ft)],MATCH(1,(JOINT_D[Joint]=$A27&amp;TEXT(BJ$1,"000"))*(JOINT_D[OutputCase]=$A$18),0))*12</f>
        <v>-1.6524E-2</v>
      </c>
      <c r="BK27" s="244">
        <f t="array" ref="BK27">INDEX(JOINT_D[U3 (ft)],MATCH(1,(JOINT_D[Joint]=$A27&amp;TEXT(BK$1,"000"))*(JOINT_D[OutputCase]=$A$18),0))*12</f>
        <v>-0.205764</v>
      </c>
      <c r="BL27" s="244">
        <f t="array" ref="BL27">INDEX(JOINT_D[U3 (ft)],MATCH(1,(JOINT_D[Joint]=$A27&amp;TEXT(BL$1,"000"))*(JOINT_D[OutputCase]=$A$18),0))*12</f>
        <v>-0.42171599999999998</v>
      </c>
      <c r="BM27" s="244">
        <f t="array" ref="BM27">INDEX(JOINT_D[U3 (ft)],MATCH(1,(JOINT_D[Joint]=$A27&amp;TEXT(BM$1,"000"))*(JOINT_D[OutputCase]=$A$18),0))*12</f>
        <v>-0.35749200000000003</v>
      </c>
      <c r="BN27" s="244">
        <f t="array" ref="BN27">INDEX(JOINT_D[U3 (ft)],MATCH(1,(JOINT_D[Joint]=$A27&amp;TEXT(BN$1,"000"))*(JOINT_D[OutputCase]=$A$18),0))*12</f>
        <v>-7.4843999999999994E-7</v>
      </c>
      <c r="BO27" s="244">
        <f t="array" ref="BO27">INDEX(JOINT_D[U3 (ft)],MATCH(1,(JOINT_D[Joint]=$A27&amp;TEXT(BO$1,"000"))*(JOINT_D[OutputCase]=$A$18),0))*12</f>
        <v>2.0771999999999999E-2</v>
      </c>
    </row>
    <row r="28" spans="1:67" s="233" customFormat="1" x14ac:dyDescent="0.25">
      <c r="B28" s="125" t="s">
        <v>5</v>
      </c>
      <c r="C28" s="102">
        <f>C27</f>
        <v>0.25186799999999998</v>
      </c>
      <c r="D28" s="31">
        <f t="shared" ref="D28:BO28" si="8">D27</f>
        <v>0.22110000000000002</v>
      </c>
      <c r="E28" s="31">
        <f t="shared" si="8"/>
        <v>0.22110000000000002</v>
      </c>
      <c r="F28" s="31">
        <f t="shared" si="8"/>
        <v>-1.6308E-2</v>
      </c>
      <c r="G28" s="31">
        <f t="shared" si="8"/>
        <v>-0.75315599999999994</v>
      </c>
      <c r="H28" s="31">
        <f t="shared" si="8"/>
        <v>-0.93835200000000007</v>
      </c>
      <c r="I28" s="31">
        <f t="shared" si="8"/>
        <v>-0.53493599999999997</v>
      </c>
      <c r="J28" s="31">
        <f t="shared" si="8"/>
        <v>-4.5443999999999998E-2</v>
      </c>
      <c r="K28" s="31">
        <f t="shared" si="8"/>
        <v>-7.0019999999999999E-2</v>
      </c>
      <c r="L28" s="31">
        <f t="shared" si="8"/>
        <v>-0.12106800000000001</v>
      </c>
      <c r="M28" s="31">
        <f t="shared" si="8"/>
        <v>-0.31440000000000001</v>
      </c>
      <c r="N28" s="31">
        <f t="shared" si="8"/>
        <v>-0.212256</v>
      </c>
      <c r="O28" s="31">
        <f t="shared" si="8"/>
        <v>-0.15376800000000002</v>
      </c>
      <c r="P28" s="31">
        <f t="shared" si="8"/>
        <v>-3.9155999999999996E-2</v>
      </c>
      <c r="Q28" s="31">
        <f t="shared" si="8"/>
        <v>-0.32606400000000002</v>
      </c>
      <c r="R28" s="31">
        <f t="shared" si="8"/>
        <v>-0.49615200000000004</v>
      </c>
      <c r="S28" s="31">
        <f t="shared" si="8"/>
        <v>-0.27579599999999999</v>
      </c>
      <c r="T28" s="31">
        <f t="shared" si="8"/>
        <v>-0.19345200000000001</v>
      </c>
      <c r="U28" s="31">
        <f t="shared" si="8"/>
        <v>-4.3164000000000001E-2</v>
      </c>
      <c r="V28" s="31">
        <f t="shared" si="8"/>
        <v>-4.6896E-2</v>
      </c>
      <c r="W28" s="31">
        <f t="shared" si="8"/>
        <v>-0.298452</v>
      </c>
      <c r="X28" s="31">
        <f t="shared" si="8"/>
        <v>-0.51230399999999998</v>
      </c>
      <c r="Y28" s="31">
        <f t="shared" si="8"/>
        <v>-0.30981599999999998</v>
      </c>
      <c r="Z28" s="31">
        <f t="shared" si="8"/>
        <v>-0.24019199999999999</v>
      </c>
      <c r="AA28" s="31">
        <f t="shared" si="8"/>
        <v>-4.2515999999999998E-2</v>
      </c>
      <c r="AB28" s="31">
        <f t="shared" si="8"/>
        <v>-0.24069599999999999</v>
      </c>
      <c r="AC28" s="31">
        <f t="shared" si="8"/>
        <v>-0.40037999999999996</v>
      </c>
      <c r="AD28" s="31">
        <f t="shared" si="8"/>
        <v>-0.19945200000000002</v>
      </c>
      <c r="AE28" s="31">
        <f t="shared" si="8"/>
        <v>-0.13164000000000001</v>
      </c>
      <c r="AF28" s="31">
        <f t="shared" si="8"/>
        <v>-4.3332000000000002E-2</v>
      </c>
      <c r="AG28" s="31">
        <f t="shared" si="8"/>
        <v>-0.32584800000000003</v>
      </c>
      <c r="AH28" s="31">
        <f t="shared" si="8"/>
        <v>-0.60525600000000002</v>
      </c>
      <c r="AI28" s="31">
        <f t="shared" si="8"/>
        <v>-0.444936</v>
      </c>
      <c r="AJ28" s="31">
        <f t="shared" si="8"/>
        <v>0.11556</v>
      </c>
      <c r="AK28" s="31">
        <f t="shared" si="8"/>
        <v>9.6779999999999991E-2</v>
      </c>
      <c r="AL28" s="31">
        <f t="shared" si="8"/>
        <v>9.6779999999999991E-2</v>
      </c>
      <c r="AM28" s="31">
        <f t="shared" si="8"/>
        <v>-3.0059999999999996E-2</v>
      </c>
      <c r="AN28" s="31">
        <f t="shared" si="8"/>
        <v>-0.55990799999999996</v>
      </c>
      <c r="AO28" s="31">
        <f t="shared" si="8"/>
        <v>-0.72079199999999999</v>
      </c>
      <c r="AP28" s="31">
        <f t="shared" si="8"/>
        <v>-0.39775199999999999</v>
      </c>
      <c r="AQ28" s="31">
        <f t="shared" si="8"/>
        <v>-3.4872E-2</v>
      </c>
      <c r="AR28" s="31">
        <f t="shared" si="8"/>
        <v>-9.5892000000000005E-2</v>
      </c>
      <c r="AS28" s="31">
        <f t="shared" si="8"/>
        <v>-0.14883600000000002</v>
      </c>
      <c r="AT28" s="31">
        <f t="shared" si="8"/>
        <v>-0.33493200000000001</v>
      </c>
      <c r="AU28" s="31">
        <f t="shared" si="8"/>
        <v>-0.19847999999999999</v>
      </c>
      <c r="AV28" s="31">
        <f t="shared" si="8"/>
        <v>-0.10897200000000001</v>
      </c>
      <c r="AW28" s="31">
        <f t="shared" si="8"/>
        <v>-2.6459999999999997E-2</v>
      </c>
      <c r="AX28" s="31">
        <f t="shared" si="8"/>
        <v>-0.28804800000000003</v>
      </c>
      <c r="AY28" s="31">
        <f t="shared" si="8"/>
        <v>-0.48009600000000002</v>
      </c>
      <c r="AZ28" s="31">
        <f t="shared" si="8"/>
        <v>-0.26526</v>
      </c>
      <c r="BA28" s="31">
        <f t="shared" si="8"/>
        <v>-0.188004</v>
      </c>
      <c r="BB28" s="31">
        <f t="shared" si="8"/>
        <v>-2.1564E-2</v>
      </c>
      <c r="BC28" s="31">
        <f t="shared" si="8"/>
        <v>-0.19403999999999999</v>
      </c>
      <c r="BD28" s="31">
        <f t="shared" si="8"/>
        <v>-0.26605200000000001</v>
      </c>
      <c r="BE28" s="31">
        <f t="shared" si="8"/>
        <v>-0.26605200000000001</v>
      </c>
      <c r="BF28" s="31">
        <f t="shared" si="8"/>
        <v>-0.47666399999999998</v>
      </c>
      <c r="BG28" s="31">
        <f t="shared" si="8"/>
        <v>-0.27083999999999997</v>
      </c>
      <c r="BH28" s="31">
        <f t="shared" si="8"/>
        <v>-0.19139999999999999</v>
      </c>
      <c r="BI28" s="31">
        <f t="shared" si="8"/>
        <v>-0.11390400000000001</v>
      </c>
      <c r="BJ28" s="31">
        <f t="shared" si="8"/>
        <v>-1.6524E-2</v>
      </c>
      <c r="BK28" s="31">
        <f t="shared" si="8"/>
        <v>-0.205764</v>
      </c>
      <c r="BL28" s="31">
        <f t="shared" si="8"/>
        <v>-0.42171599999999998</v>
      </c>
      <c r="BM28" s="31">
        <f t="shared" si="8"/>
        <v>-0.35749200000000003</v>
      </c>
      <c r="BN28" s="31">
        <f t="shared" si="8"/>
        <v>-7.4843999999999994E-7</v>
      </c>
      <c r="BO28" s="80">
        <f t="shared" si="8"/>
        <v>2.0771999999999999E-2</v>
      </c>
    </row>
    <row r="29" spans="1:67" s="233" customFormat="1" ht="15.75" thickBot="1" x14ac:dyDescent="0.3">
      <c r="B29" s="126" t="s">
        <v>4</v>
      </c>
      <c r="C29" s="103">
        <f>C27</f>
        <v>0.25186799999999998</v>
      </c>
      <c r="D29" s="145">
        <f t="shared" ref="D29:BO29" si="9">D27</f>
        <v>0.22110000000000002</v>
      </c>
      <c r="E29" s="145">
        <f t="shared" si="9"/>
        <v>0.22110000000000002</v>
      </c>
      <c r="F29" s="145">
        <f t="shared" si="9"/>
        <v>-1.6308E-2</v>
      </c>
      <c r="G29" s="145">
        <f t="shared" si="9"/>
        <v>-0.75315599999999994</v>
      </c>
      <c r="H29" s="145">
        <f t="shared" si="9"/>
        <v>-0.93835200000000007</v>
      </c>
      <c r="I29" s="145">
        <f t="shared" si="9"/>
        <v>-0.53493599999999997</v>
      </c>
      <c r="J29" s="145">
        <f t="shared" si="9"/>
        <v>-4.5443999999999998E-2</v>
      </c>
      <c r="K29" s="145">
        <f t="shared" si="9"/>
        <v>-7.0019999999999999E-2</v>
      </c>
      <c r="L29" s="145">
        <f t="shared" si="9"/>
        <v>-0.12106800000000001</v>
      </c>
      <c r="M29" s="145">
        <f t="shared" si="9"/>
        <v>-0.31440000000000001</v>
      </c>
      <c r="N29" s="145">
        <f t="shared" si="9"/>
        <v>-0.212256</v>
      </c>
      <c r="O29" s="145">
        <f t="shared" si="9"/>
        <v>-0.15376800000000002</v>
      </c>
      <c r="P29" s="145">
        <f t="shared" si="9"/>
        <v>-3.9155999999999996E-2</v>
      </c>
      <c r="Q29" s="145">
        <f t="shared" si="9"/>
        <v>-0.32606400000000002</v>
      </c>
      <c r="R29" s="145">
        <f t="shared" si="9"/>
        <v>-0.49615200000000004</v>
      </c>
      <c r="S29" s="145">
        <f t="shared" si="9"/>
        <v>-0.27579599999999999</v>
      </c>
      <c r="T29" s="145">
        <f t="shared" si="9"/>
        <v>-0.19345200000000001</v>
      </c>
      <c r="U29" s="145">
        <f t="shared" si="9"/>
        <v>-4.3164000000000001E-2</v>
      </c>
      <c r="V29" s="145">
        <f t="shared" si="9"/>
        <v>-4.6896E-2</v>
      </c>
      <c r="W29" s="145">
        <f t="shared" si="9"/>
        <v>-0.298452</v>
      </c>
      <c r="X29" s="145">
        <f t="shared" si="9"/>
        <v>-0.51230399999999998</v>
      </c>
      <c r="Y29" s="145">
        <f t="shared" si="9"/>
        <v>-0.30981599999999998</v>
      </c>
      <c r="Z29" s="145">
        <f t="shared" si="9"/>
        <v>-0.24019199999999999</v>
      </c>
      <c r="AA29" s="145">
        <f t="shared" si="9"/>
        <v>-4.2515999999999998E-2</v>
      </c>
      <c r="AB29" s="145">
        <f t="shared" si="9"/>
        <v>-0.24069599999999999</v>
      </c>
      <c r="AC29" s="145">
        <f t="shared" si="9"/>
        <v>-0.40037999999999996</v>
      </c>
      <c r="AD29" s="145">
        <f t="shared" si="9"/>
        <v>-0.19945200000000002</v>
      </c>
      <c r="AE29" s="145">
        <f t="shared" si="9"/>
        <v>-0.13164000000000001</v>
      </c>
      <c r="AF29" s="145">
        <f t="shared" si="9"/>
        <v>-4.3332000000000002E-2</v>
      </c>
      <c r="AG29" s="145">
        <f t="shared" si="9"/>
        <v>-0.32584800000000003</v>
      </c>
      <c r="AH29" s="145">
        <f t="shared" si="9"/>
        <v>-0.60525600000000002</v>
      </c>
      <c r="AI29" s="145">
        <f t="shared" si="9"/>
        <v>-0.444936</v>
      </c>
      <c r="AJ29" s="145">
        <f t="shared" si="9"/>
        <v>0.11556</v>
      </c>
      <c r="AK29" s="145">
        <f t="shared" si="9"/>
        <v>9.6779999999999991E-2</v>
      </c>
      <c r="AL29" s="145">
        <f t="shared" si="9"/>
        <v>9.6779999999999991E-2</v>
      </c>
      <c r="AM29" s="145">
        <f t="shared" si="9"/>
        <v>-3.0059999999999996E-2</v>
      </c>
      <c r="AN29" s="145">
        <f t="shared" si="9"/>
        <v>-0.55990799999999996</v>
      </c>
      <c r="AO29" s="145">
        <f t="shared" si="9"/>
        <v>-0.72079199999999999</v>
      </c>
      <c r="AP29" s="145">
        <f t="shared" si="9"/>
        <v>-0.39775199999999999</v>
      </c>
      <c r="AQ29" s="145">
        <f t="shared" si="9"/>
        <v>-3.4872E-2</v>
      </c>
      <c r="AR29" s="145">
        <f t="shared" si="9"/>
        <v>-9.5892000000000005E-2</v>
      </c>
      <c r="AS29" s="145">
        <f t="shared" si="9"/>
        <v>-0.14883600000000002</v>
      </c>
      <c r="AT29" s="145">
        <f t="shared" si="9"/>
        <v>-0.33493200000000001</v>
      </c>
      <c r="AU29" s="145">
        <f t="shared" si="9"/>
        <v>-0.19847999999999999</v>
      </c>
      <c r="AV29" s="145">
        <f t="shared" si="9"/>
        <v>-0.10897200000000001</v>
      </c>
      <c r="AW29" s="145">
        <f t="shared" si="9"/>
        <v>-2.6459999999999997E-2</v>
      </c>
      <c r="AX29" s="145">
        <f t="shared" si="9"/>
        <v>-0.28804800000000003</v>
      </c>
      <c r="AY29" s="145">
        <f t="shared" si="9"/>
        <v>-0.48009600000000002</v>
      </c>
      <c r="AZ29" s="145">
        <f t="shared" si="9"/>
        <v>-0.26526</v>
      </c>
      <c r="BA29" s="145">
        <f t="shared" si="9"/>
        <v>-0.188004</v>
      </c>
      <c r="BB29" s="145">
        <f t="shared" si="9"/>
        <v>-2.1564E-2</v>
      </c>
      <c r="BC29" s="145">
        <f t="shared" si="9"/>
        <v>-0.19403999999999999</v>
      </c>
      <c r="BD29" s="145">
        <f t="shared" si="9"/>
        <v>-0.26605200000000001</v>
      </c>
      <c r="BE29" s="145">
        <f t="shared" si="9"/>
        <v>-0.26605200000000001</v>
      </c>
      <c r="BF29" s="145">
        <f t="shared" si="9"/>
        <v>-0.47666399999999998</v>
      </c>
      <c r="BG29" s="145">
        <f t="shared" si="9"/>
        <v>-0.27083999999999997</v>
      </c>
      <c r="BH29" s="145">
        <f t="shared" si="9"/>
        <v>-0.19139999999999999</v>
      </c>
      <c r="BI29" s="145">
        <f t="shared" si="9"/>
        <v>-0.11390400000000001</v>
      </c>
      <c r="BJ29" s="145">
        <f t="shared" si="9"/>
        <v>-1.6524E-2</v>
      </c>
      <c r="BK29" s="145">
        <f t="shared" si="9"/>
        <v>-0.205764</v>
      </c>
      <c r="BL29" s="145">
        <f t="shared" si="9"/>
        <v>-0.42171599999999998</v>
      </c>
      <c r="BM29" s="145">
        <f t="shared" si="9"/>
        <v>-0.35749200000000003</v>
      </c>
      <c r="BN29" s="145">
        <f t="shared" si="9"/>
        <v>-7.4843999999999994E-7</v>
      </c>
      <c r="BO29" s="168">
        <f t="shared" si="9"/>
        <v>2.0771999999999999E-2</v>
      </c>
    </row>
    <row r="30" spans="1:67" s="233" customFormat="1" x14ac:dyDescent="0.25">
      <c r="B30" s="2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</row>
    <row r="31" spans="1:67" ht="15.75" thickBot="1" x14ac:dyDescent="0.3">
      <c r="A31" s="10"/>
      <c r="B31" s="151" t="s">
        <v>1359</v>
      </c>
      <c r="C31" s="10"/>
      <c r="D31" s="10"/>
      <c r="E31" s="10"/>
      <c r="F31" s="10"/>
      <c r="G31" s="11"/>
      <c r="H31" s="15"/>
      <c r="I31" s="16"/>
      <c r="J31" s="12"/>
      <c r="K31" s="10"/>
      <c r="L31" s="10"/>
      <c r="M31" s="10"/>
      <c r="N31" s="10"/>
      <c r="O31" s="10"/>
      <c r="P31" s="10"/>
      <c r="Q31" s="10"/>
      <c r="R31" s="10"/>
      <c r="S31" s="10"/>
    </row>
    <row r="32" spans="1:67" ht="15" customHeight="1" x14ac:dyDescent="0.25">
      <c r="A32" s="10"/>
      <c r="B32" s="339" t="s">
        <v>1</v>
      </c>
      <c r="C32" s="341" t="s">
        <v>71</v>
      </c>
      <c r="D32" s="336" t="s">
        <v>96</v>
      </c>
      <c r="E32" s="336" t="s">
        <v>97</v>
      </c>
      <c r="F32" s="336" t="s">
        <v>73</v>
      </c>
      <c r="G32" s="338" t="s">
        <v>14</v>
      </c>
      <c r="H32" s="338"/>
      <c r="I32" s="338"/>
      <c r="J32" s="336" t="s">
        <v>74</v>
      </c>
      <c r="K32" s="332" t="s">
        <v>10</v>
      </c>
      <c r="L32" s="333"/>
      <c r="M32" s="333"/>
      <c r="N32" s="333"/>
      <c r="O32" s="335"/>
      <c r="P32" s="336" t="s">
        <v>75</v>
      </c>
      <c r="Q32" s="332" t="s">
        <v>11</v>
      </c>
      <c r="R32" s="333"/>
      <c r="S32" s="333"/>
      <c r="T32" s="333"/>
      <c r="U32" s="335"/>
      <c r="V32" s="336" t="s">
        <v>76</v>
      </c>
      <c r="W32" s="338" t="s">
        <v>12</v>
      </c>
      <c r="X32" s="338"/>
      <c r="Y32" s="338"/>
      <c r="Z32" s="338"/>
      <c r="AA32" s="336" t="s">
        <v>77</v>
      </c>
      <c r="AB32" s="338" t="s">
        <v>85</v>
      </c>
      <c r="AC32" s="338"/>
      <c r="AD32" s="338"/>
      <c r="AE32" s="338"/>
      <c r="AF32" s="336" t="s">
        <v>78</v>
      </c>
      <c r="AG32" s="338" t="s">
        <v>86</v>
      </c>
      <c r="AH32" s="338"/>
      <c r="AI32" s="338"/>
      <c r="AJ32" s="330" t="s">
        <v>72</v>
      </c>
      <c r="AK32" s="336" t="s">
        <v>108</v>
      </c>
      <c r="AL32" s="336" t="s">
        <v>109</v>
      </c>
      <c r="AM32" s="336" t="s">
        <v>79</v>
      </c>
      <c r="AN32" s="338" t="s">
        <v>14</v>
      </c>
      <c r="AO32" s="338"/>
      <c r="AP32" s="338"/>
      <c r="AQ32" s="336" t="s">
        <v>80</v>
      </c>
      <c r="AR32" s="332" t="s">
        <v>10</v>
      </c>
      <c r="AS32" s="333"/>
      <c r="AT32" s="333"/>
      <c r="AU32" s="333"/>
      <c r="AV32" s="335"/>
      <c r="AW32" s="336" t="s">
        <v>81</v>
      </c>
      <c r="AX32" s="338" t="s">
        <v>11</v>
      </c>
      <c r="AY32" s="338"/>
      <c r="AZ32" s="338"/>
      <c r="BA32" s="338"/>
      <c r="BB32" s="336" t="s">
        <v>82</v>
      </c>
      <c r="BC32" s="332" t="s">
        <v>12</v>
      </c>
      <c r="BD32" s="333"/>
      <c r="BE32" s="333"/>
      <c r="BF32" s="333"/>
      <c r="BG32" s="333"/>
      <c r="BH32" s="333"/>
      <c r="BI32" s="335"/>
      <c r="BJ32" s="336" t="s">
        <v>83</v>
      </c>
      <c r="BK32" s="338" t="s">
        <v>85</v>
      </c>
      <c r="BL32" s="338"/>
      <c r="BM32" s="338"/>
      <c r="BN32" s="336" t="s">
        <v>84</v>
      </c>
      <c r="BO32" s="336" t="s">
        <v>110</v>
      </c>
    </row>
    <row r="33" spans="1:67" ht="26.25" thickBot="1" x14ac:dyDescent="0.3">
      <c r="B33" s="340"/>
      <c r="C33" s="342"/>
      <c r="D33" s="337"/>
      <c r="E33" s="337"/>
      <c r="F33" s="337"/>
      <c r="G33" s="131">
        <v>0.25</v>
      </c>
      <c r="H33" s="131">
        <v>0.5</v>
      </c>
      <c r="I33" s="131">
        <v>0.75</v>
      </c>
      <c r="J33" s="337"/>
      <c r="K33" s="131" t="s">
        <v>87</v>
      </c>
      <c r="L33" s="131">
        <v>0.25</v>
      </c>
      <c r="M33" s="131">
        <v>0.5</v>
      </c>
      <c r="N33" s="131">
        <v>0.75</v>
      </c>
      <c r="O33" s="131" t="s">
        <v>87</v>
      </c>
      <c r="P33" s="337"/>
      <c r="Q33" s="132">
        <v>0.25</v>
      </c>
      <c r="R33" s="131">
        <v>0.5</v>
      </c>
      <c r="S33" s="131">
        <v>0.75</v>
      </c>
      <c r="T33" s="131" t="s">
        <v>87</v>
      </c>
      <c r="U33" s="131" t="s">
        <v>92</v>
      </c>
      <c r="V33" s="337"/>
      <c r="W33" s="131">
        <v>0.25</v>
      </c>
      <c r="X33" s="131">
        <v>0.5</v>
      </c>
      <c r="Y33" s="131">
        <v>0.75</v>
      </c>
      <c r="Z33" s="131" t="s">
        <v>87</v>
      </c>
      <c r="AA33" s="337"/>
      <c r="AB33" s="131">
        <v>0.25</v>
      </c>
      <c r="AC33" s="131">
        <v>0.5</v>
      </c>
      <c r="AD33" s="131">
        <v>0.75</v>
      </c>
      <c r="AE33" s="131" t="s">
        <v>87</v>
      </c>
      <c r="AF33" s="337"/>
      <c r="AG33" s="131">
        <v>0.25</v>
      </c>
      <c r="AH33" s="131">
        <v>0.5</v>
      </c>
      <c r="AI33" s="131">
        <v>0.75</v>
      </c>
      <c r="AJ33" s="331"/>
      <c r="AK33" s="337"/>
      <c r="AL33" s="337"/>
      <c r="AM33" s="337"/>
      <c r="AN33" s="131">
        <v>0.25</v>
      </c>
      <c r="AO33" s="131">
        <v>0.5</v>
      </c>
      <c r="AP33" s="131">
        <v>0.75</v>
      </c>
      <c r="AQ33" s="337"/>
      <c r="AR33" s="131" t="s">
        <v>87</v>
      </c>
      <c r="AS33" s="131">
        <v>0.25</v>
      </c>
      <c r="AT33" s="131">
        <v>0.5</v>
      </c>
      <c r="AU33" s="131">
        <v>0.75</v>
      </c>
      <c r="AV33" s="131" t="s">
        <v>87</v>
      </c>
      <c r="AW33" s="337"/>
      <c r="AX33" s="131">
        <v>0.25</v>
      </c>
      <c r="AY33" s="131">
        <v>0.5</v>
      </c>
      <c r="AZ33" s="131">
        <v>0.75</v>
      </c>
      <c r="BA33" s="131" t="s">
        <v>87</v>
      </c>
      <c r="BB33" s="337"/>
      <c r="BC33" s="131" t="s">
        <v>107</v>
      </c>
      <c r="BD33" s="131">
        <v>0.25</v>
      </c>
      <c r="BE33" s="131" t="s">
        <v>94</v>
      </c>
      <c r="BF33" s="131">
        <v>0.5</v>
      </c>
      <c r="BG33" s="131">
        <v>0.75</v>
      </c>
      <c r="BH33" s="131" t="s">
        <v>87</v>
      </c>
      <c r="BI33" s="131" t="s">
        <v>93</v>
      </c>
      <c r="BJ33" s="337"/>
      <c r="BK33" s="131">
        <v>0.25</v>
      </c>
      <c r="BL33" s="131">
        <v>0.5</v>
      </c>
      <c r="BM33" s="131">
        <v>0.75</v>
      </c>
      <c r="BN33" s="337"/>
      <c r="BO33" s="337"/>
    </row>
    <row r="34" spans="1:67" x14ac:dyDescent="0.25">
      <c r="B34" s="127" t="s">
        <v>65</v>
      </c>
      <c r="C34" s="163">
        <f>C40</f>
        <v>-0.34121999999999997</v>
      </c>
      <c r="D34" s="146">
        <f t="shared" ref="D34:BK34" si="10">D40</f>
        <v>-0.30116399999999999</v>
      </c>
      <c r="E34" s="146">
        <f t="shared" si="10"/>
        <v>-0.30116399999999999</v>
      </c>
      <c r="F34" s="146">
        <f t="shared" si="10"/>
        <v>7.415999999999999E-3</v>
      </c>
      <c r="G34" s="146">
        <f t="shared" si="10"/>
        <v>0.98853600000000008</v>
      </c>
      <c r="H34" s="146">
        <f t="shared" si="10"/>
        <v>1.2305159999999999</v>
      </c>
      <c r="I34" s="146">
        <f t="shared" si="10"/>
        <v>0.67662</v>
      </c>
      <c r="J34" s="146">
        <f t="shared" si="10"/>
        <v>2.0555999999999998E-2</v>
      </c>
      <c r="K34" s="146">
        <f t="shared" si="10"/>
        <v>6.5904000000000004E-2</v>
      </c>
      <c r="L34" s="146">
        <f t="shared" si="10"/>
        <v>0.14324399999999998</v>
      </c>
      <c r="M34" s="146">
        <f t="shared" si="10"/>
        <v>0.41646</v>
      </c>
      <c r="N34" s="146">
        <f t="shared" si="10"/>
        <v>0.25959599999999999</v>
      </c>
      <c r="O34" s="146">
        <f t="shared" si="10"/>
        <v>0.17296800000000001</v>
      </c>
      <c r="P34" s="146">
        <f t="shared" si="10"/>
        <v>1.7795999999999999E-2</v>
      </c>
      <c r="Q34" s="146">
        <f t="shared" si="10"/>
        <v>0.42582000000000003</v>
      </c>
      <c r="R34" s="146">
        <f t="shared" si="10"/>
        <v>0.68587200000000004</v>
      </c>
      <c r="S34" s="146">
        <f t="shared" si="10"/>
        <v>0.37893600000000005</v>
      </c>
      <c r="T34" s="146">
        <f t="shared" si="10"/>
        <v>0.25492799999999999</v>
      </c>
      <c r="U34" s="146">
        <f t="shared" si="10"/>
        <v>2.0532000000000002E-2</v>
      </c>
      <c r="V34" s="146">
        <f t="shared" si="10"/>
        <v>2.3436000000000002E-2</v>
      </c>
      <c r="W34" s="146">
        <f t="shared" si="10"/>
        <v>0.33123599999999997</v>
      </c>
      <c r="X34" s="146">
        <f t="shared" si="10"/>
        <v>0.60861600000000005</v>
      </c>
      <c r="Y34" s="146">
        <f t="shared" si="10"/>
        <v>0.35336400000000001</v>
      </c>
      <c r="Z34" s="146">
        <f t="shared" si="10"/>
        <v>0.26500800000000002</v>
      </c>
      <c r="AA34" s="146">
        <f t="shared" si="10"/>
        <v>2.0856E-2</v>
      </c>
      <c r="AB34" s="146">
        <f t="shared" si="10"/>
        <v>0.311496</v>
      </c>
      <c r="AC34" s="146">
        <f t="shared" si="10"/>
        <v>0.54305999999999999</v>
      </c>
      <c r="AD34" s="146">
        <f t="shared" si="10"/>
        <v>0.27457199999999998</v>
      </c>
      <c r="AE34" s="146">
        <f t="shared" si="10"/>
        <v>0.17676</v>
      </c>
      <c r="AF34" s="146">
        <f t="shared" si="10"/>
        <v>1.866E-2</v>
      </c>
      <c r="AG34" s="146">
        <f t="shared" si="10"/>
        <v>0.30958799999999997</v>
      </c>
      <c r="AH34" s="146">
        <f t="shared" si="10"/>
        <v>0.63518399999999997</v>
      </c>
      <c r="AI34" s="146">
        <f t="shared" si="10"/>
        <v>0.47092800000000001</v>
      </c>
      <c r="AJ34" s="146">
        <f t="shared" si="10"/>
        <v>-0.141372</v>
      </c>
      <c r="AK34" s="146">
        <f t="shared" si="10"/>
        <v>-0.12171599999999999</v>
      </c>
      <c r="AL34" s="146">
        <f t="shared" si="10"/>
        <v>-0.12171599999999999</v>
      </c>
      <c r="AM34" s="146">
        <f t="shared" si="10"/>
        <v>1.1292E-2</v>
      </c>
      <c r="AN34" s="146">
        <f t="shared" si="10"/>
        <v>0.58489199999999997</v>
      </c>
      <c r="AO34" s="146">
        <f t="shared" si="10"/>
        <v>0.75195599999999996</v>
      </c>
      <c r="AP34" s="146">
        <f t="shared" si="10"/>
        <v>0.38682</v>
      </c>
      <c r="AQ34" s="146">
        <f t="shared" si="10"/>
        <v>1.128E-2</v>
      </c>
      <c r="AR34" s="146">
        <f t="shared" si="10"/>
        <v>0.14055599999999999</v>
      </c>
      <c r="AS34" s="146">
        <f t="shared" si="10"/>
        <v>0.21871199999999999</v>
      </c>
      <c r="AT34" s="146">
        <f t="shared" si="10"/>
        <v>0.46693200000000001</v>
      </c>
      <c r="AU34" s="146">
        <f t="shared" si="10"/>
        <v>0.261768</v>
      </c>
      <c r="AV34" s="146">
        <f t="shared" si="10"/>
        <v>0.13292399999999999</v>
      </c>
      <c r="AW34" s="146">
        <f t="shared" si="10"/>
        <v>7.62E-3</v>
      </c>
      <c r="AX34" s="146">
        <f t="shared" si="10"/>
        <v>0.34421999999999997</v>
      </c>
      <c r="AY34" s="146">
        <f t="shared" si="10"/>
        <v>0.59993999999999992</v>
      </c>
      <c r="AZ34" s="146">
        <f t="shared" si="10"/>
        <v>0.32394000000000001</v>
      </c>
      <c r="BA34" s="146">
        <f t="shared" si="10"/>
        <v>0.22315200000000002</v>
      </c>
      <c r="BB34" s="146">
        <f t="shared" si="10"/>
        <v>4.1999999999999997E-3</v>
      </c>
      <c r="BC34" s="146">
        <f t="shared" si="10"/>
        <v>0.22509600000000002</v>
      </c>
      <c r="BD34" s="146">
        <f t="shared" si="10"/>
        <v>0.32437199999999999</v>
      </c>
      <c r="BE34" s="146">
        <f t="shared" si="10"/>
        <v>0.32437199999999999</v>
      </c>
      <c r="BF34" s="146">
        <f t="shared" si="10"/>
        <v>0.59323199999999998</v>
      </c>
      <c r="BG34" s="146">
        <f t="shared" si="10"/>
        <v>0.33015600000000001</v>
      </c>
      <c r="BH34" s="146">
        <f t="shared" si="10"/>
        <v>0.22930800000000001</v>
      </c>
      <c r="BI34" s="146">
        <f t="shared" si="10"/>
        <v>0.13045200000000001</v>
      </c>
      <c r="BJ34" s="146">
        <f t="shared" si="10"/>
        <v>3.5279999999999999E-3</v>
      </c>
      <c r="BK34" s="146">
        <f t="shared" si="10"/>
        <v>0.23680800000000002</v>
      </c>
      <c r="BL34" s="146">
        <f>AVERAGE(BL39:BL40)</f>
        <v>0.50583600000000006</v>
      </c>
      <c r="BM34" s="146">
        <f>BM39</f>
        <v>0.43290000000000006</v>
      </c>
      <c r="BN34" s="146">
        <f>BN39</f>
        <v>9.3624000000000008E-7</v>
      </c>
      <c r="BO34" s="164">
        <f>BO39</f>
        <v>-2.5211999999999998E-2</v>
      </c>
    </row>
    <row r="35" spans="1:67" x14ac:dyDescent="0.25">
      <c r="B35" s="124" t="s">
        <v>2</v>
      </c>
      <c r="C35" s="102">
        <f>C37</f>
        <v>-0.28237200000000001</v>
      </c>
      <c r="D35" s="31">
        <f t="shared" ref="D35:BO35" si="11">D37</f>
        <v>-0.24681599999999998</v>
      </c>
      <c r="E35" s="31">
        <f t="shared" si="11"/>
        <v>-0.24681599999999998</v>
      </c>
      <c r="F35" s="31">
        <f t="shared" si="11"/>
        <v>2.7755999999999999E-2</v>
      </c>
      <c r="G35" s="31">
        <f t="shared" si="11"/>
        <v>0.90122400000000003</v>
      </c>
      <c r="H35" s="31">
        <f t="shared" si="11"/>
        <v>1.1209200000000001</v>
      </c>
      <c r="I35" s="31">
        <f t="shared" si="11"/>
        <v>0.63483599999999996</v>
      </c>
      <c r="J35" s="31">
        <f t="shared" si="11"/>
        <v>4.6740000000000004E-2</v>
      </c>
      <c r="K35" s="31">
        <f t="shared" si="11"/>
        <v>5.3028000000000006E-2</v>
      </c>
      <c r="L35" s="31">
        <f t="shared" si="11"/>
        <v>0.113064</v>
      </c>
      <c r="M35" s="31">
        <f t="shared" si="11"/>
        <v>0.32976</v>
      </c>
      <c r="N35" s="31">
        <f t="shared" si="11"/>
        <v>0.206316</v>
      </c>
      <c r="O35" s="31">
        <f t="shared" si="11"/>
        <v>0.13669200000000001</v>
      </c>
      <c r="P35" s="31">
        <f t="shared" si="11"/>
        <v>3.7272E-2</v>
      </c>
      <c r="Q35" s="31">
        <f t="shared" si="11"/>
        <v>0.43423200000000006</v>
      </c>
      <c r="R35" s="31">
        <f t="shared" si="11"/>
        <v>0.68508000000000002</v>
      </c>
      <c r="S35" s="31">
        <f t="shared" si="11"/>
        <v>0.40533600000000003</v>
      </c>
      <c r="T35" s="31">
        <f t="shared" si="11"/>
        <v>0.281748</v>
      </c>
      <c r="U35" s="31">
        <f t="shared" si="11"/>
        <v>4.2179999999999995E-2</v>
      </c>
      <c r="V35" s="31">
        <f t="shared" si="11"/>
        <v>4.0776E-2</v>
      </c>
      <c r="W35" s="31">
        <f t="shared" si="11"/>
        <v>0.23102399999999998</v>
      </c>
      <c r="X35" s="31">
        <f t="shared" si="11"/>
        <v>0.442164</v>
      </c>
      <c r="Y35" s="31">
        <f t="shared" si="11"/>
        <v>0.27247199999999999</v>
      </c>
      <c r="Z35" s="31">
        <f t="shared" si="11"/>
        <v>0.21071999999999999</v>
      </c>
      <c r="AA35" s="31">
        <f t="shared" si="11"/>
        <v>4.1531999999999999E-2</v>
      </c>
      <c r="AB35" s="31">
        <f t="shared" si="11"/>
        <v>0.26002800000000004</v>
      </c>
      <c r="AC35" s="31">
        <f t="shared" si="11"/>
        <v>0.42075599999999996</v>
      </c>
      <c r="AD35" s="31">
        <f t="shared" si="11"/>
        <v>0.21010800000000002</v>
      </c>
      <c r="AE35" s="31">
        <f t="shared" si="11"/>
        <v>0.13941599999999998</v>
      </c>
      <c r="AF35" s="31">
        <f t="shared" si="11"/>
        <v>4.3572E-2</v>
      </c>
      <c r="AG35" s="31">
        <f t="shared" si="11"/>
        <v>0.32035200000000003</v>
      </c>
      <c r="AH35" s="31">
        <f t="shared" si="11"/>
        <v>0.59884799999999994</v>
      </c>
      <c r="AI35" s="31">
        <f t="shared" si="11"/>
        <v>0.44056799999999996</v>
      </c>
      <c r="AJ35" s="31">
        <f t="shared" si="11"/>
        <v>-0.116004</v>
      </c>
      <c r="AK35" s="31">
        <f t="shared" si="11"/>
        <v>-9.7175999999999985E-2</v>
      </c>
      <c r="AL35" s="31">
        <f t="shared" si="11"/>
        <v>-9.7175999999999985E-2</v>
      </c>
      <c r="AM35" s="31">
        <f t="shared" si="11"/>
        <v>3.0012000000000004E-2</v>
      </c>
      <c r="AN35" s="31">
        <f t="shared" si="11"/>
        <v>0.56065199999999993</v>
      </c>
      <c r="AO35" s="31">
        <f t="shared" si="11"/>
        <v>0.72178799999999999</v>
      </c>
      <c r="AP35" s="31">
        <f t="shared" si="11"/>
        <v>0.39849600000000002</v>
      </c>
      <c r="AQ35" s="31">
        <f t="shared" si="11"/>
        <v>3.4860000000000002E-2</v>
      </c>
      <c r="AR35" s="31">
        <f t="shared" si="11"/>
        <v>9.4991999999999993E-2</v>
      </c>
      <c r="AS35" s="31">
        <f t="shared" si="11"/>
        <v>0.14768400000000001</v>
      </c>
      <c r="AT35" s="31">
        <f t="shared" si="11"/>
        <v>0.33284400000000003</v>
      </c>
      <c r="AU35" s="31">
        <f t="shared" si="11"/>
        <v>0.19658400000000001</v>
      </c>
      <c r="AV35" s="31">
        <f t="shared" si="11"/>
        <v>0.10758000000000001</v>
      </c>
      <c r="AW35" s="31">
        <f t="shared" si="11"/>
        <v>2.6508E-2</v>
      </c>
      <c r="AX35" s="31">
        <f t="shared" si="11"/>
        <v>0.29162399999999999</v>
      </c>
      <c r="AY35" s="31">
        <f t="shared" si="11"/>
        <v>0.48751200000000006</v>
      </c>
      <c r="AZ35" s="31">
        <f t="shared" si="11"/>
        <v>0.27361199999999997</v>
      </c>
      <c r="BA35" s="31">
        <f t="shared" si="11"/>
        <v>0.19563600000000003</v>
      </c>
      <c r="BB35" s="31">
        <f t="shared" si="11"/>
        <v>2.3292E-2</v>
      </c>
      <c r="BC35" s="31">
        <f t="shared" si="11"/>
        <v>0.17264400000000002</v>
      </c>
      <c r="BD35" s="31">
        <f t="shared" si="11"/>
        <v>0.24505200000000002</v>
      </c>
      <c r="BE35" s="31">
        <f t="shared" si="11"/>
        <v>0.24505200000000002</v>
      </c>
      <c r="BF35" s="31">
        <f t="shared" si="11"/>
        <v>0.41194799999999998</v>
      </c>
      <c r="BG35" s="31">
        <f t="shared" si="11"/>
        <v>0.24815999999999999</v>
      </c>
      <c r="BH35" s="31">
        <f t="shared" si="11"/>
        <v>0.18343199999999998</v>
      </c>
      <c r="BI35" s="31">
        <f t="shared" si="11"/>
        <v>0.118008</v>
      </c>
      <c r="BJ35" s="31">
        <f t="shared" si="11"/>
        <v>2.2452E-2</v>
      </c>
      <c r="BK35" s="31">
        <f t="shared" si="11"/>
        <v>0.27943200000000001</v>
      </c>
      <c r="BL35" s="31">
        <f t="shared" si="11"/>
        <v>0.48794399999999993</v>
      </c>
      <c r="BM35" s="31">
        <f t="shared" si="11"/>
        <v>0.38950800000000002</v>
      </c>
      <c r="BN35" s="31">
        <f t="shared" si="11"/>
        <v>7.0175999999999995E-7</v>
      </c>
      <c r="BO35" s="80">
        <f t="shared" si="11"/>
        <v>-2.2283999999999998E-2</v>
      </c>
    </row>
    <row r="36" spans="1:67" x14ac:dyDescent="0.25">
      <c r="B36" s="124" t="s">
        <v>3</v>
      </c>
      <c r="C36" s="102">
        <f>C37</f>
        <v>-0.28237200000000001</v>
      </c>
      <c r="D36" s="31">
        <f t="shared" ref="D36:BO36" si="12">D37</f>
        <v>-0.24681599999999998</v>
      </c>
      <c r="E36" s="31">
        <f t="shared" si="12"/>
        <v>-0.24681599999999998</v>
      </c>
      <c r="F36" s="31">
        <f t="shared" si="12"/>
        <v>2.7755999999999999E-2</v>
      </c>
      <c r="G36" s="31">
        <f t="shared" si="12"/>
        <v>0.90122400000000003</v>
      </c>
      <c r="H36" s="31">
        <f t="shared" si="12"/>
        <v>1.1209200000000001</v>
      </c>
      <c r="I36" s="31">
        <f t="shared" si="12"/>
        <v>0.63483599999999996</v>
      </c>
      <c r="J36" s="31">
        <f t="shared" si="12"/>
        <v>4.6740000000000004E-2</v>
      </c>
      <c r="K36" s="31">
        <f t="shared" si="12"/>
        <v>5.3028000000000006E-2</v>
      </c>
      <c r="L36" s="31">
        <f t="shared" si="12"/>
        <v>0.113064</v>
      </c>
      <c r="M36" s="31">
        <f t="shared" si="12"/>
        <v>0.32976</v>
      </c>
      <c r="N36" s="31">
        <f t="shared" si="12"/>
        <v>0.206316</v>
      </c>
      <c r="O36" s="31">
        <f t="shared" si="12"/>
        <v>0.13669200000000001</v>
      </c>
      <c r="P36" s="31">
        <f t="shared" si="12"/>
        <v>3.7272E-2</v>
      </c>
      <c r="Q36" s="31">
        <f t="shared" si="12"/>
        <v>0.43423200000000006</v>
      </c>
      <c r="R36" s="31">
        <f t="shared" si="12"/>
        <v>0.68508000000000002</v>
      </c>
      <c r="S36" s="31">
        <f t="shared" si="12"/>
        <v>0.40533600000000003</v>
      </c>
      <c r="T36" s="31">
        <f t="shared" si="12"/>
        <v>0.281748</v>
      </c>
      <c r="U36" s="31">
        <f t="shared" si="12"/>
        <v>4.2179999999999995E-2</v>
      </c>
      <c r="V36" s="31">
        <f t="shared" si="12"/>
        <v>4.0776E-2</v>
      </c>
      <c r="W36" s="31">
        <f t="shared" si="12"/>
        <v>0.23102399999999998</v>
      </c>
      <c r="X36" s="31">
        <f t="shared" si="12"/>
        <v>0.442164</v>
      </c>
      <c r="Y36" s="31">
        <f t="shared" si="12"/>
        <v>0.27247199999999999</v>
      </c>
      <c r="Z36" s="31">
        <f t="shared" si="12"/>
        <v>0.21071999999999999</v>
      </c>
      <c r="AA36" s="31">
        <f t="shared" si="12"/>
        <v>4.1531999999999999E-2</v>
      </c>
      <c r="AB36" s="31">
        <f t="shared" si="12"/>
        <v>0.26002800000000004</v>
      </c>
      <c r="AC36" s="31">
        <f t="shared" si="12"/>
        <v>0.42075599999999996</v>
      </c>
      <c r="AD36" s="31">
        <f t="shared" si="12"/>
        <v>0.21010800000000002</v>
      </c>
      <c r="AE36" s="31">
        <f t="shared" si="12"/>
        <v>0.13941599999999998</v>
      </c>
      <c r="AF36" s="31">
        <f t="shared" si="12"/>
        <v>4.3572E-2</v>
      </c>
      <c r="AG36" s="31">
        <f t="shared" si="12"/>
        <v>0.32035200000000003</v>
      </c>
      <c r="AH36" s="31">
        <f t="shared" si="12"/>
        <v>0.59884799999999994</v>
      </c>
      <c r="AI36" s="31">
        <f t="shared" si="12"/>
        <v>0.44056799999999996</v>
      </c>
      <c r="AJ36" s="31">
        <f t="shared" si="12"/>
        <v>-0.116004</v>
      </c>
      <c r="AK36" s="31">
        <f t="shared" si="12"/>
        <v>-9.7175999999999985E-2</v>
      </c>
      <c r="AL36" s="31">
        <f t="shared" si="12"/>
        <v>-9.7175999999999985E-2</v>
      </c>
      <c r="AM36" s="31">
        <f t="shared" si="12"/>
        <v>3.0012000000000004E-2</v>
      </c>
      <c r="AN36" s="31">
        <f t="shared" si="12"/>
        <v>0.56065199999999993</v>
      </c>
      <c r="AO36" s="31">
        <f t="shared" si="12"/>
        <v>0.72178799999999999</v>
      </c>
      <c r="AP36" s="31">
        <f t="shared" si="12"/>
        <v>0.39849600000000002</v>
      </c>
      <c r="AQ36" s="31">
        <f t="shared" si="12"/>
        <v>3.4860000000000002E-2</v>
      </c>
      <c r="AR36" s="31">
        <f t="shared" si="12"/>
        <v>9.4991999999999993E-2</v>
      </c>
      <c r="AS36" s="31">
        <f t="shared" si="12"/>
        <v>0.14768400000000001</v>
      </c>
      <c r="AT36" s="31">
        <f t="shared" si="12"/>
        <v>0.33284400000000003</v>
      </c>
      <c r="AU36" s="31">
        <f t="shared" si="12"/>
        <v>0.19658400000000001</v>
      </c>
      <c r="AV36" s="31">
        <f t="shared" si="12"/>
        <v>0.10758000000000001</v>
      </c>
      <c r="AW36" s="31">
        <f t="shared" si="12"/>
        <v>2.6508E-2</v>
      </c>
      <c r="AX36" s="31">
        <f t="shared" si="12"/>
        <v>0.29162399999999999</v>
      </c>
      <c r="AY36" s="31">
        <f t="shared" si="12"/>
        <v>0.48751200000000006</v>
      </c>
      <c r="AZ36" s="31">
        <f t="shared" si="12"/>
        <v>0.27361199999999997</v>
      </c>
      <c r="BA36" s="31">
        <f t="shared" si="12"/>
        <v>0.19563600000000003</v>
      </c>
      <c r="BB36" s="31">
        <f t="shared" si="12"/>
        <v>2.3292E-2</v>
      </c>
      <c r="BC36" s="31">
        <f t="shared" si="12"/>
        <v>0.17264400000000002</v>
      </c>
      <c r="BD36" s="31">
        <f t="shared" si="12"/>
        <v>0.24505200000000002</v>
      </c>
      <c r="BE36" s="31">
        <f t="shared" si="12"/>
        <v>0.24505200000000002</v>
      </c>
      <c r="BF36" s="31">
        <f t="shared" si="12"/>
        <v>0.41194799999999998</v>
      </c>
      <c r="BG36" s="31">
        <f t="shared" si="12"/>
        <v>0.24815999999999999</v>
      </c>
      <c r="BH36" s="31">
        <f t="shared" si="12"/>
        <v>0.18343199999999998</v>
      </c>
      <c r="BI36" s="31">
        <f t="shared" si="12"/>
        <v>0.118008</v>
      </c>
      <c r="BJ36" s="31">
        <f t="shared" si="12"/>
        <v>2.2452E-2</v>
      </c>
      <c r="BK36" s="31">
        <f t="shared" si="12"/>
        <v>0.27943200000000001</v>
      </c>
      <c r="BL36" s="31">
        <f t="shared" si="12"/>
        <v>0.48794399999999993</v>
      </c>
      <c r="BM36" s="31">
        <f t="shared" si="12"/>
        <v>0.38950800000000002</v>
      </c>
      <c r="BN36" s="31">
        <f t="shared" si="12"/>
        <v>7.0175999999999995E-7</v>
      </c>
      <c r="BO36" s="80">
        <f t="shared" si="12"/>
        <v>-2.2283999999999998E-2</v>
      </c>
    </row>
    <row r="37" spans="1:67" x14ac:dyDescent="0.25">
      <c r="A37" s="233"/>
      <c r="B37" s="124" t="s">
        <v>66</v>
      </c>
      <c r="C37" s="165">
        <f>-C23</f>
        <v>-0.28237200000000001</v>
      </c>
      <c r="D37" s="166">
        <f t="shared" ref="D37:BO37" si="13">-D23</f>
        <v>-0.24681599999999998</v>
      </c>
      <c r="E37" s="166">
        <f t="shared" si="13"/>
        <v>-0.24681599999999998</v>
      </c>
      <c r="F37" s="166">
        <f t="shared" si="13"/>
        <v>2.7755999999999999E-2</v>
      </c>
      <c r="G37" s="166">
        <f t="shared" si="13"/>
        <v>0.90122400000000003</v>
      </c>
      <c r="H37" s="166">
        <f t="shared" si="13"/>
        <v>1.1209200000000001</v>
      </c>
      <c r="I37" s="166">
        <f t="shared" si="13"/>
        <v>0.63483599999999996</v>
      </c>
      <c r="J37" s="166">
        <f t="shared" si="13"/>
        <v>4.6740000000000004E-2</v>
      </c>
      <c r="K37" s="166">
        <f t="shared" si="13"/>
        <v>5.3028000000000006E-2</v>
      </c>
      <c r="L37" s="166">
        <f t="shared" si="13"/>
        <v>0.113064</v>
      </c>
      <c r="M37" s="166">
        <f t="shared" si="13"/>
        <v>0.32976</v>
      </c>
      <c r="N37" s="166">
        <f t="shared" si="13"/>
        <v>0.206316</v>
      </c>
      <c r="O37" s="166">
        <f t="shared" si="13"/>
        <v>0.13669200000000001</v>
      </c>
      <c r="P37" s="166">
        <f t="shared" si="13"/>
        <v>3.7272E-2</v>
      </c>
      <c r="Q37" s="166">
        <f t="shared" si="13"/>
        <v>0.43423200000000006</v>
      </c>
      <c r="R37" s="166">
        <f t="shared" si="13"/>
        <v>0.68508000000000002</v>
      </c>
      <c r="S37" s="166">
        <f t="shared" si="13"/>
        <v>0.40533600000000003</v>
      </c>
      <c r="T37" s="166">
        <f t="shared" si="13"/>
        <v>0.281748</v>
      </c>
      <c r="U37" s="166">
        <f t="shared" si="13"/>
        <v>4.2179999999999995E-2</v>
      </c>
      <c r="V37" s="166">
        <f t="shared" si="13"/>
        <v>4.0776E-2</v>
      </c>
      <c r="W37" s="166">
        <f t="shared" si="13"/>
        <v>0.23102399999999998</v>
      </c>
      <c r="X37" s="166">
        <f t="shared" si="13"/>
        <v>0.442164</v>
      </c>
      <c r="Y37" s="166">
        <f t="shared" si="13"/>
        <v>0.27247199999999999</v>
      </c>
      <c r="Z37" s="166">
        <f t="shared" si="13"/>
        <v>0.21071999999999999</v>
      </c>
      <c r="AA37" s="166">
        <f t="shared" si="13"/>
        <v>4.1531999999999999E-2</v>
      </c>
      <c r="AB37" s="166">
        <f t="shared" si="13"/>
        <v>0.26002800000000004</v>
      </c>
      <c r="AC37" s="166">
        <f t="shared" si="13"/>
        <v>0.42075599999999996</v>
      </c>
      <c r="AD37" s="166">
        <f t="shared" si="13"/>
        <v>0.21010800000000002</v>
      </c>
      <c r="AE37" s="166">
        <f t="shared" si="13"/>
        <v>0.13941599999999998</v>
      </c>
      <c r="AF37" s="166">
        <f t="shared" si="13"/>
        <v>4.3572E-2</v>
      </c>
      <c r="AG37" s="166">
        <f t="shared" si="13"/>
        <v>0.32035200000000003</v>
      </c>
      <c r="AH37" s="166">
        <f t="shared" si="13"/>
        <v>0.59884799999999994</v>
      </c>
      <c r="AI37" s="166">
        <f t="shared" si="13"/>
        <v>0.44056799999999996</v>
      </c>
      <c r="AJ37" s="166">
        <f t="shared" si="13"/>
        <v>-0.116004</v>
      </c>
      <c r="AK37" s="166">
        <f t="shared" si="13"/>
        <v>-9.7175999999999985E-2</v>
      </c>
      <c r="AL37" s="166">
        <f t="shared" si="13"/>
        <v>-9.7175999999999985E-2</v>
      </c>
      <c r="AM37" s="166">
        <f t="shared" si="13"/>
        <v>3.0012000000000004E-2</v>
      </c>
      <c r="AN37" s="166">
        <f t="shared" si="13"/>
        <v>0.56065199999999993</v>
      </c>
      <c r="AO37" s="166">
        <f t="shared" si="13"/>
        <v>0.72178799999999999</v>
      </c>
      <c r="AP37" s="166">
        <f t="shared" si="13"/>
        <v>0.39849600000000002</v>
      </c>
      <c r="AQ37" s="166">
        <f t="shared" si="13"/>
        <v>3.4860000000000002E-2</v>
      </c>
      <c r="AR37" s="166">
        <f t="shared" si="13"/>
        <v>9.4991999999999993E-2</v>
      </c>
      <c r="AS37" s="166">
        <f t="shared" si="13"/>
        <v>0.14768400000000001</v>
      </c>
      <c r="AT37" s="166">
        <f t="shared" si="13"/>
        <v>0.33284400000000003</v>
      </c>
      <c r="AU37" s="166">
        <f t="shared" si="13"/>
        <v>0.19658400000000001</v>
      </c>
      <c r="AV37" s="166">
        <f t="shared" si="13"/>
        <v>0.10758000000000001</v>
      </c>
      <c r="AW37" s="166">
        <f t="shared" si="13"/>
        <v>2.6508E-2</v>
      </c>
      <c r="AX37" s="166">
        <f t="shared" si="13"/>
        <v>0.29162399999999999</v>
      </c>
      <c r="AY37" s="166">
        <f t="shared" si="13"/>
        <v>0.48751200000000006</v>
      </c>
      <c r="AZ37" s="166">
        <f t="shared" si="13"/>
        <v>0.27361199999999997</v>
      </c>
      <c r="BA37" s="166">
        <f t="shared" si="13"/>
        <v>0.19563600000000003</v>
      </c>
      <c r="BB37" s="166">
        <f t="shared" si="13"/>
        <v>2.3292E-2</v>
      </c>
      <c r="BC37" s="166">
        <f t="shared" si="13"/>
        <v>0.17264400000000002</v>
      </c>
      <c r="BD37" s="166">
        <f t="shared" si="13"/>
        <v>0.24505200000000002</v>
      </c>
      <c r="BE37" s="166">
        <f t="shared" si="13"/>
        <v>0.24505200000000002</v>
      </c>
      <c r="BF37" s="166">
        <f t="shared" si="13"/>
        <v>0.41194799999999998</v>
      </c>
      <c r="BG37" s="166">
        <f t="shared" si="13"/>
        <v>0.24815999999999999</v>
      </c>
      <c r="BH37" s="166">
        <f t="shared" si="13"/>
        <v>0.18343199999999998</v>
      </c>
      <c r="BI37" s="166">
        <f t="shared" si="13"/>
        <v>0.118008</v>
      </c>
      <c r="BJ37" s="166">
        <f t="shared" si="13"/>
        <v>2.2452E-2</v>
      </c>
      <c r="BK37" s="166">
        <f t="shared" si="13"/>
        <v>0.27943200000000001</v>
      </c>
      <c r="BL37" s="166">
        <f t="shared" si="13"/>
        <v>0.48794399999999993</v>
      </c>
      <c r="BM37" s="166">
        <f t="shared" si="13"/>
        <v>0.38950800000000002</v>
      </c>
      <c r="BN37" s="166">
        <f t="shared" si="13"/>
        <v>7.0175999999999995E-7</v>
      </c>
      <c r="BO37" s="167">
        <f t="shared" si="13"/>
        <v>-2.2283999999999998E-2</v>
      </c>
    </row>
    <row r="38" spans="1:67" x14ac:dyDescent="0.25">
      <c r="A38" s="233"/>
      <c r="B38" s="124" t="s">
        <v>70</v>
      </c>
      <c r="C38" s="165">
        <f t="shared" ref="C38:C41" si="14">-C24</f>
        <v>0</v>
      </c>
      <c r="D38" s="166">
        <f t="shared" ref="D38:BO38" si="15">-D24</f>
        <v>0</v>
      </c>
      <c r="E38" s="166">
        <f t="shared" si="15"/>
        <v>0</v>
      </c>
      <c r="F38" s="166">
        <f t="shared" si="15"/>
        <v>0</v>
      </c>
      <c r="G38" s="166">
        <f t="shared" si="15"/>
        <v>0</v>
      </c>
      <c r="H38" s="166">
        <f t="shared" si="15"/>
        <v>0</v>
      </c>
      <c r="I38" s="166">
        <f t="shared" si="15"/>
        <v>0</v>
      </c>
      <c r="J38" s="166">
        <f t="shared" si="15"/>
        <v>0</v>
      </c>
      <c r="K38" s="166">
        <f t="shared" si="15"/>
        <v>0</v>
      </c>
      <c r="L38" s="166">
        <f t="shared" si="15"/>
        <v>0</v>
      </c>
      <c r="M38" s="166">
        <f t="shared" si="15"/>
        <v>0</v>
      </c>
      <c r="N38" s="166">
        <f t="shared" si="15"/>
        <v>0</v>
      </c>
      <c r="O38" s="166">
        <f t="shared" si="15"/>
        <v>0</v>
      </c>
      <c r="P38" s="166">
        <f t="shared" si="15"/>
        <v>0</v>
      </c>
      <c r="Q38" s="166">
        <f t="shared" si="15"/>
        <v>0</v>
      </c>
      <c r="R38" s="166">
        <f t="shared" si="15"/>
        <v>0</v>
      </c>
      <c r="S38" s="166">
        <f t="shared" si="15"/>
        <v>0</v>
      </c>
      <c r="T38" s="166">
        <f t="shared" si="15"/>
        <v>0</v>
      </c>
      <c r="U38" s="166">
        <f t="shared" si="15"/>
        <v>0</v>
      </c>
      <c r="V38" s="166">
        <f t="shared" si="15"/>
        <v>0</v>
      </c>
      <c r="W38" s="166">
        <f t="shared" si="15"/>
        <v>0</v>
      </c>
      <c r="X38" s="166">
        <f t="shared" si="15"/>
        <v>0</v>
      </c>
      <c r="Y38" s="166">
        <f t="shared" si="15"/>
        <v>0</v>
      </c>
      <c r="Z38" s="166">
        <f t="shared" si="15"/>
        <v>0</v>
      </c>
      <c r="AA38" s="166">
        <f t="shared" si="15"/>
        <v>0</v>
      </c>
      <c r="AB38" s="166">
        <f t="shared" si="15"/>
        <v>0</v>
      </c>
      <c r="AC38" s="166">
        <f t="shared" si="15"/>
        <v>0</v>
      </c>
      <c r="AD38" s="166">
        <f t="shared" si="15"/>
        <v>0</v>
      </c>
      <c r="AE38" s="166">
        <f t="shared" si="15"/>
        <v>0</v>
      </c>
      <c r="AF38" s="166">
        <f t="shared" si="15"/>
        <v>0</v>
      </c>
      <c r="AG38" s="166">
        <f t="shared" si="15"/>
        <v>0</v>
      </c>
      <c r="AH38" s="166">
        <f t="shared" si="15"/>
        <v>0</v>
      </c>
      <c r="AI38" s="166">
        <f t="shared" si="15"/>
        <v>0</v>
      </c>
      <c r="AJ38" s="166">
        <f t="shared" si="15"/>
        <v>0</v>
      </c>
      <c r="AK38" s="166">
        <f t="shared" si="15"/>
        <v>0</v>
      </c>
      <c r="AL38" s="166">
        <f t="shared" si="15"/>
        <v>0</v>
      </c>
      <c r="AM38" s="166">
        <f t="shared" si="15"/>
        <v>0</v>
      </c>
      <c r="AN38" s="166">
        <f t="shared" si="15"/>
        <v>0</v>
      </c>
      <c r="AO38" s="166">
        <f t="shared" si="15"/>
        <v>0</v>
      </c>
      <c r="AP38" s="166">
        <f t="shared" si="15"/>
        <v>0</v>
      </c>
      <c r="AQ38" s="166">
        <f t="shared" si="15"/>
        <v>0</v>
      </c>
      <c r="AR38" s="166">
        <f t="shared" si="15"/>
        <v>0</v>
      </c>
      <c r="AS38" s="166">
        <f t="shared" si="15"/>
        <v>0</v>
      </c>
      <c r="AT38" s="166">
        <f t="shared" si="15"/>
        <v>0</v>
      </c>
      <c r="AU38" s="166">
        <f t="shared" si="15"/>
        <v>0</v>
      </c>
      <c r="AV38" s="166">
        <f t="shared" si="15"/>
        <v>0</v>
      </c>
      <c r="AW38" s="166">
        <f t="shared" si="15"/>
        <v>0</v>
      </c>
      <c r="AX38" s="166">
        <f t="shared" si="15"/>
        <v>0</v>
      </c>
      <c r="AY38" s="166">
        <f t="shared" si="15"/>
        <v>0</v>
      </c>
      <c r="AZ38" s="166">
        <f t="shared" si="15"/>
        <v>0</v>
      </c>
      <c r="BA38" s="166">
        <f t="shared" si="15"/>
        <v>0</v>
      </c>
      <c r="BB38" s="166">
        <f t="shared" si="15"/>
        <v>0</v>
      </c>
      <c r="BC38" s="166">
        <f t="shared" si="15"/>
        <v>0.20079600000000003</v>
      </c>
      <c r="BD38" s="166">
        <f t="shared" si="15"/>
        <v>0.296736</v>
      </c>
      <c r="BE38" s="166">
        <f t="shared" si="15"/>
        <v>0.296736</v>
      </c>
      <c r="BF38" s="166">
        <f t="shared" si="15"/>
        <v>0.503112</v>
      </c>
      <c r="BG38" s="166">
        <f t="shared" si="15"/>
        <v>0.28693200000000002</v>
      </c>
      <c r="BH38" s="166">
        <f t="shared" si="15"/>
        <v>0.20397599999999999</v>
      </c>
      <c r="BI38" s="166">
        <f t="shared" si="15"/>
        <v>0.11849999999999999</v>
      </c>
      <c r="BJ38" s="166">
        <f t="shared" si="15"/>
        <v>8.6999999999999994E-3</v>
      </c>
      <c r="BK38" s="166">
        <f t="shared" si="15"/>
        <v>0.30910799999999999</v>
      </c>
      <c r="BL38" s="166">
        <f t="shared" si="15"/>
        <v>0.58084800000000003</v>
      </c>
      <c r="BM38" s="166">
        <f t="shared" si="15"/>
        <v>0.47919600000000007</v>
      </c>
      <c r="BN38" s="166">
        <f t="shared" si="15"/>
        <v>8.6519999999999999E-7</v>
      </c>
      <c r="BO38" s="167">
        <f t="shared" si="15"/>
        <v>-2.7755999999999999E-2</v>
      </c>
    </row>
    <row r="39" spans="1:67" x14ac:dyDescent="0.25">
      <c r="A39" s="233"/>
      <c r="B39" s="124" t="s">
        <v>67</v>
      </c>
      <c r="C39" s="165">
        <f t="shared" si="14"/>
        <v>-0.34121999999999997</v>
      </c>
      <c r="D39" s="166">
        <f t="shared" ref="D39:BO39" si="16">-D25</f>
        <v>-0.30116399999999999</v>
      </c>
      <c r="E39" s="166">
        <f t="shared" si="16"/>
        <v>-0.30116399999999999</v>
      </c>
      <c r="F39" s="166">
        <f t="shared" si="16"/>
        <v>7.415999999999999E-3</v>
      </c>
      <c r="G39" s="166">
        <f t="shared" si="16"/>
        <v>0.98853600000000008</v>
      </c>
      <c r="H39" s="166">
        <f t="shared" si="16"/>
        <v>1.2305159999999999</v>
      </c>
      <c r="I39" s="166">
        <f t="shared" si="16"/>
        <v>0.67662</v>
      </c>
      <c r="J39" s="166">
        <f t="shared" si="16"/>
        <v>2.0555999999999998E-2</v>
      </c>
      <c r="K39" s="166">
        <f t="shared" si="16"/>
        <v>6.5904000000000004E-2</v>
      </c>
      <c r="L39" s="166">
        <f t="shared" si="16"/>
        <v>0.14324399999999998</v>
      </c>
      <c r="M39" s="166">
        <f t="shared" si="16"/>
        <v>0.41646</v>
      </c>
      <c r="N39" s="166">
        <f t="shared" si="16"/>
        <v>0.25959599999999999</v>
      </c>
      <c r="O39" s="166">
        <f t="shared" si="16"/>
        <v>0.17296800000000001</v>
      </c>
      <c r="P39" s="166">
        <f t="shared" si="16"/>
        <v>1.7795999999999999E-2</v>
      </c>
      <c r="Q39" s="166">
        <f t="shared" si="16"/>
        <v>0.42582000000000003</v>
      </c>
      <c r="R39" s="166">
        <f t="shared" si="16"/>
        <v>0.68587200000000004</v>
      </c>
      <c r="S39" s="166">
        <f t="shared" si="16"/>
        <v>0.37893600000000005</v>
      </c>
      <c r="T39" s="166">
        <f t="shared" si="16"/>
        <v>0.25492799999999999</v>
      </c>
      <c r="U39" s="166">
        <f t="shared" si="16"/>
        <v>2.0532000000000002E-2</v>
      </c>
      <c r="V39" s="166">
        <f t="shared" si="16"/>
        <v>2.3436000000000002E-2</v>
      </c>
      <c r="W39" s="166">
        <f t="shared" si="16"/>
        <v>0.33123599999999997</v>
      </c>
      <c r="X39" s="166">
        <f t="shared" si="16"/>
        <v>0.60861600000000005</v>
      </c>
      <c r="Y39" s="166">
        <f t="shared" si="16"/>
        <v>0.35336400000000001</v>
      </c>
      <c r="Z39" s="166">
        <f t="shared" si="16"/>
        <v>0.26500800000000002</v>
      </c>
      <c r="AA39" s="166">
        <f t="shared" si="16"/>
        <v>2.0856E-2</v>
      </c>
      <c r="AB39" s="166">
        <f t="shared" si="16"/>
        <v>0.311496</v>
      </c>
      <c r="AC39" s="166">
        <f t="shared" si="16"/>
        <v>0.54305999999999999</v>
      </c>
      <c r="AD39" s="166">
        <f t="shared" si="16"/>
        <v>0.27457199999999998</v>
      </c>
      <c r="AE39" s="166">
        <f t="shared" si="16"/>
        <v>0.17676</v>
      </c>
      <c r="AF39" s="166">
        <f t="shared" si="16"/>
        <v>1.866E-2</v>
      </c>
      <c r="AG39" s="166">
        <f t="shared" si="16"/>
        <v>0.30958799999999997</v>
      </c>
      <c r="AH39" s="166">
        <f t="shared" si="16"/>
        <v>0.63518399999999997</v>
      </c>
      <c r="AI39" s="166">
        <f t="shared" si="16"/>
        <v>0.47092800000000001</v>
      </c>
      <c r="AJ39" s="166">
        <f t="shared" si="16"/>
        <v>-0.141372</v>
      </c>
      <c r="AK39" s="166">
        <f t="shared" si="16"/>
        <v>-0.12171599999999999</v>
      </c>
      <c r="AL39" s="166">
        <f t="shared" si="16"/>
        <v>-0.12171599999999999</v>
      </c>
      <c r="AM39" s="166">
        <f t="shared" si="16"/>
        <v>1.1292E-2</v>
      </c>
      <c r="AN39" s="166">
        <f t="shared" si="16"/>
        <v>0.58489199999999997</v>
      </c>
      <c r="AO39" s="166">
        <f t="shared" si="16"/>
        <v>0.75195599999999996</v>
      </c>
      <c r="AP39" s="166">
        <f t="shared" si="16"/>
        <v>0.38682</v>
      </c>
      <c r="AQ39" s="166">
        <f t="shared" si="16"/>
        <v>1.128E-2</v>
      </c>
      <c r="AR39" s="166">
        <f t="shared" si="16"/>
        <v>0.14055599999999999</v>
      </c>
      <c r="AS39" s="166">
        <f t="shared" si="16"/>
        <v>0.21871199999999999</v>
      </c>
      <c r="AT39" s="166">
        <f t="shared" si="16"/>
        <v>0.46693200000000001</v>
      </c>
      <c r="AU39" s="166">
        <f t="shared" si="16"/>
        <v>0.261768</v>
      </c>
      <c r="AV39" s="166">
        <f t="shared" si="16"/>
        <v>0.13292399999999999</v>
      </c>
      <c r="AW39" s="166">
        <f t="shared" si="16"/>
        <v>7.62E-3</v>
      </c>
      <c r="AX39" s="166">
        <f t="shared" si="16"/>
        <v>0.34421999999999997</v>
      </c>
      <c r="AY39" s="166">
        <f t="shared" si="16"/>
        <v>0.59993999999999992</v>
      </c>
      <c r="AZ39" s="166">
        <f t="shared" si="16"/>
        <v>0.32394000000000001</v>
      </c>
      <c r="BA39" s="166">
        <f t="shared" si="16"/>
        <v>0.22315200000000002</v>
      </c>
      <c r="BB39" s="166">
        <f t="shared" si="16"/>
        <v>4.1999999999999997E-3</v>
      </c>
      <c r="BC39" s="166">
        <f t="shared" si="16"/>
        <v>0.22509600000000002</v>
      </c>
      <c r="BD39" s="166">
        <f t="shared" si="16"/>
        <v>0.32437199999999999</v>
      </c>
      <c r="BE39" s="166">
        <f t="shared" si="16"/>
        <v>0.32437199999999999</v>
      </c>
      <c r="BF39" s="166">
        <f t="shared" si="16"/>
        <v>0.59323199999999998</v>
      </c>
      <c r="BG39" s="166">
        <f t="shared" si="16"/>
        <v>0.33015600000000001</v>
      </c>
      <c r="BH39" s="166">
        <f t="shared" si="16"/>
        <v>0.22930800000000001</v>
      </c>
      <c r="BI39" s="166">
        <f t="shared" si="16"/>
        <v>0.13045200000000001</v>
      </c>
      <c r="BJ39" s="166">
        <f t="shared" si="16"/>
        <v>3.5279999999999999E-3</v>
      </c>
      <c r="BK39" s="166">
        <f t="shared" si="16"/>
        <v>0.23680800000000002</v>
      </c>
      <c r="BL39" s="166">
        <f t="shared" si="16"/>
        <v>0.50583600000000006</v>
      </c>
      <c r="BM39" s="166">
        <f t="shared" si="16"/>
        <v>0.43290000000000006</v>
      </c>
      <c r="BN39" s="166">
        <f t="shared" si="16"/>
        <v>9.3624000000000008E-7</v>
      </c>
      <c r="BO39" s="167">
        <f t="shared" si="16"/>
        <v>-2.5211999999999998E-2</v>
      </c>
    </row>
    <row r="40" spans="1:67" x14ac:dyDescent="0.25">
      <c r="A40" s="233"/>
      <c r="B40" s="124" t="s">
        <v>68</v>
      </c>
      <c r="C40" s="165">
        <f t="shared" si="14"/>
        <v>-0.34121999999999997</v>
      </c>
      <c r="D40" s="166">
        <f t="shared" ref="D40:BO40" si="17">-D26</f>
        <v>-0.30116399999999999</v>
      </c>
      <c r="E40" s="166">
        <f t="shared" si="17"/>
        <v>-0.30116399999999999</v>
      </c>
      <c r="F40" s="166">
        <f t="shared" si="17"/>
        <v>7.415999999999999E-3</v>
      </c>
      <c r="G40" s="166">
        <f t="shared" si="17"/>
        <v>0.98853600000000008</v>
      </c>
      <c r="H40" s="166">
        <f t="shared" si="17"/>
        <v>1.2305159999999999</v>
      </c>
      <c r="I40" s="166">
        <f t="shared" si="17"/>
        <v>0.67662</v>
      </c>
      <c r="J40" s="166">
        <f t="shared" si="17"/>
        <v>2.0555999999999998E-2</v>
      </c>
      <c r="K40" s="166">
        <f t="shared" si="17"/>
        <v>6.5904000000000004E-2</v>
      </c>
      <c r="L40" s="166">
        <f t="shared" si="17"/>
        <v>0.14324399999999998</v>
      </c>
      <c r="M40" s="166">
        <f t="shared" si="17"/>
        <v>0.41646</v>
      </c>
      <c r="N40" s="166">
        <f t="shared" si="17"/>
        <v>0.25959599999999999</v>
      </c>
      <c r="O40" s="166">
        <f t="shared" si="17"/>
        <v>0.17296800000000001</v>
      </c>
      <c r="P40" s="166">
        <f t="shared" si="17"/>
        <v>1.7795999999999999E-2</v>
      </c>
      <c r="Q40" s="166">
        <f t="shared" si="17"/>
        <v>0.42582000000000003</v>
      </c>
      <c r="R40" s="166">
        <f t="shared" si="17"/>
        <v>0.68587200000000004</v>
      </c>
      <c r="S40" s="166">
        <f t="shared" si="17"/>
        <v>0.37893600000000005</v>
      </c>
      <c r="T40" s="166">
        <f t="shared" si="17"/>
        <v>0.25492799999999999</v>
      </c>
      <c r="U40" s="166">
        <f t="shared" si="17"/>
        <v>2.0532000000000002E-2</v>
      </c>
      <c r="V40" s="166">
        <f t="shared" si="17"/>
        <v>2.3436000000000002E-2</v>
      </c>
      <c r="W40" s="166">
        <f t="shared" si="17"/>
        <v>0.33123599999999997</v>
      </c>
      <c r="X40" s="166">
        <f t="shared" si="17"/>
        <v>0.60861600000000005</v>
      </c>
      <c r="Y40" s="166">
        <f t="shared" si="17"/>
        <v>0.35336400000000001</v>
      </c>
      <c r="Z40" s="166">
        <f t="shared" si="17"/>
        <v>0.26500800000000002</v>
      </c>
      <c r="AA40" s="166">
        <f t="shared" si="17"/>
        <v>2.0856E-2</v>
      </c>
      <c r="AB40" s="166">
        <f t="shared" si="17"/>
        <v>0.311496</v>
      </c>
      <c r="AC40" s="166">
        <f t="shared" si="17"/>
        <v>0.54305999999999999</v>
      </c>
      <c r="AD40" s="166">
        <f t="shared" si="17"/>
        <v>0.27457199999999998</v>
      </c>
      <c r="AE40" s="166">
        <f t="shared" si="17"/>
        <v>0.17676</v>
      </c>
      <c r="AF40" s="166">
        <f t="shared" si="17"/>
        <v>1.866E-2</v>
      </c>
      <c r="AG40" s="166">
        <f t="shared" si="17"/>
        <v>0.30958799999999997</v>
      </c>
      <c r="AH40" s="166">
        <f t="shared" si="17"/>
        <v>0.63518399999999997</v>
      </c>
      <c r="AI40" s="166">
        <f t="shared" si="17"/>
        <v>0.47092800000000001</v>
      </c>
      <c r="AJ40" s="166">
        <f t="shared" si="17"/>
        <v>-0.141372</v>
      </c>
      <c r="AK40" s="166">
        <f t="shared" si="17"/>
        <v>-0.12171599999999999</v>
      </c>
      <c r="AL40" s="166">
        <f t="shared" si="17"/>
        <v>-0.12171599999999999</v>
      </c>
      <c r="AM40" s="166">
        <f t="shared" si="17"/>
        <v>1.1292E-2</v>
      </c>
      <c r="AN40" s="166">
        <f t="shared" si="17"/>
        <v>0.58489199999999997</v>
      </c>
      <c r="AO40" s="166">
        <f t="shared" si="17"/>
        <v>0.75195599999999996</v>
      </c>
      <c r="AP40" s="166">
        <f t="shared" si="17"/>
        <v>0.38682</v>
      </c>
      <c r="AQ40" s="166">
        <f t="shared" si="17"/>
        <v>1.128E-2</v>
      </c>
      <c r="AR40" s="166">
        <f t="shared" si="17"/>
        <v>0.14055599999999999</v>
      </c>
      <c r="AS40" s="166">
        <f t="shared" si="17"/>
        <v>0.21871199999999999</v>
      </c>
      <c r="AT40" s="166">
        <f t="shared" si="17"/>
        <v>0.46693200000000001</v>
      </c>
      <c r="AU40" s="166">
        <f t="shared" si="17"/>
        <v>0.261768</v>
      </c>
      <c r="AV40" s="166">
        <f t="shared" si="17"/>
        <v>0.13292399999999999</v>
      </c>
      <c r="AW40" s="166">
        <f t="shared" si="17"/>
        <v>7.62E-3</v>
      </c>
      <c r="AX40" s="166">
        <f t="shared" si="17"/>
        <v>0.34421999999999997</v>
      </c>
      <c r="AY40" s="166">
        <f t="shared" si="17"/>
        <v>0.59993999999999992</v>
      </c>
      <c r="AZ40" s="166">
        <f t="shared" si="17"/>
        <v>0.32394000000000001</v>
      </c>
      <c r="BA40" s="166">
        <f t="shared" si="17"/>
        <v>0.22315200000000002</v>
      </c>
      <c r="BB40" s="166">
        <f t="shared" si="17"/>
        <v>4.1999999999999997E-3</v>
      </c>
      <c r="BC40" s="166">
        <f t="shared" si="17"/>
        <v>0.22509600000000002</v>
      </c>
      <c r="BD40" s="166">
        <f t="shared" si="17"/>
        <v>0.32437199999999999</v>
      </c>
      <c r="BE40" s="166">
        <f t="shared" si="17"/>
        <v>0.32437199999999999</v>
      </c>
      <c r="BF40" s="166">
        <f t="shared" si="17"/>
        <v>0.59323199999999998</v>
      </c>
      <c r="BG40" s="166">
        <f t="shared" si="17"/>
        <v>0.33015600000000001</v>
      </c>
      <c r="BH40" s="166">
        <f t="shared" si="17"/>
        <v>0.22930800000000001</v>
      </c>
      <c r="BI40" s="166">
        <f t="shared" si="17"/>
        <v>0.13045200000000001</v>
      </c>
      <c r="BJ40" s="166">
        <f t="shared" si="17"/>
        <v>3.5279999999999999E-3</v>
      </c>
      <c r="BK40" s="166">
        <f t="shared" si="17"/>
        <v>0.23680800000000002</v>
      </c>
      <c r="BL40" s="166">
        <f t="shared" si="17"/>
        <v>0.50583600000000006</v>
      </c>
      <c r="BM40" s="166">
        <f t="shared" si="17"/>
        <v>0.43290000000000006</v>
      </c>
      <c r="BN40" s="166">
        <f t="shared" si="17"/>
        <v>9.3624000000000008E-7</v>
      </c>
      <c r="BO40" s="167">
        <f t="shared" si="17"/>
        <v>-2.5211999999999998E-2</v>
      </c>
    </row>
    <row r="41" spans="1:67" x14ac:dyDescent="0.25">
      <c r="A41" s="233"/>
      <c r="B41" s="125" t="s">
        <v>69</v>
      </c>
      <c r="C41" s="165">
        <f t="shared" si="14"/>
        <v>-0.25186799999999998</v>
      </c>
      <c r="D41" s="166">
        <f t="shared" ref="D41:BO41" si="18">-D27</f>
        <v>-0.22110000000000002</v>
      </c>
      <c r="E41" s="166">
        <f t="shared" si="18"/>
        <v>-0.22110000000000002</v>
      </c>
      <c r="F41" s="166">
        <f t="shared" si="18"/>
        <v>1.6308E-2</v>
      </c>
      <c r="G41" s="166">
        <f t="shared" si="18"/>
        <v>0.75315599999999994</v>
      </c>
      <c r="H41" s="166">
        <f t="shared" si="18"/>
        <v>0.93835200000000007</v>
      </c>
      <c r="I41" s="166">
        <f t="shared" si="18"/>
        <v>0.53493599999999997</v>
      </c>
      <c r="J41" s="166">
        <f t="shared" si="18"/>
        <v>4.5443999999999998E-2</v>
      </c>
      <c r="K41" s="166">
        <f t="shared" si="18"/>
        <v>7.0019999999999999E-2</v>
      </c>
      <c r="L41" s="166">
        <f t="shared" si="18"/>
        <v>0.12106800000000001</v>
      </c>
      <c r="M41" s="166">
        <f t="shared" si="18"/>
        <v>0.31440000000000001</v>
      </c>
      <c r="N41" s="166">
        <f t="shared" si="18"/>
        <v>0.212256</v>
      </c>
      <c r="O41" s="166">
        <f t="shared" si="18"/>
        <v>0.15376800000000002</v>
      </c>
      <c r="P41" s="166">
        <f t="shared" si="18"/>
        <v>3.9155999999999996E-2</v>
      </c>
      <c r="Q41" s="166">
        <f t="shared" si="18"/>
        <v>0.32606400000000002</v>
      </c>
      <c r="R41" s="166">
        <f t="shared" si="18"/>
        <v>0.49615200000000004</v>
      </c>
      <c r="S41" s="166">
        <f t="shared" si="18"/>
        <v>0.27579599999999999</v>
      </c>
      <c r="T41" s="166">
        <f t="shared" si="18"/>
        <v>0.19345200000000001</v>
      </c>
      <c r="U41" s="166">
        <f t="shared" si="18"/>
        <v>4.3164000000000001E-2</v>
      </c>
      <c r="V41" s="166">
        <f t="shared" si="18"/>
        <v>4.6896E-2</v>
      </c>
      <c r="W41" s="166">
        <f t="shared" si="18"/>
        <v>0.298452</v>
      </c>
      <c r="X41" s="166">
        <f t="shared" si="18"/>
        <v>0.51230399999999998</v>
      </c>
      <c r="Y41" s="166">
        <f t="shared" si="18"/>
        <v>0.30981599999999998</v>
      </c>
      <c r="Z41" s="166">
        <f t="shared" si="18"/>
        <v>0.24019199999999999</v>
      </c>
      <c r="AA41" s="166">
        <f t="shared" si="18"/>
        <v>4.2515999999999998E-2</v>
      </c>
      <c r="AB41" s="166">
        <f t="shared" si="18"/>
        <v>0.24069599999999999</v>
      </c>
      <c r="AC41" s="166">
        <f t="shared" si="18"/>
        <v>0.40037999999999996</v>
      </c>
      <c r="AD41" s="166">
        <f t="shared" si="18"/>
        <v>0.19945200000000002</v>
      </c>
      <c r="AE41" s="166">
        <f t="shared" si="18"/>
        <v>0.13164000000000001</v>
      </c>
      <c r="AF41" s="166">
        <f t="shared" si="18"/>
        <v>4.3332000000000002E-2</v>
      </c>
      <c r="AG41" s="166">
        <f t="shared" si="18"/>
        <v>0.32584800000000003</v>
      </c>
      <c r="AH41" s="166">
        <f t="shared" si="18"/>
        <v>0.60525600000000002</v>
      </c>
      <c r="AI41" s="166">
        <f t="shared" si="18"/>
        <v>0.444936</v>
      </c>
      <c r="AJ41" s="166">
        <f t="shared" si="18"/>
        <v>-0.11556</v>
      </c>
      <c r="AK41" s="166">
        <f t="shared" si="18"/>
        <v>-9.6779999999999991E-2</v>
      </c>
      <c r="AL41" s="166">
        <f t="shared" si="18"/>
        <v>-9.6779999999999991E-2</v>
      </c>
      <c r="AM41" s="166">
        <f t="shared" si="18"/>
        <v>3.0059999999999996E-2</v>
      </c>
      <c r="AN41" s="166">
        <f t="shared" si="18"/>
        <v>0.55990799999999996</v>
      </c>
      <c r="AO41" s="166">
        <f t="shared" si="18"/>
        <v>0.72079199999999999</v>
      </c>
      <c r="AP41" s="166">
        <f t="shared" si="18"/>
        <v>0.39775199999999999</v>
      </c>
      <c r="AQ41" s="166">
        <f t="shared" si="18"/>
        <v>3.4872E-2</v>
      </c>
      <c r="AR41" s="166">
        <f t="shared" si="18"/>
        <v>9.5892000000000005E-2</v>
      </c>
      <c r="AS41" s="166">
        <f t="shared" si="18"/>
        <v>0.14883600000000002</v>
      </c>
      <c r="AT41" s="166">
        <f t="shared" si="18"/>
        <v>0.33493200000000001</v>
      </c>
      <c r="AU41" s="166">
        <f t="shared" si="18"/>
        <v>0.19847999999999999</v>
      </c>
      <c r="AV41" s="166">
        <f t="shared" si="18"/>
        <v>0.10897200000000001</v>
      </c>
      <c r="AW41" s="166">
        <f t="shared" si="18"/>
        <v>2.6459999999999997E-2</v>
      </c>
      <c r="AX41" s="166">
        <f t="shared" si="18"/>
        <v>0.28804800000000003</v>
      </c>
      <c r="AY41" s="166">
        <f t="shared" si="18"/>
        <v>0.48009600000000002</v>
      </c>
      <c r="AZ41" s="166">
        <f t="shared" si="18"/>
        <v>0.26526</v>
      </c>
      <c r="BA41" s="166">
        <f t="shared" si="18"/>
        <v>0.188004</v>
      </c>
      <c r="BB41" s="166">
        <f t="shared" si="18"/>
        <v>2.1564E-2</v>
      </c>
      <c r="BC41" s="166">
        <f t="shared" si="18"/>
        <v>0.19403999999999999</v>
      </c>
      <c r="BD41" s="166">
        <f t="shared" si="18"/>
        <v>0.26605200000000001</v>
      </c>
      <c r="BE41" s="166">
        <f t="shared" si="18"/>
        <v>0.26605200000000001</v>
      </c>
      <c r="BF41" s="166">
        <f t="shared" si="18"/>
        <v>0.47666399999999998</v>
      </c>
      <c r="BG41" s="166">
        <f t="shared" si="18"/>
        <v>0.27083999999999997</v>
      </c>
      <c r="BH41" s="166">
        <f t="shared" si="18"/>
        <v>0.19139999999999999</v>
      </c>
      <c r="BI41" s="166">
        <f t="shared" si="18"/>
        <v>0.11390400000000001</v>
      </c>
      <c r="BJ41" s="166">
        <f t="shared" si="18"/>
        <v>1.6524E-2</v>
      </c>
      <c r="BK41" s="166">
        <f t="shared" si="18"/>
        <v>0.205764</v>
      </c>
      <c r="BL41" s="166">
        <f t="shared" si="18"/>
        <v>0.42171599999999998</v>
      </c>
      <c r="BM41" s="166">
        <f t="shared" si="18"/>
        <v>0.35749200000000003</v>
      </c>
      <c r="BN41" s="166">
        <f t="shared" si="18"/>
        <v>7.4843999999999994E-7</v>
      </c>
      <c r="BO41" s="167">
        <f t="shared" si="18"/>
        <v>-2.0771999999999999E-2</v>
      </c>
    </row>
    <row r="42" spans="1:67" x14ac:dyDescent="0.25">
      <c r="B42" s="125" t="s">
        <v>5</v>
      </c>
      <c r="C42" s="102">
        <f>C41</f>
        <v>-0.25186799999999998</v>
      </c>
      <c r="D42" s="31">
        <f t="shared" ref="D42:BO42" si="19">D41</f>
        <v>-0.22110000000000002</v>
      </c>
      <c r="E42" s="31">
        <f t="shared" si="19"/>
        <v>-0.22110000000000002</v>
      </c>
      <c r="F42" s="31">
        <f t="shared" si="19"/>
        <v>1.6308E-2</v>
      </c>
      <c r="G42" s="31">
        <f t="shared" si="19"/>
        <v>0.75315599999999994</v>
      </c>
      <c r="H42" s="31">
        <f t="shared" si="19"/>
        <v>0.93835200000000007</v>
      </c>
      <c r="I42" s="31">
        <f t="shared" si="19"/>
        <v>0.53493599999999997</v>
      </c>
      <c r="J42" s="31">
        <f t="shared" si="19"/>
        <v>4.5443999999999998E-2</v>
      </c>
      <c r="K42" s="31">
        <f t="shared" si="19"/>
        <v>7.0019999999999999E-2</v>
      </c>
      <c r="L42" s="31">
        <f t="shared" si="19"/>
        <v>0.12106800000000001</v>
      </c>
      <c r="M42" s="31">
        <f t="shared" si="19"/>
        <v>0.31440000000000001</v>
      </c>
      <c r="N42" s="31">
        <f t="shared" si="19"/>
        <v>0.212256</v>
      </c>
      <c r="O42" s="31">
        <f t="shared" si="19"/>
        <v>0.15376800000000002</v>
      </c>
      <c r="P42" s="31">
        <f t="shared" si="19"/>
        <v>3.9155999999999996E-2</v>
      </c>
      <c r="Q42" s="31">
        <f t="shared" si="19"/>
        <v>0.32606400000000002</v>
      </c>
      <c r="R42" s="31">
        <f t="shared" si="19"/>
        <v>0.49615200000000004</v>
      </c>
      <c r="S42" s="31">
        <f t="shared" si="19"/>
        <v>0.27579599999999999</v>
      </c>
      <c r="T42" s="31">
        <f t="shared" si="19"/>
        <v>0.19345200000000001</v>
      </c>
      <c r="U42" s="31">
        <f t="shared" si="19"/>
        <v>4.3164000000000001E-2</v>
      </c>
      <c r="V42" s="31">
        <f t="shared" si="19"/>
        <v>4.6896E-2</v>
      </c>
      <c r="W42" s="31">
        <f t="shared" si="19"/>
        <v>0.298452</v>
      </c>
      <c r="X42" s="31">
        <f t="shared" si="19"/>
        <v>0.51230399999999998</v>
      </c>
      <c r="Y42" s="31">
        <f t="shared" si="19"/>
        <v>0.30981599999999998</v>
      </c>
      <c r="Z42" s="31">
        <f t="shared" si="19"/>
        <v>0.24019199999999999</v>
      </c>
      <c r="AA42" s="31">
        <f t="shared" si="19"/>
        <v>4.2515999999999998E-2</v>
      </c>
      <c r="AB42" s="31">
        <f t="shared" si="19"/>
        <v>0.24069599999999999</v>
      </c>
      <c r="AC42" s="31">
        <f t="shared" si="19"/>
        <v>0.40037999999999996</v>
      </c>
      <c r="AD42" s="31">
        <f t="shared" si="19"/>
        <v>0.19945200000000002</v>
      </c>
      <c r="AE42" s="31">
        <f t="shared" si="19"/>
        <v>0.13164000000000001</v>
      </c>
      <c r="AF42" s="31">
        <f t="shared" si="19"/>
        <v>4.3332000000000002E-2</v>
      </c>
      <c r="AG42" s="31">
        <f t="shared" si="19"/>
        <v>0.32584800000000003</v>
      </c>
      <c r="AH42" s="31">
        <f t="shared" si="19"/>
        <v>0.60525600000000002</v>
      </c>
      <c r="AI42" s="31">
        <f t="shared" si="19"/>
        <v>0.444936</v>
      </c>
      <c r="AJ42" s="31">
        <f t="shared" si="19"/>
        <v>-0.11556</v>
      </c>
      <c r="AK42" s="31">
        <f t="shared" si="19"/>
        <v>-9.6779999999999991E-2</v>
      </c>
      <c r="AL42" s="31">
        <f t="shared" si="19"/>
        <v>-9.6779999999999991E-2</v>
      </c>
      <c r="AM42" s="31">
        <f t="shared" si="19"/>
        <v>3.0059999999999996E-2</v>
      </c>
      <c r="AN42" s="31">
        <f t="shared" si="19"/>
        <v>0.55990799999999996</v>
      </c>
      <c r="AO42" s="31">
        <f t="shared" si="19"/>
        <v>0.72079199999999999</v>
      </c>
      <c r="AP42" s="31">
        <f t="shared" si="19"/>
        <v>0.39775199999999999</v>
      </c>
      <c r="AQ42" s="31">
        <f t="shared" si="19"/>
        <v>3.4872E-2</v>
      </c>
      <c r="AR42" s="31">
        <f t="shared" si="19"/>
        <v>9.5892000000000005E-2</v>
      </c>
      <c r="AS42" s="31">
        <f t="shared" si="19"/>
        <v>0.14883600000000002</v>
      </c>
      <c r="AT42" s="31">
        <f t="shared" si="19"/>
        <v>0.33493200000000001</v>
      </c>
      <c r="AU42" s="31">
        <f t="shared" si="19"/>
        <v>0.19847999999999999</v>
      </c>
      <c r="AV42" s="31">
        <f t="shared" si="19"/>
        <v>0.10897200000000001</v>
      </c>
      <c r="AW42" s="31">
        <f t="shared" si="19"/>
        <v>2.6459999999999997E-2</v>
      </c>
      <c r="AX42" s="31">
        <f t="shared" si="19"/>
        <v>0.28804800000000003</v>
      </c>
      <c r="AY42" s="31">
        <f t="shared" si="19"/>
        <v>0.48009600000000002</v>
      </c>
      <c r="AZ42" s="31">
        <f t="shared" si="19"/>
        <v>0.26526</v>
      </c>
      <c r="BA42" s="31">
        <f t="shared" si="19"/>
        <v>0.188004</v>
      </c>
      <c r="BB42" s="31">
        <f t="shared" si="19"/>
        <v>2.1564E-2</v>
      </c>
      <c r="BC42" s="31">
        <f t="shared" si="19"/>
        <v>0.19403999999999999</v>
      </c>
      <c r="BD42" s="31">
        <f t="shared" si="19"/>
        <v>0.26605200000000001</v>
      </c>
      <c r="BE42" s="31">
        <f t="shared" si="19"/>
        <v>0.26605200000000001</v>
      </c>
      <c r="BF42" s="31">
        <f t="shared" si="19"/>
        <v>0.47666399999999998</v>
      </c>
      <c r="BG42" s="31">
        <f t="shared" si="19"/>
        <v>0.27083999999999997</v>
      </c>
      <c r="BH42" s="31">
        <f t="shared" si="19"/>
        <v>0.19139999999999999</v>
      </c>
      <c r="BI42" s="31">
        <f t="shared" si="19"/>
        <v>0.11390400000000001</v>
      </c>
      <c r="BJ42" s="31">
        <f t="shared" si="19"/>
        <v>1.6524E-2</v>
      </c>
      <c r="BK42" s="31">
        <f t="shared" si="19"/>
        <v>0.205764</v>
      </c>
      <c r="BL42" s="31">
        <f t="shared" si="19"/>
        <v>0.42171599999999998</v>
      </c>
      <c r="BM42" s="31">
        <f t="shared" si="19"/>
        <v>0.35749200000000003</v>
      </c>
      <c r="BN42" s="31">
        <f t="shared" si="19"/>
        <v>7.4843999999999994E-7</v>
      </c>
      <c r="BO42" s="80">
        <f t="shared" si="19"/>
        <v>-2.0771999999999999E-2</v>
      </c>
    </row>
    <row r="43" spans="1:67" ht="15.75" thickBot="1" x14ac:dyDescent="0.3">
      <c r="B43" s="126" t="s">
        <v>4</v>
      </c>
      <c r="C43" s="103">
        <f>C41</f>
        <v>-0.25186799999999998</v>
      </c>
      <c r="D43" s="145">
        <f t="shared" ref="D43:BO43" si="20">D41</f>
        <v>-0.22110000000000002</v>
      </c>
      <c r="E43" s="145">
        <f t="shared" si="20"/>
        <v>-0.22110000000000002</v>
      </c>
      <c r="F43" s="145">
        <f t="shared" si="20"/>
        <v>1.6308E-2</v>
      </c>
      <c r="G43" s="145">
        <f t="shared" si="20"/>
        <v>0.75315599999999994</v>
      </c>
      <c r="H43" s="145">
        <f t="shared" si="20"/>
        <v>0.93835200000000007</v>
      </c>
      <c r="I43" s="145">
        <f t="shared" si="20"/>
        <v>0.53493599999999997</v>
      </c>
      <c r="J43" s="145">
        <f t="shared" si="20"/>
        <v>4.5443999999999998E-2</v>
      </c>
      <c r="K43" s="145">
        <f t="shared" si="20"/>
        <v>7.0019999999999999E-2</v>
      </c>
      <c r="L43" s="145">
        <f t="shared" si="20"/>
        <v>0.12106800000000001</v>
      </c>
      <c r="M43" s="145">
        <f t="shared" si="20"/>
        <v>0.31440000000000001</v>
      </c>
      <c r="N43" s="145">
        <f t="shared" si="20"/>
        <v>0.212256</v>
      </c>
      <c r="O43" s="145">
        <f t="shared" si="20"/>
        <v>0.15376800000000002</v>
      </c>
      <c r="P43" s="145">
        <f t="shared" si="20"/>
        <v>3.9155999999999996E-2</v>
      </c>
      <c r="Q43" s="145">
        <f t="shared" si="20"/>
        <v>0.32606400000000002</v>
      </c>
      <c r="R43" s="145">
        <f t="shared" si="20"/>
        <v>0.49615200000000004</v>
      </c>
      <c r="S43" s="145">
        <f t="shared" si="20"/>
        <v>0.27579599999999999</v>
      </c>
      <c r="T43" s="145">
        <f t="shared" si="20"/>
        <v>0.19345200000000001</v>
      </c>
      <c r="U43" s="145">
        <f t="shared" si="20"/>
        <v>4.3164000000000001E-2</v>
      </c>
      <c r="V43" s="145">
        <f t="shared" si="20"/>
        <v>4.6896E-2</v>
      </c>
      <c r="W43" s="145">
        <f t="shared" si="20"/>
        <v>0.298452</v>
      </c>
      <c r="X43" s="145">
        <f t="shared" si="20"/>
        <v>0.51230399999999998</v>
      </c>
      <c r="Y43" s="145">
        <f t="shared" si="20"/>
        <v>0.30981599999999998</v>
      </c>
      <c r="Z43" s="145">
        <f t="shared" si="20"/>
        <v>0.24019199999999999</v>
      </c>
      <c r="AA43" s="145">
        <f t="shared" si="20"/>
        <v>4.2515999999999998E-2</v>
      </c>
      <c r="AB43" s="145">
        <f t="shared" si="20"/>
        <v>0.24069599999999999</v>
      </c>
      <c r="AC43" s="145">
        <f t="shared" si="20"/>
        <v>0.40037999999999996</v>
      </c>
      <c r="AD43" s="145">
        <f t="shared" si="20"/>
        <v>0.19945200000000002</v>
      </c>
      <c r="AE43" s="145">
        <f t="shared" si="20"/>
        <v>0.13164000000000001</v>
      </c>
      <c r="AF43" s="145">
        <f t="shared" si="20"/>
        <v>4.3332000000000002E-2</v>
      </c>
      <c r="AG43" s="145">
        <f t="shared" si="20"/>
        <v>0.32584800000000003</v>
      </c>
      <c r="AH43" s="145">
        <f t="shared" si="20"/>
        <v>0.60525600000000002</v>
      </c>
      <c r="AI43" s="145">
        <f t="shared" si="20"/>
        <v>0.444936</v>
      </c>
      <c r="AJ43" s="145">
        <f t="shared" si="20"/>
        <v>-0.11556</v>
      </c>
      <c r="AK43" s="145">
        <f t="shared" si="20"/>
        <v>-9.6779999999999991E-2</v>
      </c>
      <c r="AL43" s="145">
        <f t="shared" si="20"/>
        <v>-9.6779999999999991E-2</v>
      </c>
      <c r="AM43" s="145">
        <f t="shared" si="20"/>
        <v>3.0059999999999996E-2</v>
      </c>
      <c r="AN43" s="145">
        <f t="shared" si="20"/>
        <v>0.55990799999999996</v>
      </c>
      <c r="AO43" s="145">
        <f t="shared" si="20"/>
        <v>0.72079199999999999</v>
      </c>
      <c r="AP43" s="145">
        <f t="shared" si="20"/>
        <v>0.39775199999999999</v>
      </c>
      <c r="AQ43" s="145">
        <f t="shared" si="20"/>
        <v>3.4872E-2</v>
      </c>
      <c r="AR43" s="145">
        <f t="shared" si="20"/>
        <v>9.5892000000000005E-2</v>
      </c>
      <c r="AS43" s="145">
        <f t="shared" si="20"/>
        <v>0.14883600000000002</v>
      </c>
      <c r="AT43" s="145">
        <f t="shared" si="20"/>
        <v>0.33493200000000001</v>
      </c>
      <c r="AU43" s="145">
        <f t="shared" si="20"/>
        <v>0.19847999999999999</v>
      </c>
      <c r="AV43" s="145">
        <f t="shared" si="20"/>
        <v>0.10897200000000001</v>
      </c>
      <c r="AW43" s="145">
        <f t="shared" si="20"/>
        <v>2.6459999999999997E-2</v>
      </c>
      <c r="AX43" s="145">
        <f t="shared" si="20"/>
        <v>0.28804800000000003</v>
      </c>
      <c r="AY43" s="145">
        <f t="shared" si="20"/>
        <v>0.48009600000000002</v>
      </c>
      <c r="AZ43" s="145">
        <f t="shared" si="20"/>
        <v>0.26526</v>
      </c>
      <c r="BA43" s="145">
        <f t="shared" si="20"/>
        <v>0.188004</v>
      </c>
      <c r="BB43" s="145">
        <f t="shared" si="20"/>
        <v>2.1564E-2</v>
      </c>
      <c r="BC43" s="145">
        <f t="shared" si="20"/>
        <v>0.19403999999999999</v>
      </c>
      <c r="BD43" s="145">
        <f t="shared" si="20"/>
        <v>0.26605200000000001</v>
      </c>
      <c r="BE43" s="145">
        <f t="shared" si="20"/>
        <v>0.26605200000000001</v>
      </c>
      <c r="BF43" s="145">
        <f t="shared" si="20"/>
        <v>0.47666399999999998</v>
      </c>
      <c r="BG43" s="145">
        <f t="shared" si="20"/>
        <v>0.27083999999999997</v>
      </c>
      <c r="BH43" s="145">
        <f t="shared" si="20"/>
        <v>0.19139999999999999</v>
      </c>
      <c r="BI43" s="145">
        <f t="shared" si="20"/>
        <v>0.11390400000000001</v>
      </c>
      <c r="BJ43" s="145">
        <f t="shared" si="20"/>
        <v>1.6524E-2</v>
      </c>
      <c r="BK43" s="145">
        <f t="shared" si="20"/>
        <v>0.205764</v>
      </c>
      <c r="BL43" s="145">
        <f t="shared" si="20"/>
        <v>0.42171599999999998</v>
      </c>
      <c r="BM43" s="145">
        <f t="shared" si="20"/>
        <v>0.35749200000000003</v>
      </c>
      <c r="BN43" s="145">
        <f t="shared" si="20"/>
        <v>7.4843999999999994E-7</v>
      </c>
      <c r="BO43" s="168">
        <f t="shared" si="20"/>
        <v>-2.0771999999999999E-2</v>
      </c>
    </row>
    <row r="44" spans="1:67" x14ac:dyDescent="0.25">
      <c r="B44" s="2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</row>
    <row r="45" spans="1:67" ht="15.75" thickBot="1" x14ac:dyDescent="0.3">
      <c r="B45" s="151" t="s">
        <v>1338</v>
      </c>
    </row>
    <row r="46" spans="1:67" ht="15" customHeight="1" x14ac:dyDescent="0.25">
      <c r="A46" s="243" t="s">
        <v>803</v>
      </c>
      <c r="B46" s="339" t="s">
        <v>1</v>
      </c>
      <c r="C46" s="341" t="s">
        <v>71</v>
      </c>
      <c r="D46" s="336" t="s">
        <v>96</v>
      </c>
      <c r="E46" s="336" t="s">
        <v>97</v>
      </c>
      <c r="F46" s="336" t="s">
        <v>73</v>
      </c>
      <c r="G46" s="338" t="s">
        <v>14</v>
      </c>
      <c r="H46" s="338"/>
      <c r="I46" s="338"/>
      <c r="J46" s="336" t="s">
        <v>74</v>
      </c>
      <c r="K46" s="332" t="s">
        <v>10</v>
      </c>
      <c r="L46" s="333"/>
      <c r="M46" s="333"/>
      <c r="N46" s="333"/>
      <c r="O46" s="335"/>
      <c r="P46" s="336" t="s">
        <v>75</v>
      </c>
      <c r="Q46" s="332" t="s">
        <v>11</v>
      </c>
      <c r="R46" s="333"/>
      <c r="S46" s="333"/>
      <c r="T46" s="333"/>
      <c r="U46" s="335"/>
      <c r="V46" s="336" t="s">
        <v>76</v>
      </c>
      <c r="W46" s="338" t="s">
        <v>12</v>
      </c>
      <c r="X46" s="338"/>
      <c r="Y46" s="338"/>
      <c r="Z46" s="338"/>
      <c r="AA46" s="336" t="s">
        <v>77</v>
      </c>
      <c r="AB46" s="338" t="s">
        <v>85</v>
      </c>
      <c r="AC46" s="338"/>
      <c r="AD46" s="338"/>
      <c r="AE46" s="338"/>
      <c r="AF46" s="336" t="s">
        <v>78</v>
      </c>
      <c r="AG46" s="338" t="s">
        <v>86</v>
      </c>
      <c r="AH46" s="338"/>
      <c r="AI46" s="338"/>
      <c r="AJ46" s="330" t="s">
        <v>72</v>
      </c>
      <c r="AK46" s="336" t="s">
        <v>108</v>
      </c>
      <c r="AL46" s="336" t="s">
        <v>109</v>
      </c>
      <c r="AM46" s="336" t="s">
        <v>79</v>
      </c>
      <c r="AN46" s="338" t="s">
        <v>14</v>
      </c>
      <c r="AO46" s="338"/>
      <c r="AP46" s="338"/>
      <c r="AQ46" s="336" t="s">
        <v>80</v>
      </c>
      <c r="AR46" s="332" t="s">
        <v>10</v>
      </c>
      <c r="AS46" s="333"/>
      <c r="AT46" s="333"/>
      <c r="AU46" s="333"/>
      <c r="AV46" s="335"/>
      <c r="AW46" s="336" t="s">
        <v>81</v>
      </c>
      <c r="AX46" s="338" t="s">
        <v>11</v>
      </c>
      <c r="AY46" s="338"/>
      <c r="AZ46" s="338"/>
      <c r="BA46" s="338"/>
      <c r="BB46" s="336" t="s">
        <v>82</v>
      </c>
      <c r="BC46" s="332" t="s">
        <v>12</v>
      </c>
      <c r="BD46" s="333"/>
      <c r="BE46" s="333"/>
      <c r="BF46" s="333"/>
      <c r="BG46" s="333"/>
      <c r="BH46" s="333"/>
      <c r="BI46" s="335"/>
      <c r="BJ46" s="336" t="s">
        <v>83</v>
      </c>
      <c r="BK46" s="338" t="s">
        <v>85</v>
      </c>
      <c r="BL46" s="338"/>
      <c r="BM46" s="338"/>
      <c r="BN46" s="336" t="s">
        <v>84</v>
      </c>
      <c r="BO46" s="336" t="s">
        <v>110</v>
      </c>
    </row>
    <row r="47" spans="1:67" ht="26.25" thickBot="1" x14ac:dyDescent="0.3">
      <c r="B47" s="340"/>
      <c r="C47" s="342"/>
      <c r="D47" s="337"/>
      <c r="E47" s="337"/>
      <c r="F47" s="337"/>
      <c r="G47" s="131">
        <v>0.25</v>
      </c>
      <c r="H47" s="131">
        <v>0.5</v>
      </c>
      <c r="I47" s="131">
        <v>0.75</v>
      </c>
      <c r="J47" s="337"/>
      <c r="K47" s="131" t="s">
        <v>87</v>
      </c>
      <c r="L47" s="131">
        <v>0.25</v>
      </c>
      <c r="M47" s="131">
        <v>0.5</v>
      </c>
      <c r="N47" s="131">
        <v>0.75</v>
      </c>
      <c r="O47" s="131" t="s">
        <v>87</v>
      </c>
      <c r="P47" s="337"/>
      <c r="Q47" s="132">
        <v>0.25</v>
      </c>
      <c r="R47" s="131">
        <v>0.5</v>
      </c>
      <c r="S47" s="131">
        <v>0.75</v>
      </c>
      <c r="T47" s="131" t="s">
        <v>87</v>
      </c>
      <c r="U47" s="131" t="s">
        <v>92</v>
      </c>
      <c r="V47" s="337"/>
      <c r="W47" s="131">
        <v>0.25</v>
      </c>
      <c r="X47" s="131">
        <v>0.5</v>
      </c>
      <c r="Y47" s="131">
        <v>0.75</v>
      </c>
      <c r="Z47" s="131" t="s">
        <v>87</v>
      </c>
      <c r="AA47" s="337"/>
      <c r="AB47" s="131">
        <v>0.25</v>
      </c>
      <c r="AC47" s="131">
        <v>0.5</v>
      </c>
      <c r="AD47" s="131">
        <v>0.75</v>
      </c>
      <c r="AE47" s="131" t="s">
        <v>87</v>
      </c>
      <c r="AF47" s="337"/>
      <c r="AG47" s="131">
        <v>0.25</v>
      </c>
      <c r="AH47" s="131">
        <v>0.5</v>
      </c>
      <c r="AI47" s="131">
        <v>0.75</v>
      </c>
      <c r="AJ47" s="331"/>
      <c r="AK47" s="337"/>
      <c r="AL47" s="337"/>
      <c r="AM47" s="337"/>
      <c r="AN47" s="131">
        <v>0.25</v>
      </c>
      <c r="AO47" s="131">
        <v>0.5</v>
      </c>
      <c r="AP47" s="131">
        <v>0.75</v>
      </c>
      <c r="AQ47" s="337"/>
      <c r="AR47" s="131" t="s">
        <v>87</v>
      </c>
      <c r="AS47" s="131">
        <v>0.25</v>
      </c>
      <c r="AT47" s="131">
        <v>0.5</v>
      </c>
      <c r="AU47" s="131">
        <v>0.75</v>
      </c>
      <c r="AV47" s="131" t="s">
        <v>87</v>
      </c>
      <c r="AW47" s="337"/>
      <c r="AX47" s="131">
        <v>0.25</v>
      </c>
      <c r="AY47" s="131">
        <v>0.5</v>
      </c>
      <c r="AZ47" s="131">
        <v>0.75</v>
      </c>
      <c r="BA47" s="131" t="s">
        <v>87</v>
      </c>
      <c r="BB47" s="337"/>
      <c r="BC47" s="131" t="s">
        <v>107</v>
      </c>
      <c r="BD47" s="131">
        <v>0.25</v>
      </c>
      <c r="BE47" s="131" t="s">
        <v>94</v>
      </c>
      <c r="BF47" s="131">
        <v>0.5</v>
      </c>
      <c r="BG47" s="131">
        <v>0.75</v>
      </c>
      <c r="BH47" s="131" t="s">
        <v>87</v>
      </c>
      <c r="BI47" s="131" t="s">
        <v>93</v>
      </c>
      <c r="BJ47" s="337"/>
      <c r="BK47" s="131">
        <v>0.25</v>
      </c>
      <c r="BL47" s="131">
        <v>0.5</v>
      </c>
      <c r="BM47" s="131">
        <v>0.75</v>
      </c>
      <c r="BN47" s="337"/>
      <c r="BO47" s="337"/>
    </row>
    <row r="48" spans="1:67" x14ac:dyDescent="0.25">
      <c r="B48" s="127" t="s">
        <v>65</v>
      </c>
      <c r="C48" s="163">
        <f>C54</f>
        <v>-5.3999999999999881E-4</v>
      </c>
      <c r="D48" s="146">
        <f t="shared" ref="D48:BK48" si="21">D54</f>
        <v>-4.679999999999962E-4</v>
      </c>
      <c r="E48" s="146">
        <f t="shared" si="21"/>
        <v>-4.679999999999962E-4</v>
      </c>
      <c r="F48" s="146">
        <f t="shared" si="21"/>
        <v>1.2000000000000725E-5</v>
      </c>
      <c r="G48" s="146">
        <f t="shared" si="21"/>
        <v>1.5960000000000002E-3</v>
      </c>
      <c r="H48" s="146">
        <f t="shared" si="21"/>
        <v>2.5439999999999977E-3</v>
      </c>
      <c r="I48" s="146">
        <f t="shared" si="21"/>
        <v>2.196E-3</v>
      </c>
      <c r="J48" s="146">
        <f t="shared" si="21"/>
        <v>-2.4000000000000583E-5</v>
      </c>
      <c r="K48" s="146">
        <f t="shared" si="21"/>
        <v>-2.9160000000000019E-3</v>
      </c>
      <c r="L48" s="146">
        <f t="shared" si="21"/>
        <v>-4.0199999999999958E-3</v>
      </c>
      <c r="M48" s="146">
        <f t="shared" si="21"/>
        <v>-7.7280000000000126E-3</v>
      </c>
      <c r="N48" s="146">
        <f t="shared" si="21"/>
        <v>-7.415999999999992E-3</v>
      </c>
      <c r="O48" s="146">
        <f t="shared" si="21"/>
        <v>-6.2040000000000012E-3</v>
      </c>
      <c r="P48" s="146">
        <f t="shared" si="21"/>
        <v>7.1999999999999582E-5</v>
      </c>
      <c r="Q48" s="146">
        <f t="shared" si="21"/>
        <v>1.4387999999999998E-2</v>
      </c>
      <c r="R48" s="146">
        <f t="shared" si="21"/>
        <v>2.6987999999999998E-2</v>
      </c>
      <c r="S48" s="146">
        <f t="shared" si="21"/>
        <v>2.5572000000000004E-2</v>
      </c>
      <c r="T48" s="146">
        <f t="shared" si="21"/>
        <v>2.1432E-2</v>
      </c>
      <c r="U48" s="146">
        <f t="shared" si="21"/>
        <v>-2.9999999999999992E-4</v>
      </c>
      <c r="V48" s="146">
        <f t="shared" si="21"/>
        <v>-2.4000000000000002E-3</v>
      </c>
      <c r="W48" s="146">
        <f t="shared" si="21"/>
        <v>-4.7015999999999988E-2</v>
      </c>
      <c r="X48" s="146">
        <f t="shared" si="21"/>
        <v>-8.920800000000001E-2</v>
      </c>
      <c r="Y48" s="146">
        <f t="shared" si="21"/>
        <v>-8.5152000000000005E-2</v>
      </c>
      <c r="Z48" s="146">
        <f t="shared" si="21"/>
        <v>-7.4928000000000008E-2</v>
      </c>
      <c r="AA48" s="146">
        <f t="shared" si="21"/>
        <v>9.7199999999999977E-4</v>
      </c>
      <c r="AB48" s="146">
        <f t="shared" si="21"/>
        <v>0.15894</v>
      </c>
      <c r="AC48" s="146">
        <f t="shared" si="21"/>
        <v>0.303456</v>
      </c>
      <c r="AD48" s="146">
        <f t="shared" si="21"/>
        <v>0.28575600000000001</v>
      </c>
      <c r="AE48" s="146">
        <f t="shared" si="21"/>
        <v>0.23626800000000001</v>
      </c>
      <c r="AF48" s="146">
        <f t="shared" si="21"/>
        <v>-3.9960000000000013E-3</v>
      </c>
      <c r="AG48" s="146">
        <f t="shared" si="21"/>
        <v>-0.43283999999999995</v>
      </c>
      <c r="AH48" s="146">
        <f t="shared" si="21"/>
        <v>-0.72053999999999996</v>
      </c>
      <c r="AI48" s="146">
        <f t="shared" si="21"/>
        <v>-0.57976800000000006</v>
      </c>
      <c r="AJ48" s="146">
        <f t="shared" si="21"/>
        <v>-9.4824000000000006E-2</v>
      </c>
      <c r="AK48" s="146">
        <f t="shared" si="21"/>
        <v>-8.2391999999999993E-2</v>
      </c>
      <c r="AL48" s="146">
        <f t="shared" si="21"/>
        <v>-8.2391999999999993E-2</v>
      </c>
      <c r="AM48" s="146">
        <f t="shared" si="21"/>
        <v>-3.6480000000000002E-3</v>
      </c>
      <c r="AN48" s="146">
        <f t="shared" si="21"/>
        <v>0.14349599999999998</v>
      </c>
      <c r="AO48" s="146">
        <f t="shared" si="21"/>
        <v>0.148752</v>
      </c>
      <c r="AP48" s="146">
        <f t="shared" si="21"/>
        <v>7.9559999999999992E-2</v>
      </c>
      <c r="AQ48" s="146">
        <f t="shared" si="21"/>
        <v>3.1199999999999999E-4</v>
      </c>
      <c r="AR48" s="146">
        <f t="shared" si="21"/>
        <v>-3.9779999999999996E-2</v>
      </c>
      <c r="AS48" s="146">
        <f t="shared" si="21"/>
        <v>-4.6812000000000006E-2</v>
      </c>
      <c r="AT48" s="146">
        <f t="shared" si="21"/>
        <v>-4.9835999999999991E-2</v>
      </c>
      <c r="AU48" s="146">
        <f t="shared" si="21"/>
        <v>-2.6244000000000003E-2</v>
      </c>
      <c r="AV48" s="146">
        <f t="shared" si="21"/>
        <v>-1.6068000000000002E-2</v>
      </c>
      <c r="AW48" s="146">
        <f t="shared" si="21"/>
        <v>-5.9999999999999941E-5</v>
      </c>
      <c r="AX48" s="146">
        <f t="shared" si="21"/>
        <v>1.4436000000000001E-2</v>
      </c>
      <c r="AY48" s="146">
        <f t="shared" si="21"/>
        <v>1.5095999999999998E-2</v>
      </c>
      <c r="AZ48" s="146">
        <f t="shared" si="21"/>
        <v>7.8840000000000021E-3</v>
      </c>
      <c r="BA48" s="146">
        <f t="shared" si="21"/>
        <v>5.9400000000000008E-3</v>
      </c>
      <c r="BB48" s="146">
        <f t="shared" si="21"/>
        <v>1.1999999999999966E-5</v>
      </c>
      <c r="BC48" s="146">
        <f t="shared" si="21"/>
        <v>-3.6839999999999998E-3</v>
      </c>
      <c r="BD48" s="146">
        <f t="shared" si="21"/>
        <v>-4.2839999999999961E-3</v>
      </c>
      <c r="BE48" s="146">
        <f t="shared" si="21"/>
        <v>-4.2839999999999961E-3</v>
      </c>
      <c r="BF48" s="146">
        <f t="shared" si="21"/>
        <v>-4.4280000000000014E-3</v>
      </c>
      <c r="BG48" s="146">
        <f t="shared" si="21"/>
        <v>-2.2559999999999941E-3</v>
      </c>
      <c r="BH48" s="146">
        <f t="shared" si="21"/>
        <v>-1.6919999999999991E-3</v>
      </c>
      <c r="BI48" s="146">
        <f t="shared" si="21"/>
        <v>-1.1159999999999989E-3</v>
      </c>
      <c r="BJ48" s="146">
        <f t="shared" si="21"/>
        <v>0</v>
      </c>
      <c r="BK48" s="146">
        <f t="shared" si="21"/>
        <v>9.4799999999999746E-4</v>
      </c>
      <c r="BL48" s="146">
        <f>AVERAGE(BL53:BL54)</f>
        <v>1.1159999999999989E-3</v>
      </c>
      <c r="BM48" s="146">
        <f>BM53</f>
        <v>6.9600000000000217E-4</v>
      </c>
      <c r="BN48" s="146">
        <f>BN53</f>
        <v>4.8000000000001489E-10</v>
      </c>
      <c r="BO48" s="164">
        <f>BO53</f>
        <v>-3.6000000000000441E-5</v>
      </c>
    </row>
    <row r="49" spans="1:67" x14ac:dyDescent="0.25">
      <c r="B49" s="124" t="s">
        <v>2</v>
      </c>
      <c r="C49" s="102">
        <f>C51</f>
        <v>-5.3999999999998494E-4</v>
      </c>
      <c r="D49" s="31">
        <f t="shared" ref="D49:BO49" si="22">D51</f>
        <v>-4.679999999999962E-4</v>
      </c>
      <c r="E49" s="31">
        <f t="shared" si="22"/>
        <v>-4.679999999999962E-4</v>
      </c>
      <c r="F49" s="31">
        <f t="shared" si="22"/>
        <v>1.2000000000005062E-5</v>
      </c>
      <c r="G49" s="31">
        <f t="shared" si="22"/>
        <v>1.6919999999999991E-3</v>
      </c>
      <c r="H49" s="31">
        <f t="shared" si="22"/>
        <v>2.6640000000000066E-3</v>
      </c>
      <c r="I49" s="31">
        <f t="shared" si="22"/>
        <v>2.2919999999999989E-3</v>
      </c>
      <c r="J49" s="31">
        <f t="shared" si="22"/>
        <v>-4.8000000000000299E-5</v>
      </c>
      <c r="K49" s="31">
        <f t="shared" si="22"/>
        <v>-2.9879999999999907E-3</v>
      </c>
      <c r="L49" s="31">
        <f t="shared" si="22"/>
        <v>-4.1999999999999954E-3</v>
      </c>
      <c r="M49" s="31">
        <f t="shared" si="22"/>
        <v>-8.0280000000000074E-3</v>
      </c>
      <c r="N49" s="31">
        <f t="shared" si="22"/>
        <v>-7.6559999999999961E-3</v>
      </c>
      <c r="O49" s="31">
        <f t="shared" si="22"/>
        <v>-6.3240000000000032E-3</v>
      </c>
      <c r="P49" s="31">
        <f t="shared" si="22"/>
        <v>1.5599999999999989E-4</v>
      </c>
      <c r="Q49" s="31">
        <f t="shared" si="22"/>
        <v>1.4892000000000002E-2</v>
      </c>
      <c r="R49" s="31">
        <f t="shared" si="22"/>
        <v>2.7647999999999999E-2</v>
      </c>
      <c r="S49" s="31">
        <f t="shared" si="22"/>
        <v>2.5932E-2</v>
      </c>
      <c r="T49" s="31">
        <f t="shared" si="22"/>
        <v>2.1384E-2</v>
      </c>
      <c r="U49" s="31">
        <f t="shared" si="22"/>
        <v>-6.1200000000000056E-4</v>
      </c>
      <c r="V49" s="31">
        <f t="shared" si="22"/>
        <v>-2.7119999999999991E-3</v>
      </c>
      <c r="W49" s="31">
        <f t="shared" si="22"/>
        <v>-4.6872000000000004E-2</v>
      </c>
      <c r="X49" s="31">
        <f t="shared" si="22"/>
        <v>-8.7492E-2</v>
      </c>
      <c r="Y49" s="31">
        <f t="shared" si="22"/>
        <v>-8.2067999999999988E-2</v>
      </c>
      <c r="Z49" s="31">
        <f t="shared" si="22"/>
        <v>-7.1844000000000005E-2</v>
      </c>
      <c r="AA49" s="31">
        <f t="shared" si="22"/>
        <v>2.3160000000000004E-3</v>
      </c>
      <c r="AB49" s="31">
        <f t="shared" si="22"/>
        <v>0.15318000000000001</v>
      </c>
      <c r="AC49" s="31">
        <f t="shared" si="22"/>
        <v>0.285912</v>
      </c>
      <c r="AD49" s="31">
        <f t="shared" si="22"/>
        <v>0.26194799999999996</v>
      </c>
      <c r="AE49" s="31">
        <f t="shared" si="22"/>
        <v>0.21434400000000003</v>
      </c>
      <c r="AF49" s="31">
        <f t="shared" si="22"/>
        <v>-9.7920000000000004E-3</v>
      </c>
      <c r="AG49" s="31">
        <f t="shared" si="22"/>
        <v>-0.39851999999999999</v>
      </c>
      <c r="AH49" s="31">
        <f t="shared" si="22"/>
        <v>-0.65525999999999995</v>
      </c>
      <c r="AI49" s="31">
        <f t="shared" si="22"/>
        <v>-0.52832400000000002</v>
      </c>
      <c r="AJ49" s="31">
        <f t="shared" si="22"/>
        <v>-9.4980000000000009E-2</v>
      </c>
      <c r="AK49" s="31">
        <f t="shared" si="22"/>
        <v>-8.343600000000001E-2</v>
      </c>
      <c r="AL49" s="31">
        <f t="shared" si="22"/>
        <v>-8.343600000000001E-2</v>
      </c>
      <c r="AM49" s="31">
        <f t="shared" si="22"/>
        <v>-1.0176000000000001E-2</v>
      </c>
      <c r="AN49" s="31">
        <f t="shared" si="22"/>
        <v>0.131244</v>
      </c>
      <c r="AO49" s="31">
        <f t="shared" si="22"/>
        <v>0.14038799999999999</v>
      </c>
      <c r="AP49" s="31">
        <f t="shared" si="22"/>
        <v>7.6752000000000001E-2</v>
      </c>
      <c r="AQ49" s="31">
        <f t="shared" si="22"/>
        <v>1.0920000000000001E-3</v>
      </c>
      <c r="AR49" s="31">
        <f t="shared" si="22"/>
        <v>-3.7943999999999999E-2</v>
      </c>
      <c r="AS49" s="31">
        <f t="shared" si="22"/>
        <v>-4.4915999999999998E-2</v>
      </c>
      <c r="AT49" s="31">
        <f t="shared" si="22"/>
        <v>-4.8600000000000004E-2</v>
      </c>
      <c r="AU49" s="31">
        <f t="shared" si="22"/>
        <v>-2.5931999999999997E-2</v>
      </c>
      <c r="AV49" s="31">
        <f t="shared" si="22"/>
        <v>-1.602E-2</v>
      </c>
      <c r="AW49" s="31">
        <f t="shared" si="22"/>
        <v>-2.7599999999999934E-4</v>
      </c>
      <c r="AX49" s="31">
        <f t="shared" si="22"/>
        <v>1.4112E-2</v>
      </c>
      <c r="AY49" s="31">
        <f t="shared" si="22"/>
        <v>1.4879999999999997E-2</v>
      </c>
      <c r="AZ49" s="31">
        <f t="shared" si="22"/>
        <v>7.7880000000000033E-3</v>
      </c>
      <c r="BA49" s="31">
        <f t="shared" si="22"/>
        <v>5.868E-3</v>
      </c>
      <c r="BB49" s="31">
        <f t="shared" si="22"/>
        <v>7.2000000000000015E-5</v>
      </c>
      <c r="BC49" s="31">
        <f t="shared" si="22"/>
        <v>-3.3480000000000038E-3</v>
      </c>
      <c r="BD49" s="31">
        <f t="shared" si="22"/>
        <v>-3.9360000000000089E-3</v>
      </c>
      <c r="BE49" s="31">
        <f t="shared" si="22"/>
        <v>-3.9360000000000089E-3</v>
      </c>
      <c r="BF49" s="31">
        <f t="shared" si="22"/>
        <v>-3.8880000000000026E-3</v>
      </c>
      <c r="BG49" s="31">
        <f t="shared" si="22"/>
        <v>-2.0160000000000039E-3</v>
      </c>
      <c r="BH49" s="31">
        <f t="shared" si="22"/>
        <v>-1.5239999999999906E-3</v>
      </c>
      <c r="BI49" s="31">
        <f t="shared" si="22"/>
        <v>-1.0200000000000001E-3</v>
      </c>
      <c r="BJ49" s="31">
        <f t="shared" si="22"/>
        <v>-2.3999999999999716E-5</v>
      </c>
      <c r="BK49" s="31">
        <f t="shared" si="22"/>
        <v>7.080000000000003E-4</v>
      </c>
      <c r="BL49" s="31">
        <f t="shared" si="22"/>
        <v>8.1599999999999728E-4</v>
      </c>
      <c r="BM49" s="31">
        <f t="shared" si="22"/>
        <v>5.1599999999999563E-4</v>
      </c>
      <c r="BN49" s="31">
        <f t="shared" si="22"/>
        <v>3.1200000000000968E-10</v>
      </c>
      <c r="BO49" s="80">
        <f t="shared" si="22"/>
        <v>-3.6000000000000008E-5</v>
      </c>
    </row>
    <row r="50" spans="1:67" x14ac:dyDescent="0.25">
      <c r="B50" s="124" t="s">
        <v>3</v>
      </c>
      <c r="C50" s="102">
        <f>C51</f>
        <v>-5.3999999999998494E-4</v>
      </c>
      <c r="D50" s="31">
        <f t="shared" ref="D50" si="23">D51</f>
        <v>-4.679999999999962E-4</v>
      </c>
      <c r="E50" s="31">
        <f t="shared" ref="E50" si="24">E51</f>
        <v>-4.679999999999962E-4</v>
      </c>
      <c r="F50" s="31">
        <f t="shared" ref="F50" si="25">F51</f>
        <v>1.2000000000005062E-5</v>
      </c>
      <c r="G50" s="31">
        <f t="shared" ref="G50" si="26">G51</f>
        <v>1.6919999999999991E-3</v>
      </c>
      <c r="H50" s="31">
        <f t="shared" ref="H50" si="27">H51</f>
        <v>2.6640000000000066E-3</v>
      </c>
      <c r="I50" s="31">
        <f t="shared" ref="I50" si="28">I51</f>
        <v>2.2919999999999989E-3</v>
      </c>
      <c r="J50" s="31">
        <f t="shared" ref="J50" si="29">J51</f>
        <v>-4.8000000000000299E-5</v>
      </c>
      <c r="K50" s="31">
        <f t="shared" ref="K50" si="30">K51</f>
        <v>-2.9879999999999907E-3</v>
      </c>
      <c r="L50" s="31">
        <f t="shared" ref="L50" si="31">L51</f>
        <v>-4.1999999999999954E-3</v>
      </c>
      <c r="M50" s="31">
        <f t="shared" ref="M50" si="32">M51</f>
        <v>-8.0280000000000074E-3</v>
      </c>
      <c r="N50" s="31">
        <f t="shared" ref="N50" si="33">N51</f>
        <v>-7.6559999999999961E-3</v>
      </c>
      <c r="O50" s="31">
        <f t="shared" ref="O50" si="34">O51</f>
        <v>-6.3240000000000032E-3</v>
      </c>
      <c r="P50" s="31">
        <f t="shared" ref="P50" si="35">P51</f>
        <v>1.5599999999999989E-4</v>
      </c>
      <c r="Q50" s="31">
        <f t="shared" ref="Q50" si="36">Q51</f>
        <v>1.4892000000000002E-2</v>
      </c>
      <c r="R50" s="31">
        <f t="shared" ref="R50" si="37">R51</f>
        <v>2.7647999999999999E-2</v>
      </c>
      <c r="S50" s="31">
        <f t="shared" ref="S50" si="38">S51</f>
        <v>2.5932E-2</v>
      </c>
      <c r="T50" s="31">
        <f t="shared" ref="T50" si="39">T51</f>
        <v>2.1384E-2</v>
      </c>
      <c r="U50" s="31">
        <f t="shared" ref="U50" si="40">U51</f>
        <v>-6.1200000000000056E-4</v>
      </c>
      <c r="V50" s="31">
        <f t="shared" ref="V50" si="41">V51</f>
        <v>-2.7119999999999991E-3</v>
      </c>
      <c r="W50" s="31">
        <f t="shared" ref="W50" si="42">W51</f>
        <v>-4.6872000000000004E-2</v>
      </c>
      <c r="X50" s="31">
        <f t="shared" ref="X50" si="43">X51</f>
        <v>-8.7492E-2</v>
      </c>
      <c r="Y50" s="31">
        <f t="shared" ref="Y50" si="44">Y51</f>
        <v>-8.2067999999999988E-2</v>
      </c>
      <c r="Z50" s="31">
        <f t="shared" ref="Z50" si="45">Z51</f>
        <v>-7.1844000000000005E-2</v>
      </c>
      <c r="AA50" s="31">
        <f t="shared" ref="AA50" si="46">AA51</f>
        <v>2.3160000000000004E-3</v>
      </c>
      <c r="AB50" s="31">
        <f t="shared" ref="AB50" si="47">AB51</f>
        <v>0.15318000000000001</v>
      </c>
      <c r="AC50" s="31">
        <f t="shared" ref="AC50" si="48">AC51</f>
        <v>0.285912</v>
      </c>
      <c r="AD50" s="31">
        <f t="shared" ref="AD50" si="49">AD51</f>
        <v>0.26194799999999996</v>
      </c>
      <c r="AE50" s="31">
        <f t="shared" ref="AE50" si="50">AE51</f>
        <v>0.21434400000000003</v>
      </c>
      <c r="AF50" s="31">
        <f t="shared" ref="AF50" si="51">AF51</f>
        <v>-9.7920000000000004E-3</v>
      </c>
      <c r="AG50" s="31">
        <f t="shared" ref="AG50" si="52">AG51</f>
        <v>-0.39851999999999999</v>
      </c>
      <c r="AH50" s="31">
        <f t="shared" ref="AH50" si="53">AH51</f>
        <v>-0.65525999999999995</v>
      </c>
      <c r="AI50" s="31">
        <f t="shared" ref="AI50" si="54">AI51</f>
        <v>-0.52832400000000002</v>
      </c>
      <c r="AJ50" s="31">
        <f t="shared" ref="AJ50" si="55">AJ51</f>
        <v>-9.4980000000000009E-2</v>
      </c>
      <c r="AK50" s="31">
        <f t="shared" ref="AK50" si="56">AK51</f>
        <v>-8.343600000000001E-2</v>
      </c>
      <c r="AL50" s="31">
        <f t="shared" ref="AL50" si="57">AL51</f>
        <v>-8.343600000000001E-2</v>
      </c>
      <c r="AM50" s="31">
        <f t="shared" ref="AM50" si="58">AM51</f>
        <v>-1.0176000000000001E-2</v>
      </c>
      <c r="AN50" s="31">
        <f t="shared" ref="AN50" si="59">AN51</f>
        <v>0.131244</v>
      </c>
      <c r="AO50" s="31">
        <f t="shared" ref="AO50" si="60">AO51</f>
        <v>0.14038799999999999</v>
      </c>
      <c r="AP50" s="31">
        <f t="shared" ref="AP50" si="61">AP51</f>
        <v>7.6752000000000001E-2</v>
      </c>
      <c r="AQ50" s="31">
        <f t="shared" ref="AQ50" si="62">AQ51</f>
        <v>1.0920000000000001E-3</v>
      </c>
      <c r="AR50" s="31">
        <f t="shared" ref="AR50" si="63">AR51</f>
        <v>-3.7943999999999999E-2</v>
      </c>
      <c r="AS50" s="31">
        <f t="shared" ref="AS50" si="64">AS51</f>
        <v>-4.4915999999999998E-2</v>
      </c>
      <c r="AT50" s="31">
        <f t="shared" ref="AT50" si="65">AT51</f>
        <v>-4.8600000000000004E-2</v>
      </c>
      <c r="AU50" s="31">
        <f t="shared" ref="AU50" si="66">AU51</f>
        <v>-2.5931999999999997E-2</v>
      </c>
      <c r="AV50" s="31">
        <f t="shared" ref="AV50" si="67">AV51</f>
        <v>-1.602E-2</v>
      </c>
      <c r="AW50" s="31">
        <f t="shared" ref="AW50" si="68">AW51</f>
        <v>-2.7599999999999934E-4</v>
      </c>
      <c r="AX50" s="31">
        <f t="shared" ref="AX50" si="69">AX51</f>
        <v>1.4112E-2</v>
      </c>
      <c r="AY50" s="31">
        <f t="shared" ref="AY50" si="70">AY51</f>
        <v>1.4879999999999997E-2</v>
      </c>
      <c r="AZ50" s="31">
        <f t="shared" ref="AZ50" si="71">AZ51</f>
        <v>7.7880000000000033E-3</v>
      </c>
      <c r="BA50" s="31">
        <f t="shared" ref="BA50" si="72">BA51</f>
        <v>5.868E-3</v>
      </c>
      <c r="BB50" s="31">
        <f t="shared" ref="BB50" si="73">BB51</f>
        <v>7.2000000000000015E-5</v>
      </c>
      <c r="BC50" s="31">
        <f t="shared" ref="BC50" si="74">BC51</f>
        <v>-3.3480000000000038E-3</v>
      </c>
      <c r="BD50" s="31">
        <f t="shared" ref="BD50" si="75">BD51</f>
        <v>-3.9360000000000089E-3</v>
      </c>
      <c r="BE50" s="31">
        <f t="shared" ref="BE50" si="76">BE51</f>
        <v>-3.9360000000000089E-3</v>
      </c>
      <c r="BF50" s="31">
        <f t="shared" ref="BF50" si="77">BF51</f>
        <v>-3.8880000000000026E-3</v>
      </c>
      <c r="BG50" s="31">
        <f t="shared" ref="BG50" si="78">BG51</f>
        <v>-2.0160000000000039E-3</v>
      </c>
      <c r="BH50" s="31">
        <f t="shared" ref="BH50" si="79">BH51</f>
        <v>-1.5239999999999906E-3</v>
      </c>
      <c r="BI50" s="31">
        <f t="shared" ref="BI50" si="80">BI51</f>
        <v>-1.0200000000000001E-3</v>
      </c>
      <c r="BJ50" s="31">
        <f t="shared" ref="BJ50" si="81">BJ51</f>
        <v>-2.3999999999999716E-5</v>
      </c>
      <c r="BK50" s="31">
        <f t="shared" ref="BK50" si="82">BK51</f>
        <v>7.080000000000003E-4</v>
      </c>
      <c r="BL50" s="31">
        <f t="shared" ref="BL50" si="83">BL51</f>
        <v>8.1599999999999728E-4</v>
      </c>
      <c r="BM50" s="31">
        <f t="shared" ref="BM50" si="84">BM51</f>
        <v>5.1599999999999563E-4</v>
      </c>
      <c r="BN50" s="31">
        <f t="shared" ref="BN50" si="85">BN51</f>
        <v>3.1200000000000968E-10</v>
      </c>
      <c r="BO50" s="80">
        <f t="shared" ref="BO50" si="86">BO51</f>
        <v>-3.6000000000000008E-5</v>
      </c>
    </row>
    <row r="51" spans="1:67" x14ac:dyDescent="0.25">
      <c r="A51" s="233" t="s">
        <v>790</v>
      </c>
      <c r="B51" s="124" t="s">
        <v>66</v>
      </c>
      <c r="C51" s="244">
        <f t="array" ref="C51">INDEX(JOINT_D[U3 (ft)],MATCH(1,(JOINT_D[Joint]=$A51&amp;TEXT(C$1,"000"))*(JOINT_D[OutputCase]=$A$46),0))*12-C9</f>
        <v>-5.3999999999998494E-4</v>
      </c>
      <c r="D51" s="244">
        <f t="array" ref="D51">INDEX(JOINT_D[U3 (ft)],MATCH(1,(JOINT_D[Joint]=$A51&amp;TEXT(D$1,"000"))*(JOINT_D[OutputCase]=$A$46),0))*12-D9</f>
        <v>-4.679999999999962E-4</v>
      </c>
      <c r="E51" s="244">
        <f t="array" ref="E51">INDEX(JOINT_D[U3 (ft)],MATCH(1,(JOINT_D[Joint]=$A51&amp;TEXT(E$1,"000"))*(JOINT_D[OutputCase]=$A$46),0))*12-E9</f>
        <v>-4.679999999999962E-4</v>
      </c>
      <c r="F51" s="244">
        <f t="array" ref="F51">INDEX(JOINT_D[U3 (ft)],MATCH(1,(JOINT_D[Joint]=$A51&amp;TEXT(F$1,"000"))*(JOINT_D[OutputCase]=$A$46),0))*12-F9</f>
        <v>1.2000000000005062E-5</v>
      </c>
      <c r="G51" s="244">
        <f t="array" ref="G51">INDEX(JOINT_D[U3 (ft)],MATCH(1,(JOINT_D[Joint]=$A51&amp;TEXT(G$1,"000"))*(JOINT_D[OutputCase]=$A$46),0))*12-G9</f>
        <v>1.6919999999999991E-3</v>
      </c>
      <c r="H51" s="244">
        <f t="array" ref="H51">INDEX(JOINT_D[U3 (ft)],MATCH(1,(JOINT_D[Joint]=$A51&amp;TEXT(H$1,"000"))*(JOINT_D[OutputCase]=$A$46),0))*12-H9</f>
        <v>2.6640000000000066E-3</v>
      </c>
      <c r="I51" s="244">
        <f t="array" ref="I51">INDEX(JOINT_D[U3 (ft)],MATCH(1,(JOINT_D[Joint]=$A51&amp;TEXT(I$1,"000"))*(JOINT_D[OutputCase]=$A$46),0))*12-I9</f>
        <v>2.2919999999999989E-3</v>
      </c>
      <c r="J51" s="244">
        <f t="array" ref="J51">INDEX(JOINT_D[U3 (ft)],MATCH(1,(JOINT_D[Joint]=$A51&amp;TEXT(J$1,"000"))*(JOINT_D[OutputCase]=$A$46),0))*12-J9</f>
        <v>-4.8000000000000299E-5</v>
      </c>
      <c r="K51" s="244">
        <f t="array" ref="K51">INDEX(JOINT_D[U3 (ft)],MATCH(1,(JOINT_D[Joint]=$A51&amp;TEXT(K$1,"000"))*(JOINT_D[OutputCase]=$A$46),0))*12-K9</f>
        <v>-2.9879999999999907E-3</v>
      </c>
      <c r="L51" s="244">
        <f t="array" ref="L51">INDEX(JOINT_D[U3 (ft)],MATCH(1,(JOINT_D[Joint]=$A51&amp;TEXT(L$1,"000"))*(JOINT_D[OutputCase]=$A$46),0))*12-L9</f>
        <v>-4.1999999999999954E-3</v>
      </c>
      <c r="M51" s="244">
        <f t="array" ref="M51">INDEX(JOINT_D[U3 (ft)],MATCH(1,(JOINT_D[Joint]=$A51&amp;TEXT(M$1,"000"))*(JOINT_D[OutputCase]=$A$46),0))*12-M9</f>
        <v>-8.0280000000000074E-3</v>
      </c>
      <c r="N51" s="244">
        <f t="array" ref="N51">INDEX(JOINT_D[U3 (ft)],MATCH(1,(JOINT_D[Joint]=$A51&amp;TEXT(N$1,"000"))*(JOINT_D[OutputCase]=$A$46),0))*12-N9</f>
        <v>-7.6559999999999961E-3</v>
      </c>
      <c r="O51" s="244">
        <f t="array" ref="O51">INDEX(JOINT_D[U3 (ft)],MATCH(1,(JOINT_D[Joint]=$A51&amp;TEXT(O$1,"000"))*(JOINT_D[OutputCase]=$A$46),0))*12-O9</f>
        <v>-6.3240000000000032E-3</v>
      </c>
      <c r="P51" s="244">
        <f t="array" ref="P51">INDEX(JOINT_D[U3 (ft)],MATCH(1,(JOINT_D[Joint]=$A51&amp;TEXT(P$1,"000"))*(JOINT_D[OutputCase]=$A$46),0))*12-P9</f>
        <v>1.5599999999999989E-4</v>
      </c>
      <c r="Q51" s="244">
        <f t="array" ref="Q51">INDEX(JOINT_D[U3 (ft)],MATCH(1,(JOINT_D[Joint]=$A51&amp;TEXT(Q$1,"000"))*(JOINT_D[OutputCase]=$A$46),0))*12-Q9</f>
        <v>1.4892000000000002E-2</v>
      </c>
      <c r="R51" s="244">
        <f t="array" ref="R51">INDEX(JOINT_D[U3 (ft)],MATCH(1,(JOINT_D[Joint]=$A51&amp;TEXT(R$1,"000"))*(JOINT_D[OutputCase]=$A$46),0))*12-R9</f>
        <v>2.7647999999999999E-2</v>
      </c>
      <c r="S51" s="244">
        <f t="array" ref="S51">INDEX(JOINT_D[U3 (ft)],MATCH(1,(JOINT_D[Joint]=$A51&amp;TEXT(S$1,"000"))*(JOINT_D[OutputCase]=$A$46),0))*12-S9</f>
        <v>2.5932E-2</v>
      </c>
      <c r="T51" s="244">
        <f t="array" ref="T51">INDEX(JOINT_D[U3 (ft)],MATCH(1,(JOINT_D[Joint]=$A51&amp;TEXT(T$1,"000"))*(JOINT_D[OutputCase]=$A$46),0))*12-T9</f>
        <v>2.1384E-2</v>
      </c>
      <c r="U51" s="244">
        <f t="array" ref="U51">INDEX(JOINT_D[U3 (ft)],MATCH(1,(JOINT_D[Joint]=$A51&amp;TEXT(U$1,"000"))*(JOINT_D[OutputCase]=$A$46),0))*12-U9</f>
        <v>-6.1200000000000056E-4</v>
      </c>
      <c r="V51" s="244">
        <f t="array" ref="V51">INDEX(JOINT_D[U3 (ft)],MATCH(1,(JOINT_D[Joint]=$A51&amp;TEXT(V$1,"000"))*(JOINT_D[OutputCase]=$A$46),0))*12-V9</f>
        <v>-2.7119999999999991E-3</v>
      </c>
      <c r="W51" s="244">
        <f t="array" ref="W51">INDEX(JOINT_D[U3 (ft)],MATCH(1,(JOINT_D[Joint]=$A51&amp;TEXT(W$1,"000"))*(JOINT_D[OutputCase]=$A$46),0))*12-W9</f>
        <v>-4.6872000000000004E-2</v>
      </c>
      <c r="X51" s="244">
        <f t="array" ref="X51">INDEX(JOINT_D[U3 (ft)],MATCH(1,(JOINT_D[Joint]=$A51&amp;TEXT(X$1,"000"))*(JOINT_D[OutputCase]=$A$46),0))*12-X9</f>
        <v>-8.7492E-2</v>
      </c>
      <c r="Y51" s="244">
        <f t="array" ref="Y51">INDEX(JOINT_D[U3 (ft)],MATCH(1,(JOINT_D[Joint]=$A51&amp;TEXT(Y$1,"000"))*(JOINT_D[OutputCase]=$A$46),0))*12-Y9</f>
        <v>-8.2067999999999988E-2</v>
      </c>
      <c r="Z51" s="244">
        <f t="array" ref="Z51">INDEX(JOINT_D[U3 (ft)],MATCH(1,(JOINT_D[Joint]=$A51&amp;TEXT(Z$1,"000"))*(JOINT_D[OutputCase]=$A$46),0))*12-Z9</f>
        <v>-7.1844000000000005E-2</v>
      </c>
      <c r="AA51" s="244">
        <f t="array" ref="AA51">INDEX(JOINT_D[U3 (ft)],MATCH(1,(JOINT_D[Joint]=$A51&amp;TEXT(AA$1,"000"))*(JOINT_D[OutputCase]=$A$46),0))*12-AA9</f>
        <v>2.3160000000000004E-3</v>
      </c>
      <c r="AB51" s="244">
        <f t="array" ref="AB51">INDEX(JOINT_D[U3 (ft)],MATCH(1,(JOINT_D[Joint]=$A51&amp;TEXT(AB$1,"000"))*(JOINT_D[OutputCase]=$A$46),0))*12-AB9</f>
        <v>0.15318000000000001</v>
      </c>
      <c r="AC51" s="244">
        <f t="array" ref="AC51">INDEX(JOINT_D[U3 (ft)],MATCH(1,(JOINT_D[Joint]=$A51&amp;TEXT(AC$1,"000"))*(JOINT_D[OutputCase]=$A$46),0))*12-AC9</f>
        <v>0.285912</v>
      </c>
      <c r="AD51" s="244">
        <f t="array" ref="AD51">INDEX(JOINT_D[U3 (ft)],MATCH(1,(JOINT_D[Joint]=$A51&amp;TEXT(AD$1,"000"))*(JOINT_D[OutputCase]=$A$46),0))*12-AD9</f>
        <v>0.26194799999999996</v>
      </c>
      <c r="AE51" s="244">
        <f t="array" ref="AE51">INDEX(JOINT_D[U3 (ft)],MATCH(1,(JOINT_D[Joint]=$A51&amp;TEXT(AE$1,"000"))*(JOINT_D[OutputCase]=$A$46),0))*12-AE9</f>
        <v>0.21434400000000003</v>
      </c>
      <c r="AF51" s="244">
        <f t="array" ref="AF51">INDEX(JOINT_D[U3 (ft)],MATCH(1,(JOINT_D[Joint]=$A51&amp;TEXT(AF$1,"000"))*(JOINT_D[OutputCase]=$A$46),0))*12-AF9</f>
        <v>-9.7920000000000004E-3</v>
      </c>
      <c r="AG51" s="244">
        <f t="array" ref="AG51">INDEX(JOINT_D[U3 (ft)],MATCH(1,(JOINT_D[Joint]=$A51&amp;TEXT(AG$1,"000"))*(JOINT_D[OutputCase]=$A$46),0))*12-AG9</f>
        <v>-0.39851999999999999</v>
      </c>
      <c r="AH51" s="244">
        <f t="array" ref="AH51">INDEX(JOINT_D[U3 (ft)],MATCH(1,(JOINT_D[Joint]=$A51&amp;TEXT(AH$1,"000"))*(JOINT_D[OutputCase]=$A$46),0))*12-AH9</f>
        <v>-0.65525999999999995</v>
      </c>
      <c r="AI51" s="244">
        <f t="array" ref="AI51">INDEX(JOINT_D[U3 (ft)],MATCH(1,(JOINT_D[Joint]=$A51&amp;TEXT(AI$1,"000"))*(JOINT_D[OutputCase]=$A$46),0))*12-AI9</f>
        <v>-0.52832400000000002</v>
      </c>
      <c r="AJ51" s="244">
        <f t="array" ref="AJ51">INDEX(JOINT_D[U3 (ft)],MATCH(1,(JOINT_D[Joint]=$A51&amp;TEXT(AJ$1,"000"))*(JOINT_D[OutputCase]=$A$46),0))*12-AJ9</f>
        <v>-9.4980000000000009E-2</v>
      </c>
      <c r="AK51" s="244">
        <f t="array" ref="AK51">INDEX(JOINT_D[U3 (ft)],MATCH(1,(JOINT_D[Joint]=$A51&amp;TEXT(AK$1,"000"))*(JOINT_D[OutputCase]=$A$46),0))*12-AK9</f>
        <v>-8.343600000000001E-2</v>
      </c>
      <c r="AL51" s="244">
        <f t="array" ref="AL51">INDEX(JOINT_D[U3 (ft)],MATCH(1,(JOINT_D[Joint]=$A51&amp;TEXT(AL$1,"000"))*(JOINT_D[OutputCase]=$A$46),0))*12-AL9</f>
        <v>-8.343600000000001E-2</v>
      </c>
      <c r="AM51" s="244">
        <f t="array" ref="AM51">INDEX(JOINT_D[U3 (ft)],MATCH(1,(JOINT_D[Joint]=$A51&amp;TEXT(AM$1,"000"))*(JOINT_D[OutputCase]=$A$46),0))*12-AM9</f>
        <v>-1.0176000000000001E-2</v>
      </c>
      <c r="AN51" s="244">
        <f t="array" ref="AN51">INDEX(JOINT_D[U3 (ft)],MATCH(1,(JOINT_D[Joint]=$A51&amp;TEXT(AN$1,"000"))*(JOINT_D[OutputCase]=$A$46),0))*12-AN9</f>
        <v>0.131244</v>
      </c>
      <c r="AO51" s="244">
        <f t="array" ref="AO51">INDEX(JOINT_D[U3 (ft)],MATCH(1,(JOINT_D[Joint]=$A51&amp;TEXT(AO$1,"000"))*(JOINT_D[OutputCase]=$A$46),0))*12-AO9</f>
        <v>0.14038799999999999</v>
      </c>
      <c r="AP51" s="244">
        <f t="array" ref="AP51">INDEX(JOINT_D[U3 (ft)],MATCH(1,(JOINT_D[Joint]=$A51&amp;TEXT(AP$1,"000"))*(JOINT_D[OutputCase]=$A$46),0))*12-AP9</f>
        <v>7.6752000000000001E-2</v>
      </c>
      <c r="AQ51" s="244">
        <f t="array" ref="AQ51">INDEX(JOINT_D[U3 (ft)],MATCH(1,(JOINT_D[Joint]=$A51&amp;TEXT(AQ$1,"000"))*(JOINT_D[OutputCase]=$A$46),0))*12-AQ9</f>
        <v>1.0920000000000001E-3</v>
      </c>
      <c r="AR51" s="244">
        <f t="array" ref="AR51">INDEX(JOINT_D[U3 (ft)],MATCH(1,(JOINT_D[Joint]=$A51&amp;TEXT(AR$1,"000"))*(JOINT_D[OutputCase]=$A$46),0))*12-AR9</f>
        <v>-3.7943999999999999E-2</v>
      </c>
      <c r="AS51" s="244">
        <f t="array" ref="AS51">INDEX(JOINT_D[U3 (ft)],MATCH(1,(JOINT_D[Joint]=$A51&amp;TEXT(AS$1,"000"))*(JOINT_D[OutputCase]=$A$46),0))*12-AS9</f>
        <v>-4.4915999999999998E-2</v>
      </c>
      <c r="AT51" s="244">
        <f t="array" ref="AT51">INDEX(JOINT_D[U3 (ft)],MATCH(1,(JOINT_D[Joint]=$A51&amp;TEXT(AT$1,"000"))*(JOINT_D[OutputCase]=$A$46),0))*12-AT9</f>
        <v>-4.8600000000000004E-2</v>
      </c>
      <c r="AU51" s="244">
        <f t="array" ref="AU51">INDEX(JOINT_D[U3 (ft)],MATCH(1,(JOINT_D[Joint]=$A51&amp;TEXT(AU$1,"000"))*(JOINT_D[OutputCase]=$A$46),0))*12-AU9</f>
        <v>-2.5931999999999997E-2</v>
      </c>
      <c r="AV51" s="244">
        <f t="array" ref="AV51">INDEX(JOINT_D[U3 (ft)],MATCH(1,(JOINT_D[Joint]=$A51&amp;TEXT(AV$1,"000"))*(JOINT_D[OutputCase]=$A$46),0))*12-AV9</f>
        <v>-1.602E-2</v>
      </c>
      <c r="AW51" s="244">
        <f t="array" ref="AW51">INDEX(JOINT_D[U3 (ft)],MATCH(1,(JOINT_D[Joint]=$A51&amp;TEXT(AW$1,"000"))*(JOINT_D[OutputCase]=$A$46),0))*12-AW9</f>
        <v>-2.7599999999999934E-4</v>
      </c>
      <c r="AX51" s="244">
        <f t="array" ref="AX51">INDEX(JOINT_D[U3 (ft)],MATCH(1,(JOINT_D[Joint]=$A51&amp;TEXT(AX$1,"000"))*(JOINT_D[OutputCase]=$A$46),0))*12-AX9</f>
        <v>1.4112E-2</v>
      </c>
      <c r="AY51" s="244">
        <f t="array" ref="AY51">INDEX(JOINT_D[U3 (ft)],MATCH(1,(JOINT_D[Joint]=$A51&amp;TEXT(AY$1,"000"))*(JOINT_D[OutputCase]=$A$46),0))*12-AY9</f>
        <v>1.4879999999999997E-2</v>
      </c>
      <c r="AZ51" s="244">
        <f t="array" ref="AZ51">INDEX(JOINT_D[U3 (ft)],MATCH(1,(JOINT_D[Joint]=$A51&amp;TEXT(AZ$1,"000"))*(JOINT_D[OutputCase]=$A$46),0))*12-AZ9</f>
        <v>7.7880000000000033E-3</v>
      </c>
      <c r="BA51" s="244">
        <f t="array" ref="BA51">INDEX(JOINT_D[U3 (ft)],MATCH(1,(JOINT_D[Joint]=$A51&amp;TEXT(BA$1,"000"))*(JOINT_D[OutputCase]=$A$46),0))*12-BA9</f>
        <v>5.868E-3</v>
      </c>
      <c r="BB51" s="244">
        <f t="array" ref="BB51">INDEX(JOINT_D[U3 (ft)],MATCH(1,(JOINT_D[Joint]=$A51&amp;TEXT(BB$1,"000"))*(JOINT_D[OutputCase]=$A$46),0))*12-BB9</f>
        <v>7.2000000000000015E-5</v>
      </c>
      <c r="BC51" s="244">
        <f t="array" ref="BC51">INDEX(JOINT_D[U3 (ft)],MATCH(1,(JOINT_D[Joint]=$A51&amp;TEXT(BC$1,"000"))*(JOINT_D[OutputCase]=$A$46),0))*12-BC9</f>
        <v>-3.3480000000000038E-3</v>
      </c>
      <c r="BD51" s="244">
        <f t="array" ref="BD51">INDEX(JOINT_D[U3 (ft)],MATCH(1,(JOINT_D[Joint]=$A51&amp;TEXT(BD$1,"000"))*(JOINT_D[OutputCase]=$A$46),0))*12-BD9</f>
        <v>-3.9360000000000089E-3</v>
      </c>
      <c r="BE51" s="244">
        <f t="array" ref="BE51">INDEX(JOINT_D[U3 (ft)],MATCH(1,(JOINT_D[Joint]=$A51&amp;TEXT(BE$1,"000"))*(JOINT_D[OutputCase]=$A$46),0))*12-BE9</f>
        <v>-3.9360000000000089E-3</v>
      </c>
      <c r="BF51" s="244">
        <f t="array" ref="BF51">INDEX(JOINT_D[U3 (ft)],MATCH(1,(JOINT_D[Joint]=$A51&amp;TEXT(BF$1,"000"))*(JOINT_D[OutputCase]=$A$46),0))*12-BF9</f>
        <v>-3.8880000000000026E-3</v>
      </c>
      <c r="BG51" s="244">
        <f t="array" ref="BG51">INDEX(JOINT_D[U3 (ft)],MATCH(1,(JOINT_D[Joint]=$A51&amp;TEXT(BG$1,"000"))*(JOINT_D[OutputCase]=$A$46),0))*12-BG9</f>
        <v>-2.0160000000000039E-3</v>
      </c>
      <c r="BH51" s="244">
        <f t="array" ref="BH51">INDEX(JOINT_D[U3 (ft)],MATCH(1,(JOINT_D[Joint]=$A51&amp;TEXT(BH$1,"000"))*(JOINT_D[OutputCase]=$A$46),0))*12-BH9</f>
        <v>-1.5239999999999906E-3</v>
      </c>
      <c r="BI51" s="244">
        <f t="array" ref="BI51">INDEX(JOINT_D[U3 (ft)],MATCH(1,(JOINT_D[Joint]=$A51&amp;TEXT(BI$1,"000"))*(JOINT_D[OutputCase]=$A$46),0))*12-BI9</f>
        <v>-1.0200000000000001E-3</v>
      </c>
      <c r="BJ51" s="244">
        <f t="array" ref="BJ51">INDEX(JOINT_D[U3 (ft)],MATCH(1,(JOINT_D[Joint]=$A51&amp;TEXT(BJ$1,"000"))*(JOINT_D[OutputCase]=$A$46),0))*12-BJ9</f>
        <v>-2.3999999999999716E-5</v>
      </c>
      <c r="BK51" s="244">
        <f t="array" ref="BK51">INDEX(JOINT_D[U3 (ft)],MATCH(1,(JOINT_D[Joint]=$A51&amp;TEXT(BK$1,"000"))*(JOINT_D[OutputCase]=$A$46),0))*12-BK9</f>
        <v>7.080000000000003E-4</v>
      </c>
      <c r="BL51" s="244">
        <f t="array" ref="BL51">INDEX(JOINT_D[U3 (ft)],MATCH(1,(JOINT_D[Joint]=$A51&amp;TEXT(BL$1,"000"))*(JOINT_D[OutputCase]=$A$46),0))*12-BL9</f>
        <v>8.1599999999999728E-4</v>
      </c>
      <c r="BM51" s="244">
        <f t="array" ref="BM51">INDEX(JOINT_D[U3 (ft)],MATCH(1,(JOINT_D[Joint]=$A51&amp;TEXT(BM$1,"000"))*(JOINT_D[OutputCase]=$A$46),0))*12-BM9</f>
        <v>5.1599999999999563E-4</v>
      </c>
      <c r="BN51" s="244">
        <f t="array" ref="BN51">INDEX(JOINT_D[U3 (ft)],MATCH(1,(JOINT_D[Joint]=$A51&amp;TEXT(BN$1,"000"))*(JOINT_D[OutputCase]=$A$46),0))*12-BN9</f>
        <v>3.1200000000000968E-10</v>
      </c>
      <c r="BO51" s="244">
        <f t="array" ref="BO51">INDEX(JOINT_D[U3 (ft)],MATCH(1,(JOINT_D[Joint]=$A51&amp;TEXT(BO$1,"000"))*(JOINT_D[OutputCase]=$A$46),0))*12-BO9</f>
        <v>-3.6000000000000008E-5</v>
      </c>
    </row>
    <row r="52" spans="1:67" x14ac:dyDescent="0.25">
      <c r="A52" s="233" t="s">
        <v>793</v>
      </c>
      <c r="B52" s="124" t="s">
        <v>70</v>
      </c>
      <c r="C52" s="244" t="e">
        <f t="array" ref="C52">INDEX(JOINT_D[U3 (ft)],MATCH(1,(JOINT_D[Joint]=$A52&amp;TEXT(C$1,"000"))*(JOINT_D[OutputCase]=$A$46),0))*12-C10</f>
        <v>#N/A</v>
      </c>
      <c r="D52" s="244" t="e">
        <f t="array" ref="D52">INDEX(JOINT_D[U3 (ft)],MATCH(1,(JOINT_D[Joint]=$A52&amp;TEXT(D$1,"000"))*(JOINT_D[OutputCase]=$A$46),0))*12-D10</f>
        <v>#N/A</v>
      </c>
      <c r="E52" s="244" t="e">
        <f t="array" ref="E52">INDEX(JOINT_D[U3 (ft)],MATCH(1,(JOINT_D[Joint]=$A52&amp;TEXT(E$1,"000"))*(JOINT_D[OutputCase]=$A$46),0))*12-E10</f>
        <v>#N/A</v>
      </c>
      <c r="F52" s="244" t="e">
        <f t="array" ref="F52">INDEX(JOINT_D[U3 (ft)],MATCH(1,(JOINT_D[Joint]=$A52&amp;TEXT(F$1,"000"))*(JOINT_D[OutputCase]=$A$46),0))*12-F10</f>
        <v>#N/A</v>
      </c>
      <c r="G52" s="244" t="e">
        <f t="array" ref="G52">INDEX(JOINT_D[U3 (ft)],MATCH(1,(JOINT_D[Joint]=$A52&amp;TEXT(G$1,"000"))*(JOINT_D[OutputCase]=$A$46),0))*12-G10</f>
        <v>#N/A</v>
      </c>
      <c r="H52" s="244" t="e">
        <f t="array" ref="H52">INDEX(JOINT_D[U3 (ft)],MATCH(1,(JOINT_D[Joint]=$A52&amp;TEXT(H$1,"000"))*(JOINT_D[OutputCase]=$A$46),0))*12-H10</f>
        <v>#N/A</v>
      </c>
      <c r="I52" s="244" t="e">
        <f t="array" ref="I52">INDEX(JOINT_D[U3 (ft)],MATCH(1,(JOINT_D[Joint]=$A52&amp;TEXT(I$1,"000"))*(JOINT_D[OutputCase]=$A$46),0))*12-I10</f>
        <v>#N/A</v>
      </c>
      <c r="J52" s="244" t="e">
        <f t="array" ref="J52">INDEX(JOINT_D[U3 (ft)],MATCH(1,(JOINT_D[Joint]=$A52&amp;TEXT(J$1,"000"))*(JOINT_D[OutputCase]=$A$46),0))*12-J10</f>
        <v>#N/A</v>
      </c>
      <c r="K52" s="244" t="e">
        <f t="array" ref="K52">INDEX(JOINT_D[U3 (ft)],MATCH(1,(JOINT_D[Joint]=$A52&amp;TEXT(K$1,"000"))*(JOINT_D[OutputCase]=$A$46),0))*12-K10</f>
        <v>#N/A</v>
      </c>
      <c r="L52" s="244" t="e">
        <f t="array" ref="L52">INDEX(JOINT_D[U3 (ft)],MATCH(1,(JOINT_D[Joint]=$A52&amp;TEXT(L$1,"000"))*(JOINT_D[OutputCase]=$A$46),0))*12-L10</f>
        <v>#N/A</v>
      </c>
      <c r="M52" s="244" t="e">
        <f t="array" ref="M52">INDEX(JOINT_D[U3 (ft)],MATCH(1,(JOINT_D[Joint]=$A52&amp;TEXT(M$1,"000"))*(JOINT_D[OutputCase]=$A$46),0))*12-M10</f>
        <v>#N/A</v>
      </c>
      <c r="N52" s="244" t="e">
        <f t="array" ref="N52">INDEX(JOINT_D[U3 (ft)],MATCH(1,(JOINT_D[Joint]=$A52&amp;TEXT(N$1,"000"))*(JOINT_D[OutputCase]=$A$46),0))*12-N10</f>
        <v>#N/A</v>
      </c>
      <c r="O52" s="244" t="e">
        <f t="array" ref="O52">INDEX(JOINT_D[U3 (ft)],MATCH(1,(JOINT_D[Joint]=$A52&amp;TEXT(O$1,"000"))*(JOINT_D[OutputCase]=$A$46),0))*12-O10</f>
        <v>#N/A</v>
      </c>
      <c r="P52" s="244" t="e">
        <f t="array" ref="P52">INDEX(JOINT_D[U3 (ft)],MATCH(1,(JOINT_D[Joint]=$A52&amp;TEXT(P$1,"000"))*(JOINT_D[OutputCase]=$A$46),0))*12-P10</f>
        <v>#N/A</v>
      </c>
      <c r="Q52" s="244" t="e">
        <f t="array" ref="Q52">INDEX(JOINT_D[U3 (ft)],MATCH(1,(JOINT_D[Joint]=$A52&amp;TEXT(Q$1,"000"))*(JOINT_D[OutputCase]=$A$46),0))*12-Q10</f>
        <v>#N/A</v>
      </c>
      <c r="R52" s="244" t="e">
        <f t="array" ref="R52">INDEX(JOINT_D[U3 (ft)],MATCH(1,(JOINT_D[Joint]=$A52&amp;TEXT(R$1,"000"))*(JOINT_D[OutputCase]=$A$46),0))*12-R10</f>
        <v>#N/A</v>
      </c>
      <c r="S52" s="244" t="e">
        <f t="array" ref="S52">INDEX(JOINT_D[U3 (ft)],MATCH(1,(JOINT_D[Joint]=$A52&amp;TEXT(S$1,"000"))*(JOINT_D[OutputCase]=$A$46),0))*12-S10</f>
        <v>#N/A</v>
      </c>
      <c r="T52" s="244" t="e">
        <f t="array" ref="T52">INDEX(JOINT_D[U3 (ft)],MATCH(1,(JOINT_D[Joint]=$A52&amp;TEXT(T$1,"000"))*(JOINT_D[OutputCase]=$A$46),0))*12-T10</f>
        <v>#N/A</v>
      </c>
      <c r="U52" s="244" t="e">
        <f t="array" ref="U52">INDEX(JOINT_D[U3 (ft)],MATCH(1,(JOINT_D[Joint]=$A52&amp;TEXT(U$1,"000"))*(JOINT_D[OutputCase]=$A$46),0))*12-U10</f>
        <v>#N/A</v>
      </c>
      <c r="V52" s="244" t="e">
        <f t="array" ref="V52">INDEX(JOINT_D[U3 (ft)],MATCH(1,(JOINT_D[Joint]=$A52&amp;TEXT(V$1,"000"))*(JOINT_D[OutputCase]=$A$46),0))*12-V10</f>
        <v>#N/A</v>
      </c>
      <c r="W52" s="244" t="e">
        <f t="array" ref="W52">INDEX(JOINT_D[U3 (ft)],MATCH(1,(JOINT_D[Joint]=$A52&amp;TEXT(W$1,"000"))*(JOINT_D[OutputCase]=$A$46),0))*12-W10</f>
        <v>#N/A</v>
      </c>
      <c r="X52" s="244" t="e">
        <f t="array" ref="X52">INDEX(JOINT_D[U3 (ft)],MATCH(1,(JOINT_D[Joint]=$A52&amp;TEXT(X$1,"000"))*(JOINT_D[OutputCase]=$A$46),0))*12-X10</f>
        <v>#N/A</v>
      </c>
      <c r="Y52" s="244" t="e">
        <f t="array" ref="Y52">INDEX(JOINT_D[U3 (ft)],MATCH(1,(JOINT_D[Joint]=$A52&amp;TEXT(Y$1,"000"))*(JOINT_D[OutputCase]=$A$46),0))*12-Y10</f>
        <v>#N/A</v>
      </c>
      <c r="Z52" s="244" t="e">
        <f t="array" ref="Z52">INDEX(JOINT_D[U3 (ft)],MATCH(1,(JOINT_D[Joint]=$A52&amp;TEXT(Z$1,"000"))*(JOINT_D[OutputCase]=$A$46),0))*12-Z10</f>
        <v>#N/A</v>
      </c>
      <c r="AA52" s="244" t="e">
        <f t="array" ref="AA52">INDEX(JOINT_D[U3 (ft)],MATCH(1,(JOINT_D[Joint]=$A52&amp;TEXT(AA$1,"000"))*(JOINT_D[OutputCase]=$A$46),0))*12-AA10</f>
        <v>#N/A</v>
      </c>
      <c r="AB52" s="244" t="e">
        <f t="array" ref="AB52">INDEX(JOINT_D[U3 (ft)],MATCH(1,(JOINT_D[Joint]=$A52&amp;TEXT(AB$1,"000"))*(JOINT_D[OutputCase]=$A$46),0))*12-AB10</f>
        <v>#N/A</v>
      </c>
      <c r="AC52" s="244" t="e">
        <f t="array" ref="AC52">INDEX(JOINT_D[U3 (ft)],MATCH(1,(JOINT_D[Joint]=$A52&amp;TEXT(AC$1,"000"))*(JOINT_D[OutputCase]=$A$46),0))*12-AC10</f>
        <v>#N/A</v>
      </c>
      <c r="AD52" s="244" t="e">
        <f t="array" ref="AD52">INDEX(JOINT_D[U3 (ft)],MATCH(1,(JOINT_D[Joint]=$A52&amp;TEXT(AD$1,"000"))*(JOINT_D[OutputCase]=$A$46),0))*12-AD10</f>
        <v>#N/A</v>
      </c>
      <c r="AE52" s="244" t="e">
        <f t="array" ref="AE52">INDEX(JOINT_D[U3 (ft)],MATCH(1,(JOINT_D[Joint]=$A52&amp;TEXT(AE$1,"000"))*(JOINT_D[OutputCase]=$A$46),0))*12-AE10</f>
        <v>#N/A</v>
      </c>
      <c r="AF52" s="244" t="e">
        <f t="array" ref="AF52">INDEX(JOINT_D[U3 (ft)],MATCH(1,(JOINT_D[Joint]=$A52&amp;TEXT(AF$1,"000"))*(JOINT_D[OutputCase]=$A$46),0))*12-AF10</f>
        <v>#N/A</v>
      </c>
      <c r="AG52" s="244" t="e">
        <f t="array" ref="AG52">INDEX(JOINT_D[U3 (ft)],MATCH(1,(JOINT_D[Joint]=$A52&amp;TEXT(AG$1,"000"))*(JOINT_D[OutputCase]=$A$46),0))*12-AG10</f>
        <v>#N/A</v>
      </c>
      <c r="AH52" s="244" t="e">
        <f t="array" ref="AH52">INDEX(JOINT_D[U3 (ft)],MATCH(1,(JOINT_D[Joint]=$A52&amp;TEXT(AH$1,"000"))*(JOINT_D[OutputCase]=$A$46),0))*12-AH10</f>
        <v>#N/A</v>
      </c>
      <c r="AI52" s="244" t="e">
        <f t="array" ref="AI52">INDEX(JOINT_D[U3 (ft)],MATCH(1,(JOINT_D[Joint]=$A52&amp;TEXT(AI$1,"000"))*(JOINT_D[OutputCase]=$A$46),0))*12-AI10</f>
        <v>#N/A</v>
      </c>
      <c r="AJ52" s="244" t="e">
        <f t="array" ref="AJ52">INDEX(JOINT_D[U3 (ft)],MATCH(1,(JOINT_D[Joint]=$A52&amp;TEXT(AJ$1,"000"))*(JOINT_D[OutputCase]=$A$46),0))*12-AJ10</f>
        <v>#N/A</v>
      </c>
      <c r="AK52" s="244" t="e">
        <f t="array" ref="AK52">INDEX(JOINT_D[U3 (ft)],MATCH(1,(JOINT_D[Joint]=$A52&amp;TEXT(AK$1,"000"))*(JOINT_D[OutputCase]=$A$46),0))*12-AK10</f>
        <v>#N/A</v>
      </c>
      <c r="AL52" s="244" t="e">
        <f t="array" ref="AL52">INDEX(JOINT_D[U3 (ft)],MATCH(1,(JOINT_D[Joint]=$A52&amp;TEXT(AL$1,"000"))*(JOINT_D[OutputCase]=$A$46),0))*12-AL10</f>
        <v>#N/A</v>
      </c>
      <c r="AM52" s="244" t="e">
        <f t="array" ref="AM52">INDEX(JOINT_D[U3 (ft)],MATCH(1,(JOINT_D[Joint]=$A52&amp;TEXT(AM$1,"000"))*(JOINT_D[OutputCase]=$A$46),0))*12-AM10</f>
        <v>#N/A</v>
      </c>
      <c r="AN52" s="244" t="e">
        <f t="array" ref="AN52">INDEX(JOINT_D[U3 (ft)],MATCH(1,(JOINT_D[Joint]=$A52&amp;TEXT(AN$1,"000"))*(JOINT_D[OutputCase]=$A$46),0))*12-AN10</f>
        <v>#N/A</v>
      </c>
      <c r="AO52" s="244" t="e">
        <f t="array" ref="AO52">INDEX(JOINT_D[U3 (ft)],MATCH(1,(JOINT_D[Joint]=$A52&amp;TEXT(AO$1,"000"))*(JOINT_D[OutputCase]=$A$46),0))*12-AO10</f>
        <v>#N/A</v>
      </c>
      <c r="AP52" s="244" t="e">
        <f t="array" ref="AP52">INDEX(JOINT_D[U3 (ft)],MATCH(1,(JOINT_D[Joint]=$A52&amp;TEXT(AP$1,"000"))*(JOINT_D[OutputCase]=$A$46),0))*12-AP10</f>
        <v>#N/A</v>
      </c>
      <c r="AQ52" s="244" t="e">
        <f t="array" ref="AQ52">INDEX(JOINT_D[U3 (ft)],MATCH(1,(JOINT_D[Joint]=$A52&amp;TEXT(AQ$1,"000"))*(JOINT_D[OutputCase]=$A$46),0))*12-AQ10</f>
        <v>#N/A</v>
      </c>
      <c r="AR52" s="244" t="e">
        <f t="array" ref="AR52">INDEX(JOINT_D[U3 (ft)],MATCH(1,(JOINT_D[Joint]=$A52&amp;TEXT(AR$1,"000"))*(JOINT_D[OutputCase]=$A$46),0))*12-AR10</f>
        <v>#N/A</v>
      </c>
      <c r="AS52" s="244" t="e">
        <f t="array" ref="AS52">INDEX(JOINT_D[U3 (ft)],MATCH(1,(JOINT_D[Joint]=$A52&amp;TEXT(AS$1,"000"))*(JOINT_D[OutputCase]=$A$46),0))*12-AS10</f>
        <v>#N/A</v>
      </c>
      <c r="AT52" s="244" t="e">
        <f t="array" ref="AT52">INDEX(JOINT_D[U3 (ft)],MATCH(1,(JOINT_D[Joint]=$A52&amp;TEXT(AT$1,"000"))*(JOINT_D[OutputCase]=$A$46),0))*12-AT10</f>
        <v>#N/A</v>
      </c>
      <c r="AU52" s="244" t="e">
        <f t="array" ref="AU52">INDEX(JOINT_D[U3 (ft)],MATCH(1,(JOINT_D[Joint]=$A52&amp;TEXT(AU$1,"000"))*(JOINT_D[OutputCase]=$A$46),0))*12-AU10</f>
        <v>#N/A</v>
      </c>
      <c r="AV52" s="244" t="e">
        <f t="array" ref="AV52">INDEX(JOINT_D[U3 (ft)],MATCH(1,(JOINT_D[Joint]=$A52&amp;TEXT(AV$1,"000"))*(JOINT_D[OutputCase]=$A$46),0))*12-AV10</f>
        <v>#N/A</v>
      </c>
      <c r="AW52" s="244" t="e">
        <f t="array" ref="AW52">INDEX(JOINT_D[U3 (ft)],MATCH(1,(JOINT_D[Joint]=$A52&amp;TEXT(AW$1,"000"))*(JOINT_D[OutputCase]=$A$46),0))*12-AW10</f>
        <v>#N/A</v>
      </c>
      <c r="AX52" s="244" t="e">
        <f t="array" ref="AX52">INDEX(JOINT_D[U3 (ft)],MATCH(1,(JOINT_D[Joint]=$A52&amp;TEXT(AX$1,"000"))*(JOINT_D[OutputCase]=$A$46),0))*12-AX10</f>
        <v>#N/A</v>
      </c>
      <c r="AY52" s="244" t="e">
        <f t="array" ref="AY52">INDEX(JOINT_D[U3 (ft)],MATCH(1,(JOINT_D[Joint]=$A52&amp;TEXT(AY$1,"000"))*(JOINT_D[OutputCase]=$A$46),0))*12-AY10</f>
        <v>#N/A</v>
      </c>
      <c r="AZ52" s="244" t="e">
        <f t="array" ref="AZ52">INDEX(JOINT_D[U3 (ft)],MATCH(1,(JOINT_D[Joint]=$A52&amp;TEXT(AZ$1,"000"))*(JOINT_D[OutputCase]=$A$46),0))*12-AZ10</f>
        <v>#N/A</v>
      </c>
      <c r="BA52" s="244" t="e">
        <f t="array" ref="BA52">INDEX(JOINT_D[U3 (ft)],MATCH(1,(JOINT_D[Joint]=$A52&amp;TEXT(BA$1,"000"))*(JOINT_D[OutputCase]=$A$46),0))*12-BA10</f>
        <v>#N/A</v>
      </c>
      <c r="BB52" s="244" t="e">
        <f t="array" ref="BB52">INDEX(JOINT_D[U3 (ft)],MATCH(1,(JOINT_D[Joint]=$A52&amp;TEXT(BB$1,"000"))*(JOINT_D[OutputCase]=$A$46),0))*12-BB10</f>
        <v>#N/A</v>
      </c>
      <c r="BC52" s="244">
        <f t="array" ref="BC52">INDEX(JOINT_D[U3 (ft)],MATCH(1,(JOINT_D[Joint]=$A52&amp;TEXT(BC$1,"000"))*(JOINT_D[OutputCase]=$A$46),0))*12-BC10</f>
        <v>-3.4199999999999925E-3</v>
      </c>
      <c r="BD52" s="244">
        <f t="array" ref="BD52">INDEX(JOINT_D[U3 (ft)],MATCH(1,(JOINT_D[Joint]=$A52&amp;TEXT(BD$1,"000"))*(JOINT_D[OutputCase]=$A$46),0))*12-BD10</f>
        <v>-3.6240000000000022E-3</v>
      </c>
      <c r="BE52" s="244">
        <f t="array" ref="BE52">INDEX(JOINT_D[U3 (ft)],MATCH(1,(JOINT_D[Joint]=$A52&amp;TEXT(BE$1,"000"))*(JOINT_D[OutputCase]=$A$46),0))*12-BE10</f>
        <v>-3.6240000000000022E-3</v>
      </c>
      <c r="BF52" s="244">
        <f t="array" ref="BF52">INDEX(JOINT_D[U3 (ft)],MATCH(1,(JOINT_D[Joint]=$A52&amp;TEXT(BF$1,"000"))*(JOINT_D[OutputCase]=$A$46),0))*12-BF10</f>
        <v>-3.6479999999999985E-3</v>
      </c>
      <c r="BG52" s="244">
        <f t="array" ref="BG52">INDEX(JOINT_D[U3 (ft)],MATCH(1,(JOINT_D[Joint]=$A52&amp;TEXT(BG$1,"000"))*(JOINT_D[OutputCase]=$A$46),0))*12-BG10</f>
        <v>-2.0039999999999919E-3</v>
      </c>
      <c r="BH52" s="244">
        <f t="array" ref="BH52">INDEX(JOINT_D[U3 (ft)],MATCH(1,(JOINT_D[Joint]=$A52&amp;TEXT(BH$1,"000"))*(JOINT_D[OutputCase]=$A$46),0))*12-BH10</f>
        <v>-1.5359999999999957E-3</v>
      </c>
      <c r="BI52" s="244">
        <f t="array" ref="BI52">INDEX(JOINT_D[U3 (ft)],MATCH(1,(JOINT_D[Joint]=$A52&amp;TEXT(BI$1,"000"))*(JOINT_D[OutputCase]=$A$46),0))*12-BI10</f>
        <v>-1.020000000000007E-3</v>
      </c>
      <c r="BJ52" s="244">
        <f t="array" ref="BJ52">INDEX(JOINT_D[U3 (ft)],MATCH(1,(JOINT_D[Joint]=$A52&amp;TEXT(BJ$1,"000"))*(JOINT_D[OutputCase]=$A$46),0))*12-BJ10</f>
        <v>0</v>
      </c>
      <c r="BK52" s="244">
        <f t="array" ref="BK52">INDEX(JOINT_D[U3 (ft)],MATCH(1,(JOINT_D[Joint]=$A52&amp;TEXT(BK$1,"000"))*(JOINT_D[OutputCase]=$A$46),0))*12-BK10</f>
        <v>7.5600000000000667E-4</v>
      </c>
      <c r="BL52" s="244">
        <f t="array" ref="BL52">INDEX(JOINT_D[U3 (ft)],MATCH(1,(JOINT_D[Joint]=$A52&amp;TEXT(BL$1,"000"))*(JOINT_D[OutputCase]=$A$46),0))*12-BL10</f>
        <v>8.7600000000000178E-4</v>
      </c>
      <c r="BM52" s="244">
        <f t="array" ref="BM52">INDEX(JOINT_D[U3 (ft)],MATCH(1,(JOINT_D[Joint]=$A52&amp;TEXT(BM$1,"000"))*(JOINT_D[OutputCase]=$A$46),0))*12-BM10</f>
        <v>5.5200000000000388E-4</v>
      </c>
      <c r="BN52" s="244">
        <f t="array" ref="BN52">INDEX(JOINT_D[U3 (ft)],MATCH(1,(JOINT_D[Joint]=$A52&amp;TEXT(BN$1,"000"))*(JOINT_D[OutputCase]=$A$46),0))*12-BN10</f>
        <v>3.000000000000093E-10</v>
      </c>
      <c r="BO52" s="244">
        <f t="array" ref="BO52">INDEX(JOINT_D[U3 (ft)],MATCH(1,(JOINT_D[Joint]=$A52&amp;TEXT(BO$1,"000"))*(JOINT_D[OutputCase]=$A$46),0))*12-BO10</f>
        <v>-2.400000000000015E-5</v>
      </c>
    </row>
    <row r="53" spans="1:67" x14ac:dyDescent="0.25">
      <c r="A53" s="233" t="s">
        <v>791</v>
      </c>
      <c r="B53" s="124" t="s">
        <v>67</v>
      </c>
      <c r="C53" s="244">
        <f t="array" ref="C53">INDEX(JOINT_D[U3 (ft)],MATCH(1,(JOINT_D[Joint]=$A53&amp;TEXT(C$1,"000"))*(JOINT_D[OutputCase]=$A$46),0))*12-C11</f>
        <v>-5.3999999999999881E-4</v>
      </c>
      <c r="D53" s="244">
        <f t="array" ref="D53">INDEX(JOINT_D[U3 (ft)],MATCH(1,(JOINT_D[Joint]=$A53&amp;TEXT(D$1,"000"))*(JOINT_D[OutputCase]=$A$46),0))*12-D11</f>
        <v>-4.679999999999962E-4</v>
      </c>
      <c r="E53" s="244">
        <f t="array" ref="E53">INDEX(JOINT_D[U3 (ft)],MATCH(1,(JOINT_D[Joint]=$A53&amp;TEXT(E$1,"000"))*(JOINT_D[OutputCase]=$A$46),0))*12-E11</f>
        <v>-4.679999999999962E-4</v>
      </c>
      <c r="F53" s="244">
        <f t="array" ref="F53">INDEX(JOINT_D[U3 (ft)],MATCH(1,(JOINT_D[Joint]=$A53&amp;TEXT(F$1,"000"))*(JOINT_D[OutputCase]=$A$46),0))*12-F11</f>
        <v>1.2000000000000725E-5</v>
      </c>
      <c r="G53" s="244">
        <f t="array" ref="G53">INDEX(JOINT_D[U3 (ft)],MATCH(1,(JOINT_D[Joint]=$A53&amp;TEXT(G$1,"000"))*(JOINT_D[OutputCase]=$A$46),0))*12-G11</f>
        <v>1.5960000000000002E-3</v>
      </c>
      <c r="H53" s="244">
        <f t="array" ref="H53">INDEX(JOINT_D[U3 (ft)],MATCH(1,(JOINT_D[Joint]=$A53&amp;TEXT(H$1,"000"))*(JOINT_D[OutputCase]=$A$46),0))*12-H11</f>
        <v>2.5439999999999977E-3</v>
      </c>
      <c r="I53" s="244">
        <f t="array" ref="I53">INDEX(JOINT_D[U3 (ft)],MATCH(1,(JOINT_D[Joint]=$A53&amp;TEXT(I$1,"000"))*(JOINT_D[OutputCase]=$A$46),0))*12-I11</f>
        <v>2.196E-3</v>
      </c>
      <c r="J53" s="244">
        <f t="array" ref="J53">INDEX(JOINT_D[U3 (ft)],MATCH(1,(JOINT_D[Joint]=$A53&amp;TEXT(J$1,"000"))*(JOINT_D[OutputCase]=$A$46),0))*12-J11</f>
        <v>-2.4000000000000583E-5</v>
      </c>
      <c r="K53" s="244">
        <f t="array" ref="K53">INDEX(JOINT_D[U3 (ft)],MATCH(1,(JOINT_D[Joint]=$A53&amp;TEXT(K$1,"000"))*(JOINT_D[OutputCase]=$A$46),0))*12-K11</f>
        <v>-2.9160000000000019E-3</v>
      </c>
      <c r="L53" s="244">
        <f t="array" ref="L53">INDEX(JOINT_D[U3 (ft)],MATCH(1,(JOINT_D[Joint]=$A53&amp;TEXT(L$1,"000"))*(JOINT_D[OutputCase]=$A$46),0))*12-L11</f>
        <v>-4.0199999999999958E-3</v>
      </c>
      <c r="M53" s="244">
        <f t="array" ref="M53">INDEX(JOINT_D[U3 (ft)],MATCH(1,(JOINT_D[Joint]=$A53&amp;TEXT(M$1,"000"))*(JOINT_D[OutputCase]=$A$46),0))*12-M11</f>
        <v>-7.7280000000000126E-3</v>
      </c>
      <c r="N53" s="244">
        <f t="array" ref="N53">INDEX(JOINT_D[U3 (ft)],MATCH(1,(JOINT_D[Joint]=$A53&amp;TEXT(N$1,"000"))*(JOINT_D[OutputCase]=$A$46),0))*12-N11</f>
        <v>-7.415999999999992E-3</v>
      </c>
      <c r="O53" s="244">
        <f t="array" ref="O53">INDEX(JOINT_D[U3 (ft)],MATCH(1,(JOINT_D[Joint]=$A53&amp;TEXT(O$1,"000"))*(JOINT_D[OutputCase]=$A$46),0))*12-O11</f>
        <v>-6.2040000000000012E-3</v>
      </c>
      <c r="P53" s="244">
        <f t="array" ref="P53">INDEX(JOINT_D[U3 (ft)],MATCH(1,(JOINT_D[Joint]=$A53&amp;TEXT(P$1,"000"))*(JOINT_D[OutputCase]=$A$46),0))*12-P11</f>
        <v>7.1999999999999582E-5</v>
      </c>
      <c r="Q53" s="244">
        <f t="array" ref="Q53">INDEX(JOINT_D[U3 (ft)],MATCH(1,(JOINT_D[Joint]=$A53&amp;TEXT(Q$1,"000"))*(JOINT_D[OutputCase]=$A$46),0))*12-Q11</f>
        <v>1.4387999999999998E-2</v>
      </c>
      <c r="R53" s="244">
        <f t="array" ref="R53">INDEX(JOINT_D[U3 (ft)],MATCH(1,(JOINT_D[Joint]=$A53&amp;TEXT(R$1,"000"))*(JOINT_D[OutputCase]=$A$46),0))*12-R11</f>
        <v>2.6987999999999998E-2</v>
      </c>
      <c r="S53" s="244">
        <f t="array" ref="S53">INDEX(JOINT_D[U3 (ft)],MATCH(1,(JOINT_D[Joint]=$A53&amp;TEXT(S$1,"000"))*(JOINT_D[OutputCase]=$A$46),0))*12-S11</f>
        <v>2.5572000000000004E-2</v>
      </c>
      <c r="T53" s="244">
        <f t="array" ref="T53">INDEX(JOINT_D[U3 (ft)],MATCH(1,(JOINT_D[Joint]=$A53&amp;TEXT(T$1,"000"))*(JOINT_D[OutputCase]=$A$46),0))*12-T11</f>
        <v>2.1432E-2</v>
      </c>
      <c r="U53" s="244">
        <f t="array" ref="U53">INDEX(JOINT_D[U3 (ft)],MATCH(1,(JOINT_D[Joint]=$A53&amp;TEXT(U$1,"000"))*(JOINT_D[OutputCase]=$A$46),0))*12-U11</f>
        <v>-2.9999999999999992E-4</v>
      </c>
      <c r="V53" s="244">
        <f t="array" ref="V53">INDEX(JOINT_D[U3 (ft)],MATCH(1,(JOINT_D[Joint]=$A53&amp;TEXT(V$1,"000"))*(JOINT_D[OutputCase]=$A$46),0))*12-V11</f>
        <v>-2.4000000000000002E-3</v>
      </c>
      <c r="W53" s="244">
        <f t="array" ref="W53">INDEX(JOINT_D[U3 (ft)],MATCH(1,(JOINT_D[Joint]=$A53&amp;TEXT(W$1,"000"))*(JOINT_D[OutputCase]=$A$46),0))*12-W11</f>
        <v>-4.7015999999999988E-2</v>
      </c>
      <c r="X53" s="244">
        <f t="array" ref="X53">INDEX(JOINT_D[U3 (ft)],MATCH(1,(JOINT_D[Joint]=$A53&amp;TEXT(X$1,"000"))*(JOINT_D[OutputCase]=$A$46),0))*12-X11</f>
        <v>-8.920800000000001E-2</v>
      </c>
      <c r="Y53" s="244">
        <f t="array" ref="Y53">INDEX(JOINT_D[U3 (ft)],MATCH(1,(JOINT_D[Joint]=$A53&amp;TEXT(Y$1,"000"))*(JOINT_D[OutputCase]=$A$46),0))*12-Y11</f>
        <v>-8.5152000000000005E-2</v>
      </c>
      <c r="Z53" s="244">
        <f t="array" ref="Z53">INDEX(JOINT_D[U3 (ft)],MATCH(1,(JOINT_D[Joint]=$A53&amp;TEXT(Z$1,"000"))*(JOINT_D[OutputCase]=$A$46),0))*12-Z11</f>
        <v>-7.4928000000000008E-2</v>
      </c>
      <c r="AA53" s="244">
        <f t="array" ref="AA53">INDEX(JOINT_D[U3 (ft)],MATCH(1,(JOINT_D[Joint]=$A53&amp;TEXT(AA$1,"000"))*(JOINT_D[OutputCase]=$A$46),0))*12-AA11</f>
        <v>9.7199999999999977E-4</v>
      </c>
      <c r="AB53" s="244">
        <f t="array" ref="AB53">INDEX(JOINT_D[U3 (ft)],MATCH(1,(JOINT_D[Joint]=$A53&amp;TEXT(AB$1,"000"))*(JOINT_D[OutputCase]=$A$46),0))*12-AB11</f>
        <v>0.15894</v>
      </c>
      <c r="AC53" s="244">
        <f t="array" ref="AC53">INDEX(JOINT_D[U3 (ft)],MATCH(1,(JOINT_D[Joint]=$A53&amp;TEXT(AC$1,"000"))*(JOINT_D[OutputCase]=$A$46),0))*12-AC11</f>
        <v>0.303456</v>
      </c>
      <c r="AD53" s="244">
        <f t="array" ref="AD53">INDEX(JOINT_D[U3 (ft)],MATCH(1,(JOINT_D[Joint]=$A53&amp;TEXT(AD$1,"000"))*(JOINT_D[OutputCase]=$A$46),0))*12-AD11</f>
        <v>0.28575600000000001</v>
      </c>
      <c r="AE53" s="244">
        <f t="array" ref="AE53">INDEX(JOINT_D[U3 (ft)],MATCH(1,(JOINT_D[Joint]=$A53&amp;TEXT(AE$1,"000"))*(JOINT_D[OutputCase]=$A$46),0))*12-AE11</f>
        <v>0.23626800000000001</v>
      </c>
      <c r="AF53" s="244">
        <f t="array" ref="AF53">INDEX(JOINT_D[U3 (ft)],MATCH(1,(JOINT_D[Joint]=$A53&amp;TEXT(AF$1,"000"))*(JOINT_D[OutputCase]=$A$46),0))*12-AF11</f>
        <v>-3.9960000000000013E-3</v>
      </c>
      <c r="AG53" s="244">
        <f t="array" ref="AG53">INDEX(JOINT_D[U3 (ft)],MATCH(1,(JOINT_D[Joint]=$A53&amp;TEXT(AG$1,"000"))*(JOINT_D[OutputCase]=$A$46),0))*12-AG11</f>
        <v>-0.43283999999999995</v>
      </c>
      <c r="AH53" s="244">
        <f t="array" ref="AH53">INDEX(JOINT_D[U3 (ft)],MATCH(1,(JOINT_D[Joint]=$A53&amp;TEXT(AH$1,"000"))*(JOINT_D[OutputCase]=$A$46),0))*12-AH11</f>
        <v>-0.72053999999999996</v>
      </c>
      <c r="AI53" s="244">
        <f t="array" ref="AI53">INDEX(JOINT_D[U3 (ft)],MATCH(1,(JOINT_D[Joint]=$A53&amp;TEXT(AI$1,"000"))*(JOINT_D[OutputCase]=$A$46),0))*12-AI11</f>
        <v>-0.57976800000000006</v>
      </c>
      <c r="AJ53" s="244">
        <f t="array" ref="AJ53">INDEX(JOINT_D[U3 (ft)],MATCH(1,(JOINT_D[Joint]=$A53&amp;TEXT(AJ$1,"000"))*(JOINT_D[OutputCase]=$A$46),0))*12-AJ11</f>
        <v>-9.4824000000000006E-2</v>
      </c>
      <c r="AK53" s="244">
        <f t="array" ref="AK53">INDEX(JOINT_D[U3 (ft)],MATCH(1,(JOINT_D[Joint]=$A53&amp;TEXT(AK$1,"000"))*(JOINT_D[OutputCase]=$A$46),0))*12-AK11</f>
        <v>-8.2391999999999993E-2</v>
      </c>
      <c r="AL53" s="244">
        <f t="array" ref="AL53">INDEX(JOINT_D[U3 (ft)],MATCH(1,(JOINT_D[Joint]=$A53&amp;TEXT(AL$1,"000"))*(JOINT_D[OutputCase]=$A$46),0))*12-AL11</f>
        <v>-8.2391999999999993E-2</v>
      </c>
      <c r="AM53" s="244">
        <f t="array" ref="AM53">INDEX(JOINT_D[U3 (ft)],MATCH(1,(JOINT_D[Joint]=$A53&amp;TEXT(AM$1,"000"))*(JOINT_D[OutputCase]=$A$46),0))*12-AM11</f>
        <v>-3.6480000000000002E-3</v>
      </c>
      <c r="AN53" s="244">
        <f t="array" ref="AN53">INDEX(JOINT_D[U3 (ft)],MATCH(1,(JOINT_D[Joint]=$A53&amp;TEXT(AN$1,"000"))*(JOINT_D[OutputCase]=$A$46),0))*12-AN11</f>
        <v>0.14349599999999998</v>
      </c>
      <c r="AO53" s="244">
        <f t="array" ref="AO53">INDEX(JOINT_D[U3 (ft)],MATCH(1,(JOINT_D[Joint]=$A53&amp;TEXT(AO$1,"000"))*(JOINT_D[OutputCase]=$A$46),0))*12-AO11</f>
        <v>0.148752</v>
      </c>
      <c r="AP53" s="244">
        <f t="array" ref="AP53">INDEX(JOINT_D[U3 (ft)],MATCH(1,(JOINT_D[Joint]=$A53&amp;TEXT(AP$1,"000"))*(JOINT_D[OutputCase]=$A$46),0))*12-AP11</f>
        <v>7.9559999999999992E-2</v>
      </c>
      <c r="AQ53" s="244">
        <f t="array" ref="AQ53">INDEX(JOINT_D[U3 (ft)],MATCH(1,(JOINT_D[Joint]=$A53&amp;TEXT(AQ$1,"000"))*(JOINT_D[OutputCase]=$A$46),0))*12-AQ11</f>
        <v>3.1199999999999999E-4</v>
      </c>
      <c r="AR53" s="244">
        <f t="array" ref="AR53">INDEX(JOINT_D[U3 (ft)],MATCH(1,(JOINT_D[Joint]=$A53&amp;TEXT(AR$1,"000"))*(JOINT_D[OutputCase]=$A$46),0))*12-AR11</f>
        <v>-3.9779999999999996E-2</v>
      </c>
      <c r="AS53" s="244">
        <f t="array" ref="AS53">INDEX(JOINT_D[U3 (ft)],MATCH(1,(JOINT_D[Joint]=$A53&amp;TEXT(AS$1,"000"))*(JOINT_D[OutputCase]=$A$46),0))*12-AS11</f>
        <v>-4.6812000000000006E-2</v>
      </c>
      <c r="AT53" s="244">
        <f t="array" ref="AT53">INDEX(JOINT_D[U3 (ft)],MATCH(1,(JOINT_D[Joint]=$A53&amp;TEXT(AT$1,"000"))*(JOINT_D[OutputCase]=$A$46),0))*12-AT11</f>
        <v>-4.9835999999999991E-2</v>
      </c>
      <c r="AU53" s="244">
        <f t="array" ref="AU53">INDEX(JOINT_D[U3 (ft)],MATCH(1,(JOINT_D[Joint]=$A53&amp;TEXT(AU$1,"000"))*(JOINT_D[OutputCase]=$A$46),0))*12-AU11</f>
        <v>-2.6244000000000003E-2</v>
      </c>
      <c r="AV53" s="244">
        <f t="array" ref="AV53">INDEX(JOINT_D[U3 (ft)],MATCH(1,(JOINT_D[Joint]=$A53&amp;TEXT(AV$1,"000"))*(JOINT_D[OutputCase]=$A$46),0))*12-AV11</f>
        <v>-1.6068000000000002E-2</v>
      </c>
      <c r="AW53" s="244">
        <f t="array" ref="AW53">INDEX(JOINT_D[U3 (ft)],MATCH(1,(JOINT_D[Joint]=$A53&amp;TEXT(AW$1,"000"))*(JOINT_D[OutputCase]=$A$46),0))*12-AW11</f>
        <v>-5.9999999999999941E-5</v>
      </c>
      <c r="AX53" s="244">
        <f t="array" ref="AX53">INDEX(JOINT_D[U3 (ft)],MATCH(1,(JOINT_D[Joint]=$A53&amp;TEXT(AX$1,"000"))*(JOINT_D[OutputCase]=$A$46),0))*12-AX11</f>
        <v>1.4436000000000001E-2</v>
      </c>
      <c r="AY53" s="244">
        <f t="array" ref="AY53">INDEX(JOINT_D[U3 (ft)],MATCH(1,(JOINT_D[Joint]=$A53&amp;TEXT(AY$1,"000"))*(JOINT_D[OutputCase]=$A$46),0))*12-AY11</f>
        <v>1.5095999999999998E-2</v>
      </c>
      <c r="AZ53" s="244">
        <f t="array" ref="AZ53">INDEX(JOINT_D[U3 (ft)],MATCH(1,(JOINT_D[Joint]=$A53&amp;TEXT(AZ$1,"000"))*(JOINT_D[OutputCase]=$A$46),0))*12-AZ11</f>
        <v>7.8840000000000021E-3</v>
      </c>
      <c r="BA53" s="244">
        <f t="array" ref="BA53">INDEX(JOINT_D[U3 (ft)],MATCH(1,(JOINT_D[Joint]=$A53&amp;TEXT(BA$1,"000"))*(JOINT_D[OutputCase]=$A$46),0))*12-BA11</f>
        <v>5.9400000000000008E-3</v>
      </c>
      <c r="BB53" s="244">
        <f t="array" ref="BB53">INDEX(JOINT_D[U3 (ft)],MATCH(1,(JOINT_D[Joint]=$A53&amp;TEXT(BB$1,"000"))*(JOINT_D[OutputCase]=$A$46),0))*12-BB11</f>
        <v>1.1999999999999966E-5</v>
      </c>
      <c r="BC53" s="244">
        <f t="array" ref="BC53">INDEX(JOINT_D[U3 (ft)],MATCH(1,(JOINT_D[Joint]=$A53&amp;TEXT(BC$1,"000"))*(JOINT_D[OutputCase]=$A$46),0))*12-BC11</f>
        <v>-3.6839999999999998E-3</v>
      </c>
      <c r="BD53" s="244">
        <f t="array" ref="BD53">INDEX(JOINT_D[U3 (ft)],MATCH(1,(JOINT_D[Joint]=$A53&amp;TEXT(BD$1,"000"))*(JOINT_D[OutputCase]=$A$46),0))*12-BD11</f>
        <v>-4.2839999999999961E-3</v>
      </c>
      <c r="BE53" s="244">
        <f t="array" ref="BE53">INDEX(JOINT_D[U3 (ft)],MATCH(1,(JOINT_D[Joint]=$A53&amp;TEXT(BE$1,"000"))*(JOINT_D[OutputCase]=$A$46),0))*12-BE11</f>
        <v>-4.2839999999999961E-3</v>
      </c>
      <c r="BF53" s="244">
        <f t="array" ref="BF53">INDEX(JOINT_D[U3 (ft)],MATCH(1,(JOINT_D[Joint]=$A53&amp;TEXT(BF$1,"000"))*(JOINT_D[OutputCase]=$A$46),0))*12-BF11</f>
        <v>-4.4280000000000014E-3</v>
      </c>
      <c r="BG53" s="244">
        <f t="array" ref="BG53">INDEX(JOINT_D[U3 (ft)],MATCH(1,(JOINT_D[Joint]=$A53&amp;TEXT(BG$1,"000"))*(JOINT_D[OutputCase]=$A$46),0))*12-BG11</f>
        <v>-2.2559999999999941E-3</v>
      </c>
      <c r="BH53" s="244">
        <f t="array" ref="BH53">INDEX(JOINT_D[U3 (ft)],MATCH(1,(JOINT_D[Joint]=$A53&amp;TEXT(BH$1,"000"))*(JOINT_D[OutputCase]=$A$46),0))*12-BH11</f>
        <v>-1.6919999999999991E-3</v>
      </c>
      <c r="BI53" s="244">
        <f t="array" ref="BI53">INDEX(JOINT_D[U3 (ft)],MATCH(1,(JOINT_D[Joint]=$A53&amp;TEXT(BI$1,"000"))*(JOINT_D[OutputCase]=$A$46),0))*12-BI11</f>
        <v>-1.1159999999999989E-3</v>
      </c>
      <c r="BJ53" s="244">
        <f t="array" ref="BJ53">INDEX(JOINT_D[U3 (ft)],MATCH(1,(JOINT_D[Joint]=$A53&amp;TEXT(BJ$1,"000"))*(JOINT_D[OutputCase]=$A$46),0))*12-BJ11</f>
        <v>0</v>
      </c>
      <c r="BK53" s="244">
        <f t="array" ref="BK53">INDEX(JOINT_D[U3 (ft)],MATCH(1,(JOINT_D[Joint]=$A53&amp;TEXT(BK$1,"000"))*(JOINT_D[OutputCase]=$A$46),0))*12-BK11</f>
        <v>9.4799999999999746E-4</v>
      </c>
      <c r="BL53" s="244">
        <f t="array" ref="BL53">INDEX(JOINT_D[U3 (ft)],MATCH(1,(JOINT_D[Joint]=$A53&amp;TEXT(BL$1,"000"))*(JOINT_D[OutputCase]=$A$46),0))*12-BL11</f>
        <v>1.1159999999999989E-3</v>
      </c>
      <c r="BM53" s="244">
        <f t="array" ref="BM53">INDEX(JOINT_D[U3 (ft)],MATCH(1,(JOINT_D[Joint]=$A53&amp;TEXT(BM$1,"000"))*(JOINT_D[OutputCase]=$A$46),0))*12-BM11</f>
        <v>6.9600000000000217E-4</v>
      </c>
      <c r="BN53" s="244">
        <f t="array" ref="BN53">INDEX(JOINT_D[U3 (ft)],MATCH(1,(JOINT_D[Joint]=$A53&amp;TEXT(BN$1,"000"))*(JOINT_D[OutputCase]=$A$46),0))*12-BN11</f>
        <v>4.8000000000001489E-10</v>
      </c>
      <c r="BO53" s="244">
        <f t="array" ref="BO53">INDEX(JOINT_D[U3 (ft)],MATCH(1,(JOINT_D[Joint]=$A53&amp;TEXT(BO$1,"000"))*(JOINT_D[OutputCase]=$A$46),0))*12-BO11</f>
        <v>-3.6000000000000441E-5</v>
      </c>
    </row>
    <row r="54" spans="1:67" x14ac:dyDescent="0.25">
      <c r="A54" s="233" t="s">
        <v>791</v>
      </c>
      <c r="B54" s="124" t="s">
        <v>68</v>
      </c>
      <c r="C54" s="244">
        <f t="array" ref="C54">INDEX(JOINT_D[U3 (ft)],MATCH(1,(JOINT_D[Joint]=$A54&amp;TEXT(C$1,"000"))*(JOINT_D[OutputCase]=$A$46),0))*12-C12</f>
        <v>-5.3999999999999881E-4</v>
      </c>
      <c r="D54" s="244">
        <f t="array" ref="D54">INDEX(JOINT_D[U3 (ft)],MATCH(1,(JOINT_D[Joint]=$A54&amp;TEXT(D$1,"000"))*(JOINT_D[OutputCase]=$A$46),0))*12-D12</f>
        <v>-4.679999999999962E-4</v>
      </c>
      <c r="E54" s="244">
        <f t="array" ref="E54">INDEX(JOINT_D[U3 (ft)],MATCH(1,(JOINT_D[Joint]=$A54&amp;TEXT(E$1,"000"))*(JOINT_D[OutputCase]=$A$46),0))*12-E12</f>
        <v>-4.679999999999962E-4</v>
      </c>
      <c r="F54" s="244">
        <f t="array" ref="F54">INDEX(JOINT_D[U3 (ft)],MATCH(1,(JOINT_D[Joint]=$A54&amp;TEXT(F$1,"000"))*(JOINT_D[OutputCase]=$A$46),0))*12-F12</f>
        <v>1.2000000000000725E-5</v>
      </c>
      <c r="G54" s="244">
        <f t="array" ref="G54">INDEX(JOINT_D[U3 (ft)],MATCH(1,(JOINT_D[Joint]=$A54&amp;TEXT(G$1,"000"))*(JOINT_D[OutputCase]=$A$46),0))*12-G12</f>
        <v>1.5960000000000002E-3</v>
      </c>
      <c r="H54" s="244">
        <f t="array" ref="H54">INDEX(JOINT_D[U3 (ft)],MATCH(1,(JOINT_D[Joint]=$A54&amp;TEXT(H$1,"000"))*(JOINT_D[OutputCase]=$A$46),0))*12-H12</f>
        <v>2.5439999999999977E-3</v>
      </c>
      <c r="I54" s="244">
        <f t="array" ref="I54">INDEX(JOINT_D[U3 (ft)],MATCH(1,(JOINT_D[Joint]=$A54&amp;TEXT(I$1,"000"))*(JOINT_D[OutputCase]=$A$46),0))*12-I12</f>
        <v>2.196E-3</v>
      </c>
      <c r="J54" s="244">
        <f t="array" ref="J54">INDEX(JOINT_D[U3 (ft)],MATCH(1,(JOINT_D[Joint]=$A54&amp;TEXT(J$1,"000"))*(JOINT_D[OutputCase]=$A$46),0))*12-J12</f>
        <v>-2.4000000000000583E-5</v>
      </c>
      <c r="K54" s="244">
        <f t="array" ref="K54">INDEX(JOINT_D[U3 (ft)],MATCH(1,(JOINT_D[Joint]=$A54&amp;TEXT(K$1,"000"))*(JOINT_D[OutputCase]=$A$46),0))*12-K12</f>
        <v>-2.9160000000000019E-3</v>
      </c>
      <c r="L54" s="244">
        <f t="array" ref="L54">INDEX(JOINT_D[U3 (ft)],MATCH(1,(JOINT_D[Joint]=$A54&amp;TEXT(L$1,"000"))*(JOINT_D[OutputCase]=$A$46),0))*12-L12</f>
        <v>-4.0199999999999958E-3</v>
      </c>
      <c r="M54" s="244">
        <f t="array" ref="M54">INDEX(JOINT_D[U3 (ft)],MATCH(1,(JOINT_D[Joint]=$A54&amp;TEXT(M$1,"000"))*(JOINT_D[OutputCase]=$A$46),0))*12-M12</f>
        <v>-7.7280000000000126E-3</v>
      </c>
      <c r="N54" s="244">
        <f t="array" ref="N54">INDEX(JOINT_D[U3 (ft)],MATCH(1,(JOINT_D[Joint]=$A54&amp;TEXT(N$1,"000"))*(JOINT_D[OutputCase]=$A$46),0))*12-N12</f>
        <v>-7.415999999999992E-3</v>
      </c>
      <c r="O54" s="244">
        <f t="array" ref="O54">INDEX(JOINT_D[U3 (ft)],MATCH(1,(JOINT_D[Joint]=$A54&amp;TEXT(O$1,"000"))*(JOINT_D[OutputCase]=$A$46),0))*12-O12</f>
        <v>-6.2040000000000012E-3</v>
      </c>
      <c r="P54" s="244">
        <f t="array" ref="P54">INDEX(JOINT_D[U3 (ft)],MATCH(1,(JOINT_D[Joint]=$A54&amp;TEXT(P$1,"000"))*(JOINT_D[OutputCase]=$A$46),0))*12-P12</f>
        <v>7.1999999999999582E-5</v>
      </c>
      <c r="Q54" s="244">
        <f t="array" ref="Q54">INDEX(JOINT_D[U3 (ft)],MATCH(1,(JOINT_D[Joint]=$A54&amp;TEXT(Q$1,"000"))*(JOINT_D[OutputCase]=$A$46),0))*12-Q12</f>
        <v>1.4387999999999998E-2</v>
      </c>
      <c r="R54" s="244">
        <f t="array" ref="R54">INDEX(JOINT_D[U3 (ft)],MATCH(1,(JOINT_D[Joint]=$A54&amp;TEXT(R$1,"000"))*(JOINT_D[OutputCase]=$A$46),0))*12-R12</f>
        <v>2.6987999999999998E-2</v>
      </c>
      <c r="S54" s="244">
        <f t="array" ref="S54">INDEX(JOINT_D[U3 (ft)],MATCH(1,(JOINT_D[Joint]=$A54&amp;TEXT(S$1,"000"))*(JOINT_D[OutputCase]=$A$46),0))*12-S12</f>
        <v>2.5572000000000004E-2</v>
      </c>
      <c r="T54" s="244">
        <f t="array" ref="T54">INDEX(JOINT_D[U3 (ft)],MATCH(1,(JOINT_D[Joint]=$A54&amp;TEXT(T$1,"000"))*(JOINT_D[OutputCase]=$A$46),0))*12-T12</f>
        <v>2.1432E-2</v>
      </c>
      <c r="U54" s="244">
        <f t="array" ref="U54">INDEX(JOINT_D[U3 (ft)],MATCH(1,(JOINT_D[Joint]=$A54&amp;TEXT(U$1,"000"))*(JOINT_D[OutputCase]=$A$46),0))*12-U12</f>
        <v>-2.9999999999999992E-4</v>
      </c>
      <c r="V54" s="244">
        <f t="array" ref="V54">INDEX(JOINT_D[U3 (ft)],MATCH(1,(JOINT_D[Joint]=$A54&amp;TEXT(V$1,"000"))*(JOINT_D[OutputCase]=$A$46),0))*12-V12</f>
        <v>-2.4000000000000002E-3</v>
      </c>
      <c r="W54" s="244">
        <f t="array" ref="W54">INDEX(JOINT_D[U3 (ft)],MATCH(1,(JOINT_D[Joint]=$A54&amp;TEXT(W$1,"000"))*(JOINT_D[OutputCase]=$A$46),0))*12-W12</f>
        <v>-4.7015999999999988E-2</v>
      </c>
      <c r="X54" s="244">
        <f t="array" ref="X54">INDEX(JOINT_D[U3 (ft)],MATCH(1,(JOINT_D[Joint]=$A54&amp;TEXT(X$1,"000"))*(JOINT_D[OutputCase]=$A$46),0))*12-X12</f>
        <v>-8.920800000000001E-2</v>
      </c>
      <c r="Y54" s="244">
        <f t="array" ref="Y54">INDEX(JOINT_D[U3 (ft)],MATCH(1,(JOINT_D[Joint]=$A54&amp;TEXT(Y$1,"000"))*(JOINT_D[OutputCase]=$A$46),0))*12-Y12</f>
        <v>-8.5152000000000005E-2</v>
      </c>
      <c r="Z54" s="244">
        <f t="array" ref="Z54">INDEX(JOINT_D[U3 (ft)],MATCH(1,(JOINT_D[Joint]=$A54&amp;TEXT(Z$1,"000"))*(JOINT_D[OutputCase]=$A$46),0))*12-Z12</f>
        <v>-7.4928000000000008E-2</v>
      </c>
      <c r="AA54" s="244">
        <f t="array" ref="AA54">INDEX(JOINT_D[U3 (ft)],MATCH(1,(JOINT_D[Joint]=$A54&amp;TEXT(AA$1,"000"))*(JOINT_D[OutputCase]=$A$46),0))*12-AA12</f>
        <v>9.7199999999999977E-4</v>
      </c>
      <c r="AB54" s="244">
        <f t="array" ref="AB54">INDEX(JOINT_D[U3 (ft)],MATCH(1,(JOINT_D[Joint]=$A54&amp;TEXT(AB$1,"000"))*(JOINT_D[OutputCase]=$A$46),0))*12-AB12</f>
        <v>0.15894</v>
      </c>
      <c r="AC54" s="244">
        <f t="array" ref="AC54">INDEX(JOINT_D[U3 (ft)],MATCH(1,(JOINT_D[Joint]=$A54&amp;TEXT(AC$1,"000"))*(JOINT_D[OutputCase]=$A$46),0))*12-AC12</f>
        <v>0.303456</v>
      </c>
      <c r="AD54" s="244">
        <f t="array" ref="AD54">INDEX(JOINT_D[U3 (ft)],MATCH(1,(JOINT_D[Joint]=$A54&amp;TEXT(AD$1,"000"))*(JOINT_D[OutputCase]=$A$46),0))*12-AD12</f>
        <v>0.28575600000000001</v>
      </c>
      <c r="AE54" s="244">
        <f t="array" ref="AE54">INDEX(JOINT_D[U3 (ft)],MATCH(1,(JOINT_D[Joint]=$A54&amp;TEXT(AE$1,"000"))*(JOINT_D[OutputCase]=$A$46),0))*12-AE12</f>
        <v>0.23626800000000001</v>
      </c>
      <c r="AF54" s="244">
        <f t="array" ref="AF54">INDEX(JOINT_D[U3 (ft)],MATCH(1,(JOINT_D[Joint]=$A54&amp;TEXT(AF$1,"000"))*(JOINT_D[OutputCase]=$A$46),0))*12-AF12</f>
        <v>-3.9960000000000013E-3</v>
      </c>
      <c r="AG54" s="244">
        <f t="array" ref="AG54">INDEX(JOINT_D[U3 (ft)],MATCH(1,(JOINT_D[Joint]=$A54&amp;TEXT(AG$1,"000"))*(JOINT_D[OutputCase]=$A$46),0))*12-AG12</f>
        <v>-0.43283999999999995</v>
      </c>
      <c r="AH54" s="244">
        <f t="array" ref="AH54">INDEX(JOINT_D[U3 (ft)],MATCH(1,(JOINT_D[Joint]=$A54&amp;TEXT(AH$1,"000"))*(JOINT_D[OutputCase]=$A$46),0))*12-AH12</f>
        <v>-0.72053999999999996</v>
      </c>
      <c r="AI54" s="244">
        <f t="array" ref="AI54">INDEX(JOINT_D[U3 (ft)],MATCH(1,(JOINT_D[Joint]=$A54&amp;TEXT(AI$1,"000"))*(JOINT_D[OutputCase]=$A$46),0))*12-AI12</f>
        <v>-0.57976800000000006</v>
      </c>
      <c r="AJ54" s="244">
        <f t="array" ref="AJ54">INDEX(JOINT_D[U3 (ft)],MATCH(1,(JOINT_D[Joint]=$A54&amp;TEXT(AJ$1,"000"))*(JOINT_D[OutputCase]=$A$46),0))*12-AJ12</f>
        <v>-9.4824000000000006E-2</v>
      </c>
      <c r="AK54" s="244">
        <f t="array" ref="AK54">INDEX(JOINT_D[U3 (ft)],MATCH(1,(JOINT_D[Joint]=$A54&amp;TEXT(AK$1,"000"))*(JOINT_D[OutputCase]=$A$46),0))*12-AK12</f>
        <v>-8.2391999999999993E-2</v>
      </c>
      <c r="AL54" s="244">
        <f t="array" ref="AL54">INDEX(JOINT_D[U3 (ft)],MATCH(1,(JOINT_D[Joint]=$A54&amp;TEXT(AL$1,"000"))*(JOINT_D[OutputCase]=$A$46),0))*12-AL12</f>
        <v>-8.2391999999999993E-2</v>
      </c>
      <c r="AM54" s="244">
        <f t="array" ref="AM54">INDEX(JOINT_D[U3 (ft)],MATCH(1,(JOINT_D[Joint]=$A54&amp;TEXT(AM$1,"000"))*(JOINT_D[OutputCase]=$A$46),0))*12-AM12</f>
        <v>-3.6480000000000002E-3</v>
      </c>
      <c r="AN54" s="244">
        <f t="array" ref="AN54">INDEX(JOINT_D[U3 (ft)],MATCH(1,(JOINT_D[Joint]=$A54&amp;TEXT(AN$1,"000"))*(JOINT_D[OutputCase]=$A$46),0))*12-AN12</f>
        <v>0.14349599999999998</v>
      </c>
      <c r="AO54" s="244">
        <f t="array" ref="AO54">INDEX(JOINT_D[U3 (ft)],MATCH(1,(JOINT_D[Joint]=$A54&amp;TEXT(AO$1,"000"))*(JOINT_D[OutputCase]=$A$46),0))*12-AO12</f>
        <v>0.148752</v>
      </c>
      <c r="AP54" s="244">
        <f t="array" ref="AP54">INDEX(JOINT_D[U3 (ft)],MATCH(1,(JOINT_D[Joint]=$A54&amp;TEXT(AP$1,"000"))*(JOINT_D[OutputCase]=$A$46),0))*12-AP12</f>
        <v>7.9559999999999992E-2</v>
      </c>
      <c r="AQ54" s="244">
        <f t="array" ref="AQ54">INDEX(JOINT_D[U3 (ft)],MATCH(1,(JOINT_D[Joint]=$A54&amp;TEXT(AQ$1,"000"))*(JOINT_D[OutputCase]=$A$46),0))*12-AQ12</f>
        <v>3.1199999999999999E-4</v>
      </c>
      <c r="AR54" s="244">
        <f t="array" ref="AR54">INDEX(JOINT_D[U3 (ft)],MATCH(1,(JOINT_D[Joint]=$A54&amp;TEXT(AR$1,"000"))*(JOINT_D[OutputCase]=$A$46),0))*12-AR12</f>
        <v>-3.9779999999999996E-2</v>
      </c>
      <c r="AS54" s="244">
        <f t="array" ref="AS54">INDEX(JOINT_D[U3 (ft)],MATCH(1,(JOINT_D[Joint]=$A54&amp;TEXT(AS$1,"000"))*(JOINT_D[OutputCase]=$A$46),0))*12-AS12</f>
        <v>-4.6812000000000006E-2</v>
      </c>
      <c r="AT54" s="244">
        <f t="array" ref="AT54">INDEX(JOINT_D[U3 (ft)],MATCH(1,(JOINT_D[Joint]=$A54&amp;TEXT(AT$1,"000"))*(JOINT_D[OutputCase]=$A$46),0))*12-AT12</f>
        <v>-4.9835999999999991E-2</v>
      </c>
      <c r="AU54" s="244">
        <f t="array" ref="AU54">INDEX(JOINT_D[U3 (ft)],MATCH(1,(JOINT_D[Joint]=$A54&amp;TEXT(AU$1,"000"))*(JOINT_D[OutputCase]=$A$46),0))*12-AU12</f>
        <v>-2.6244000000000003E-2</v>
      </c>
      <c r="AV54" s="244">
        <f t="array" ref="AV54">INDEX(JOINT_D[U3 (ft)],MATCH(1,(JOINT_D[Joint]=$A54&amp;TEXT(AV$1,"000"))*(JOINT_D[OutputCase]=$A$46),0))*12-AV12</f>
        <v>-1.6068000000000002E-2</v>
      </c>
      <c r="AW54" s="244">
        <f t="array" ref="AW54">INDEX(JOINT_D[U3 (ft)],MATCH(1,(JOINT_D[Joint]=$A54&amp;TEXT(AW$1,"000"))*(JOINT_D[OutputCase]=$A$46),0))*12-AW12</f>
        <v>-5.9999999999999941E-5</v>
      </c>
      <c r="AX54" s="244">
        <f t="array" ref="AX54">INDEX(JOINT_D[U3 (ft)],MATCH(1,(JOINT_D[Joint]=$A54&amp;TEXT(AX$1,"000"))*(JOINT_D[OutputCase]=$A$46),0))*12-AX12</f>
        <v>1.4436000000000001E-2</v>
      </c>
      <c r="AY54" s="244">
        <f t="array" ref="AY54">INDEX(JOINT_D[U3 (ft)],MATCH(1,(JOINT_D[Joint]=$A54&amp;TEXT(AY$1,"000"))*(JOINT_D[OutputCase]=$A$46),0))*12-AY12</f>
        <v>1.5095999999999998E-2</v>
      </c>
      <c r="AZ54" s="244">
        <f t="array" ref="AZ54">INDEX(JOINT_D[U3 (ft)],MATCH(1,(JOINT_D[Joint]=$A54&amp;TEXT(AZ$1,"000"))*(JOINT_D[OutputCase]=$A$46),0))*12-AZ12</f>
        <v>7.8840000000000021E-3</v>
      </c>
      <c r="BA54" s="244">
        <f t="array" ref="BA54">INDEX(JOINT_D[U3 (ft)],MATCH(1,(JOINT_D[Joint]=$A54&amp;TEXT(BA$1,"000"))*(JOINT_D[OutputCase]=$A$46),0))*12-BA12</f>
        <v>5.9400000000000008E-3</v>
      </c>
      <c r="BB54" s="244">
        <f t="array" ref="BB54">INDEX(JOINT_D[U3 (ft)],MATCH(1,(JOINT_D[Joint]=$A54&amp;TEXT(BB$1,"000"))*(JOINT_D[OutputCase]=$A$46),0))*12-BB12</f>
        <v>1.1999999999999966E-5</v>
      </c>
      <c r="BC54" s="244">
        <f t="array" ref="BC54">INDEX(JOINT_D[U3 (ft)],MATCH(1,(JOINT_D[Joint]=$A54&amp;TEXT(BC$1,"000"))*(JOINT_D[OutputCase]=$A$46),0))*12-BC12</f>
        <v>-3.6839999999999998E-3</v>
      </c>
      <c r="BD54" s="244">
        <f t="array" ref="BD54">INDEX(JOINT_D[U3 (ft)],MATCH(1,(JOINT_D[Joint]=$A54&amp;TEXT(BD$1,"000"))*(JOINT_D[OutputCase]=$A$46),0))*12-BD12</f>
        <v>-4.2839999999999961E-3</v>
      </c>
      <c r="BE54" s="244">
        <f t="array" ref="BE54">INDEX(JOINT_D[U3 (ft)],MATCH(1,(JOINT_D[Joint]=$A54&amp;TEXT(BE$1,"000"))*(JOINT_D[OutputCase]=$A$46),0))*12-BE12</f>
        <v>-4.2839999999999961E-3</v>
      </c>
      <c r="BF54" s="244">
        <f t="array" ref="BF54">INDEX(JOINT_D[U3 (ft)],MATCH(1,(JOINT_D[Joint]=$A54&amp;TEXT(BF$1,"000"))*(JOINT_D[OutputCase]=$A$46),0))*12-BF12</f>
        <v>-4.4280000000000014E-3</v>
      </c>
      <c r="BG54" s="244">
        <f t="array" ref="BG54">INDEX(JOINT_D[U3 (ft)],MATCH(1,(JOINT_D[Joint]=$A54&amp;TEXT(BG$1,"000"))*(JOINT_D[OutputCase]=$A$46),0))*12-BG12</f>
        <v>-2.2559999999999941E-3</v>
      </c>
      <c r="BH54" s="244">
        <f t="array" ref="BH54">INDEX(JOINT_D[U3 (ft)],MATCH(1,(JOINT_D[Joint]=$A54&amp;TEXT(BH$1,"000"))*(JOINT_D[OutputCase]=$A$46),0))*12-BH12</f>
        <v>-1.6919999999999991E-3</v>
      </c>
      <c r="BI54" s="244">
        <f t="array" ref="BI54">INDEX(JOINT_D[U3 (ft)],MATCH(1,(JOINT_D[Joint]=$A54&amp;TEXT(BI$1,"000"))*(JOINT_D[OutputCase]=$A$46),0))*12-BI12</f>
        <v>-1.1159999999999989E-3</v>
      </c>
      <c r="BJ54" s="244">
        <f t="array" ref="BJ54">INDEX(JOINT_D[U3 (ft)],MATCH(1,(JOINT_D[Joint]=$A54&amp;TEXT(BJ$1,"000"))*(JOINT_D[OutputCase]=$A$46),0))*12-BJ12</f>
        <v>0</v>
      </c>
      <c r="BK54" s="244">
        <f t="array" ref="BK54">INDEX(JOINT_D[U3 (ft)],MATCH(1,(JOINT_D[Joint]=$A54&amp;TEXT(BK$1,"000"))*(JOINT_D[OutputCase]=$A$46),0))*12-BK12</f>
        <v>9.4799999999999746E-4</v>
      </c>
      <c r="BL54" s="244">
        <f t="array" ref="BL54">INDEX(JOINT_D[U3 (ft)],MATCH(1,(JOINT_D[Joint]=$A54&amp;TEXT(BL$1,"000"))*(JOINT_D[OutputCase]=$A$46),0))*12-BL12</f>
        <v>1.1159999999999989E-3</v>
      </c>
      <c r="BM54" s="244">
        <f t="array" ref="BM54">INDEX(JOINT_D[U3 (ft)],MATCH(1,(JOINT_D[Joint]=$A54&amp;TEXT(BM$1,"000"))*(JOINT_D[OutputCase]=$A$46),0))*12-BM12</f>
        <v>6.9600000000000217E-4</v>
      </c>
      <c r="BN54" s="244">
        <f t="array" ref="BN54">INDEX(JOINT_D[U3 (ft)],MATCH(1,(JOINT_D[Joint]=$A54&amp;TEXT(BN$1,"000"))*(JOINT_D[OutputCase]=$A$46),0))*12-BN12</f>
        <v>4.8000000000001489E-10</v>
      </c>
      <c r="BO54" s="244">
        <f t="array" ref="BO54">INDEX(JOINT_D[U3 (ft)],MATCH(1,(JOINT_D[Joint]=$A54&amp;TEXT(BO$1,"000"))*(JOINT_D[OutputCase]=$A$46),0))*12-BO12</f>
        <v>-3.6000000000000441E-5</v>
      </c>
    </row>
    <row r="55" spans="1:67" x14ac:dyDescent="0.25">
      <c r="A55" s="233" t="s">
        <v>792</v>
      </c>
      <c r="B55" s="125" t="s">
        <v>69</v>
      </c>
      <c r="C55" s="244">
        <f t="array" ref="C55">INDEX(JOINT_D[U3 (ft)],MATCH(1,(JOINT_D[Joint]=$A55&amp;TEXT(C$1,"000"))*(JOINT_D[OutputCase]=$A$46),0))*12-C13</f>
        <v>-5.1599999999998869E-4</v>
      </c>
      <c r="D55" s="244">
        <f t="array" ref="D55">INDEX(JOINT_D[U3 (ft)],MATCH(1,(JOINT_D[Joint]=$A55&amp;TEXT(D$1,"000"))*(JOINT_D[OutputCase]=$A$46),0))*12-D13</f>
        <v>-4.559999999999842E-4</v>
      </c>
      <c r="E55" s="244">
        <f t="array" ref="E55">INDEX(JOINT_D[U3 (ft)],MATCH(1,(JOINT_D[Joint]=$A55&amp;TEXT(E$1,"000"))*(JOINT_D[OutputCase]=$A$46),0))*12-E13</f>
        <v>-4.559999999999842E-4</v>
      </c>
      <c r="F55" s="244">
        <f t="array" ref="F55">INDEX(JOINT_D[U3 (ft)],MATCH(1,(JOINT_D[Joint]=$A55&amp;TEXT(F$1,"000"))*(JOINT_D[OutputCase]=$A$46),0))*12-F13</f>
        <v>1.1999999999998123E-5</v>
      </c>
      <c r="G55" s="244">
        <f t="array" ref="G55">INDEX(JOINT_D[U3 (ft)],MATCH(1,(JOINT_D[Joint]=$A55&amp;TEXT(G$1,"000"))*(JOINT_D[OutputCase]=$A$46),0))*12-G13</f>
        <v>1.5480000000000216E-3</v>
      </c>
      <c r="H55" s="244">
        <f t="array" ref="H55">INDEX(JOINT_D[U3 (ft)],MATCH(1,(JOINT_D[Joint]=$A55&amp;TEXT(H$1,"000"))*(JOINT_D[OutputCase]=$A$46),0))*12-H13</f>
        <v>2.4480000000000057E-3</v>
      </c>
      <c r="I55" s="244">
        <f t="array" ref="I55">INDEX(JOINT_D[U3 (ft)],MATCH(1,(JOINT_D[Joint]=$A55&amp;TEXT(I$1,"000"))*(JOINT_D[OutputCase]=$A$46),0))*12-I13</f>
        <v>2.0879999999999996E-3</v>
      </c>
      <c r="J55" s="244">
        <f t="array" ref="J55">INDEX(JOINT_D[U3 (ft)],MATCH(1,(JOINT_D[Joint]=$A55&amp;TEXT(J$1,"000"))*(JOINT_D[OutputCase]=$A$46),0))*12-J13</f>
        <v>-5.999999999999929E-5</v>
      </c>
      <c r="K55" s="244">
        <f t="array" ref="K55">INDEX(JOINT_D[U3 (ft)],MATCH(1,(JOINT_D[Joint]=$A55&amp;TEXT(K$1,"000"))*(JOINT_D[OutputCase]=$A$46),0))*12-K13</f>
        <v>-2.8799999999999937E-3</v>
      </c>
      <c r="L55" s="244">
        <f t="array" ref="L55">INDEX(JOINT_D[U3 (ft)],MATCH(1,(JOINT_D[Joint]=$A55&amp;TEXT(L$1,"000"))*(JOINT_D[OutputCase]=$A$46),0))*12-L13</f>
        <v>-3.9239999999999969E-3</v>
      </c>
      <c r="M55" s="244">
        <f t="array" ref="M55">INDEX(JOINT_D[U3 (ft)],MATCH(1,(JOINT_D[Joint]=$A55&amp;TEXT(M$1,"000"))*(JOINT_D[OutputCase]=$A$46),0))*12-M13</f>
        <v>-7.4640000000000123E-3</v>
      </c>
      <c r="N55" s="244">
        <f t="array" ref="N55">INDEX(JOINT_D[U3 (ft)],MATCH(1,(JOINT_D[Joint]=$A55&amp;TEXT(N$1,"000"))*(JOINT_D[OutputCase]=$A$46),0))*12-N13</f>
        <v>-7.0560000000000067E-3</v>
      </c>
      <c r="O55" s="244">
        <f t="array" ref="O55">INDEX(JOINT_D[U3 (ft)],MATCH(1,(JOINT_D[Joint]=$A55&amp;TEXT(O$1,"000"))*(JOINT_D[OutputCase]=$A$46),0))*12-O13</f>
        <v>-5.9039999999999926E-3</v>
      </c>
      <c r="P55" s="244">
        <f t="array" ref="P55">INDEX(JOINT_D[U3 (ft)],MATCH(1,(JOINT_D[Joint]=$A55&amp;TEXT(P$1,"000"))*(JOINT_D[OutputCase]=$A$46),0))*12-P13</f>
        <v>2.2799999999999904E-4</v>
      </c>
      <c r="Q55" s="244">
        <f t="array" ref="Q55">INDEX(JOINT_D[U3 (ft)],MATCH(1,(JOINT_D[Joint]=$A55&amp;TEXT(Q$1,"000"))*(JOINT_D[OutputCase]=$A$46),0))*12-Q13</f>
        <v>1.3920000000000002E-2</v>
      </c>
      <c r="R55" s="244">
        <f t="array" ref="R55">INDEX(JOINT_D[U3 (ft)],MATCH(1,(JOINT_D[Joint]=$A55&amp;TEXT(R$1,"000"))*(JOINT_D[OutputCase]=$A$46),0))*12-R13</f>
        <v>2.5739999999999999E-2</v>
      </c>
      <c r="S55" s="244">
        <f t="array" ref="S55">INDEX(JOINT_D[U3 (ft)],MATCH(1,(JOINT_D[Joint]=$A55&amp;TEXT(S$1,"000"))*(JOINT_D[OutputCase]=$A$46),0))*12-S13</f>
        <v>2.4035999999999998E-2</v>
      </c>
      <c r="T55" s="244">
        <f t="array" ref="T55">INDEX(JOINT_D[U3 (ft)],MATCH(1,(JOINT_D[Joint]=$A55&amp;TEXT(T$1,"000"))*(JOINT_D[OutputCase]=$A$46),0))*12-T13</f>
        <v>2.0124E-2</v>
      </c>
      <c r="U55" s="244">
        <f t="array" ref="U55">INDEX(JOINT_D[U3 (ft)],MATCH(1,(JOINT_D[Joint]=$A55&amp;TEXT(U$1,"000"))*(JOINT_D[OutputCase]=$A$46),0))*12-U13</f>
        <v>-7.2000000000000189E-4</v>
      </c>
      <c r="V55" s="244">
        <f t="array" ref="V55">INDEX(JOINT_D[U3 (ft)],MATCH(1,(JOINT_D[Joint]=$A55&amp;TEXT(V$1,"000"))*(JOINT_D[OutputCase]=$A$46),0))*12-V13</f>
        <v>-2.7360000000000006E-3</v>
      </c>
      <c r="W55" s="244">
        <f t="array" ref="W55">INDEX(JOINT_D[U3 (ft)],MATCH(1,(JOINT_D[Joint]=$A55&amp;TEXT(W$1,"000"))*(JOINT_D[OutputCase]=$A$46),0))*12-W13</f>
        <v>-4.512E-2</v>
      </c>
      <c r="X55" s="244">
        <f t="array" ref="X55">INDEX(JOINT_D[U3 (ft)],MATCH(1,(JOINT_D[Joint]=$A55&amp;TEXT(X$1,"000"))*(JOINT_D[OutputCase]=$A$46),0))*12-X13</f>
        <v>-8.4395999999999999E-2</v>
      </c>
      <c r="Y55" s="244">
        <f t="array" ref="Y55">INDEX(JOINT_D[U3 (ft)],MATCH(1,(JOINT_D[Joint]=$A55&amp;TEXT(Y$1,"000"))*(JOINT_D[OutputCase]=$A$46),0))*12-Y13</f>
        <v>-7.9283999999999993E-2</v>
      </c>
      <c r="Z55" s="244">
        <f t="array" ref="Z55">INDEX(JOINT_D[U3 (ft)],MATCH(1,(JOINT_D[Joint]=$A55&amp;TEXT(Z$1,"000"))*(JOINT_D[OutputCase]=$A$46),0))*12-Z13</f>
        <v>-6.9407999999999997E-2</v>
      </c>
      <c r="AA55" s="244">
        <f t="array" ref="AA55">INDEX(JOINT_D[U3 (ft)],MATCH(1,(JOINT_D[Joint]=$A55&amp;TEXT(AA$1,"000"))*(JOINT_D[OutputCase]=$A$46),0))*12-AA13</f>
        <v>2.207999999999999E-3</v>
      </c>
      <c r="AB55" s="244">
        <f t="array" ref="AB55">INDEX(JOINT_D[U3 (ft)],MATCH(1,(JOINT_D[Joint]=$A55&amp;TEXT(AB$1,"000"))*(JOINT_D[OutputCase]=$A$46),0))*12-AB13</f>
        <v>0.14804400000000001</v>
      </c>
      <c r="AC55" s="244">
        <f t="array" ref="AC55">INDEX(JOINT_D[U3 (ft)],MATCH(1,(JOINT_D[Joint]=$A55&amp;TEXT(AC$1,"000"))*(JOINT_D[OutputCase]=$A$46),0))*12-AC13</f>
        <v>0.27634799999999998</v>
      </c>
      <c r="AD55" s="244">
        <f t="array" ref="AD55">INDEX(JOINT_D[U3 (ft)],MATCH(1,(JOINT_D[Joint]=$A55&amp;TEXT(AD$1,"000"))*(JOINT_D[OutputCase]=$A$46),0))*12-AD13</f>
        <v>0.25315199999999999</v>
      </c>
      <c r="AE55" s="244">
        <f t="array" ref="AE55">INDEX(JOINT_D[U3 (ft)],MATCH(1,(JOINT_D[Joint]=$A55&amp;TEXT(AE$1,"000"))*(JOINT_D[OutputCase]=$A$46),0))*12-AE13</f>
        <v>0.20715600000000003</v>
      </c>
      <c r="AF55" s="244">
        <f t="array" ref="AF55">INDEX(JOINT_D[U3 (ft)],MATCH(1,(JOINT_D[Joint]=$A55&amp;TEXT(AF$1,"000"))*(JOINT_D[OutputCase]=$A$46),0))*12-AF13</f>
        <v>-9.2759999999999995E-3</v>
      </c>
      <c r="AG55" s="244">
        <f t="array" ref="AG55">INDEX(JOINT_D[U3 (ft)],MATCH(1,(JOINT_D[Joint]=$A55&amp;TEXT(AG$1,"000"))*(JOINT_D[OutputCase]=$A$46),0))*12-AG13</f>
        <v>-0.38437199999999999</v>
      </c>
      <c r="AH55" s="244">
        <f t="array" ref="AH55">INDEX(JOINT_D[U3 (ft)],MATCH(1,(JOINT_D[Joint]=$A55&amp;TEXT(AH$1,"000"))*(JOINT_D[OutputCase]=$A$46),0))*12-AH13</f>
        <v>-0.63200400000000001</v>
      </c>
      <c r="AI55" s="244">
        <f t="array" ref="AI55">INDEX(JOINT_D[U3 (ft)],MATCH(1,(JOINT_D[Joint]=$A55&amp;TEXT(AI$1,"000"))*(JOINT_D[OutputCase]=$A$46),0))*12-AI13</f>
        <v>-0.50950799999999996</v>
      </c>
      <c r="AJ55" s="244">
        <f t="array" ref="AJ55">INDEX(JOINT_D[U3 (ft)],MATCH(1,(JOINT_D[Joint]=$A55&amp;TEXT(AJ$1,"000"))*(JOINT_D[OutputCase]=$A$46),0))*12-AJ13</f>
        <v>-9.1548000000000004E-2</v>
      </c>
      <c r="AK55" s="244">
        <f t="array" ref="AK55">INDEX(JOINT_D[U3 (ft)],MATCH(1,(JOINT_D[Joint]=$A55&amp;TEXT(AK$1,"000"))*(JOINT_D[OutputCase]=$A$46),0))*12-AK13</f>
        <v>-8.0399999999999999E-2</v>
      </c>
      <c r="AL55" s="244">
        <f t="array" ref="AL55">INDEX(JOINT_D[U3 (ft)],MATCH(1,(JOINT_D[Joint]=$A55&amp;TEXT(AL$1,"000"))*(JOINT_D[OutputCase]=$A$46),0))*12-AL13</f>
        <v>-8.0399999999999999E-2</v>
      </c>
      <c r="AM55" s="244">
        <f t="array" ref="AM55">INDEX(JOINT_D[U3 (ft)],MATCH(1,(JOINT_D[Joint]=$A55&amp;TEXT(AM$1,"000"))*(JOINT_D[OutputCase]=$A$46),0))*12-AM13</f>
        <v>-9.672E-3</v>
      </c>
      <c r="AN55" s="244">
        <f t="array" ref="AN55">INDEX(JOINT_D[U3 (ft)],MATCH(1,(JOINT_D[Joint]=$A55&amp;TEXT(AN$1,"000"))*(JOINT_D[OutputCase]=$A$46),0))*12-AN13</f>
        <v>0.12694800000000001</v>
      </c>
      <c r="AO55" s="244">
        <f t="array" ref="AO55">INDEX(JOINT_D[U3 (ft)],MATCH(1,(JOINT_D[Joint]=$A55&amp;TEXT(AO$1,"000"))*(JOINT_D[OutputCase]=$A$46),0))*12-AO13</f>
        <v>0.135792</v>
      </c>
      <c r="AP55" s="244">
        <f t="array" ref="AP55">INDEX(JOINT_D[U3 (ft)],MATCH(1,(JOINT_D[Joint]=$A55&amp;TEXT(AP$1,"000"))*(JOINT_D[OutputCase]=$A$46),0))*12-AP13</f>
        <v>7.4256000000000016E-2</v>
      </c>
      <c r="AQ55" s="244">
        <f t="array" ref="AQ55">INDEX(JOINT_D[U3 (ft)],MATCH(1,(JOINT_D[Joint]=$A55&amp;TEXT(AQ$1,"000"))*(JOINT_D[OutputCase]=$A$46),0))*12-AQ13</f>
        <v>1.0319999999999999E-3</v>
      </c>
      <c r="AR55" s="244">
        <f t="array" ref="AR55">INDEX(JOINT_D[U3 (ft)],MATCH(1,(JOINT_D[Joint]=$A55&amp;TEXT(AR$1,"000"))*(JOINT_D[OutputCase]=$A$46),0))*12-AR13</f>
        <v>-3.6755999999999997E-2</v>
      </c>
      <c r="AS55" s="244">
        <f t="array" ref="AS55">INDEX(JOINT_D[U3 (ft)],MATCH(1,(JOINT_D[Joint]=$A55&amp;TEXT(AS$1,"000"))*(JOINT_D[OutputCase]=$A$46),0))*12-AS13</f>
        <v>-4.3511999999999995E-2</v>
      </c>
      <c r="AT55" s="244">
        <f t="array" ref="AT55">INDEX(JOINT_D[U3 (ft)],MATCH(1,(JOINT_D[Joint]=$A55&amp;TEXT(AT$1,"000"))*(JOINT_D[OutputCase]=$A$46),0))*12-AT13</f>
        <v>-4.7112000000000008E-2</v>
      </c>
      <c r="AU55" s="244">
        <f t="array" ref="AU55">INDEX(JOINT_D[U3 (ft)],MATCH(1,(JOINT_D[Joint]=$A55&amp;TEXT(AU$1,"000"))*(JOINT_D[OutputCase]=$A$46),0))*12-AU13</f>
        <v>-2.5176000000000004E-2</v>
      </c>
      <c r="AV55" s="244">
        <f t="array" ref="AV55">INDEX(JOINT_D[U3 (ft)],MATCH(1,(JOINT_D[Joint]=$A55&amp;TEXT(AV$1,"000"))*(JOINT_D[OutputCase]=$A$46),0))*12-AV13</f>
        <v>-1.5552E-2</v>
      </c>
      <c r="AW55" s="244">
        <f t="array" ref="AW55">INDEX(JOINT_D[U3 (ft)],MATCH(1,(JOINT_D[Joint]=$A55&amp;TEXT(AW$1,"000"))*(JOINT_D[OutputCase]=$A$46),0))*12-AW13</f>
        <v>-2.5199999999999962E-4</v>
      </c>
      <c r="AX55" s="244">
        <f t="array" ref="AX55">INDEX(JOINT_D[U3 (ft)],MATCH(1,(JOINT_D[Joint]=$A55&amp;TEXT(AX$1,"000"))*(JOINT_D[OutputCase]=$A$46),0))*12-AX13</f>
        <v>1.38E-2</v>
      </c>
      <c r="AY55" s="244">
        <f t="array" ref="AY55">INDEX(JOINT_D[U3 (ft)],MATCH(1,(JOINT_D[Joint]=$A55&amp;TEXT(AY$1,"000"))*(JOINT_D[OutputCase]=$A$46),0))*12-AY13</f>
        <v>1.4651999999999998E-2</v>
      </c>
      <c r="AZ55" s="244">
        <f t="array" ref="AZ55">INDEX(JOINT_D[U3 (ft)],MATCH(1,(JOINT_D[Joint]=$A55&amp;TEXT(AZ$1,"000"))*(JOINT_D[OutputCase]=$A$46),0))*12-AZ13</f>
        <v>7.7759999999999913E-3</v>
      </c>
      <c r="BA55" s="244">
        <f t="array" ref="BA55">INDEX(JOINT_D[U3 (ft)],MATCH(1,(JOINT_D[Joint]=$A55&amp;TEXT(BA$1,"000"))*(JOINT_D[OutputCase]=$A$46),0))*12-BA13</f>
        <v>5.8800000000000033E-3</v>
      </c>
      <c r="BB55" s="244">
        <f t="array" ref="BB55">INDEX(JOINT_D[U3 (ft)],MATCH(1,(JOINT_D[Joint]=$A55&amp;TEXT(BB$1,"000"))*(JOINT_D[OutputCase]=$A$46),0))*12-BB13</f>
        <v>6.0000000000000157E-5</v>
      </c>
      <c r="BC55" s="244">
        <f t="array" ref="BC55">INDEX(JOINT_D[U3 (ft)],MATCH(1,(JOINT_D[Joint]=$A55&amp;TEXT(BC$1,"000"))*(JOINT_D[OutputCase]=$A$46),0))*12-BC13</f>
        <v>-3.708000000000003E-3</v>
      </c>
      <c r="BD55" s="244">
        <f t="array" ref="BD55">INDEX(JOINT_D[U3 (ft)],MATCH(1,(JOINT_D[Joint]=$A55&amp;TEXT(BD$1,"000"))*(JOINT_D[OutputCase]=$A$46),0))*12-BD13</f>
        <v>-4.2840000000000031E-3</v>
      </c>
      <c r="BE55" s="244">
        <f t="array" ref="BE55">INDEX(JOINT_D[U3 (ft)],MATCH(1,(JOINT_D[Joint]=$A55&amp;TEXT(BE$1,"000"))*(JOINT_D[OutputCase]=$A$46),0))*12-BE13</f>
        <v>-4.2840000000000031E-3</v>
      </c>
      <c r="BF55" s="244">
        <f t="array" ref="BF55">INDEX(JOINT_D[U3 (ft)],MATCH(1,(JOINT_D[Joint]=$A55&amp;TEXT(BF$1,"000"))*(JOINT_D[OutputCase]=$A$46),0))*12-BF13</f>
        <v>-4.5479999999999965E-3</v>
      </c>
      <c r="BG55" s="244">
        <f t="array" ref="BG55">INDEX(JOINT_D[U3 (ft)],MATCH(1,(JOINT_D[Joint]=$A55&amp;TEXT(BG$1,"000"))*(JOINT_D[OutputCase]=$A$46),0))*12-BG13</f>
        <v>-2.3880000000000012E-3</v>
      </c>
      <c r="BH55" s="244">
        <f t="array" ref="BH55">INDEX(JOINT_D[U3 (ft)],MATCH(1,(JOINT_D[Joint]=$A55&amp;TEXT(BH$1,"000"))*(JOINT_D[OutputCase]=$A$46),0))*12-BH13</f>
        <v>-1.799999999999996E-3</v>
      </c>
      <c r="BI55" s="244">
        <f t="array" ref="BI55">INDEX(JOINT_D[U3 (ft)],MATCH(1,(JOINT_D[Joint]=$A55&amp;TEXT(BI$1,"000"))*(JOINT_D[OutputCase]=$A$46),0))*12-BI13</f>
        <v>-1.2000000000000031E-3</v>
      </c>
      <c r="BJ55" s="244">
        <f t="array" ref="BJ55">INDEX(JOINT_D[U3 (ft)],MATCH(1,(JOINT_D[Joint]=$A55&amp;TEXT(BJ$1,"000"))*(JOINT_D[OutputCase]=$A$46),0))*12-BJ13</f>
        <v>-1.1999999999999858E-5</v>
      </c>
      <c r="BK55" s="244">
        <f t="array" ref="BK55">INDEX(JOINT_D[U3 (ft)],MATCH(1,(JOINT_D[Joint]=$A55&amp;TEXT(BK$1,"000"))*(JOINT_D[OutputCase]=$A$46),0))*12-BK13</f>
        <v>1.0319999999999982E-3</v>
      </c>
      <c r="BL55" s="244">
        <f t="array" ref="BL55">INDEX(JOINT_D[U3 (ft)],MATCH(1,(JOINT_D[Joint]=$A55&amp;TEXT(BL$1,"000"))*(JOINT_D[OutputCase]=$A$46),0))*12-BL13</f>
        <v>1.2120000000000047E-3</v>
      </c>
      <c r="BM55" s="244">
        <f t="array" ref="BM55">INDEX(JOINT_D[U3 (ft)],MATCH(1,(JOINT_D[Joint]=$A55&amp;TEXT(BM$1,"000"))*(JOINT_D[OutputCase]=$A$46),0))*12-BM13</f>
        <v>7.5599999999999279E-4</v>
      </c>
      <c r="BN55" s="244">
        <f t="array" ref="BN55">INDEX(JOINT_D[U3 (ft)],MATCH(1,(JOINT_D[Joint]=$A55&amp;TEXT(BN$1,"000"))*(JOINT_D[OutputCase]=$A$46),0))*12-BN13</f>
        <v>4.9200000000000202E-10</v>
      </c>
      <c r="BO55" s="244">
        <f t="array" ref="BO55">INDEX(JOINT_D[U3 (ft)],MATCH(1,(JOINT_D[Joint]=$A55&amp;TEXT(BO$1,"000"))*(JOINT_D[OutputCase]=$A$46),0))*12-BO13</f>
        <v>-3.6000000000000441E-5</v>
      </c>
    </row>
    <row r="56" spans="1:67" x14ac:dyDescent="0.25">
      <c r="B56" s="125" t="s">
        <v>5</v>
      </c>
      <c r="C56" s="102">
        <f>C55</f>
        <v>-5.1599999999998869E-4</v>
      </c>
      <c r="D56" s="31">
        <f t="shared" ref="D56" si="87">D55</f>
        <v>-4.559999999999842E-4</v>
      </c>
      <c r="E56" s="31">
        <f t="shared" ref="E56" si="88">E55</f>
        <v>-4.559999999999842E-4</v>
      </c>
      <c r="F56" s="31">
        <f t="shared" ref="F56" si="89">F55</f>
        <v>1.1999999999998123E-5</v>
      </c>
      <c r="G56" s="31">
        <f t="shared" ref="G56" si="90">G55</f>
        <v>1.5480000000000216E-3</v>
      </c>
      <c r="H56" s="31">
        <f t="shared" ref="H56" si="91">H55</f>
        <v>2.4480000000000057E-3</v>
      </c>
      <c r="I56" s="31">
        <f t="shared" ref="I56" si="92">I55</f>
        <v>2.0879999999999996E-3</v>
      </c>
      <c r="J56" s="31">
        <f t="shared" ref="J56" si="93">J55</f>
        <v>-5.999999999999929E-5</v>
      </c>
      <c r="K56" s="31">
        <f t="shared" ref="K56" si="94">K55</f>
        <v>-2.8799999999999937E-3</v>
      </c>
      <c r="L56" s="31">
        <f t="shared" ref="L56" si="95">L55</f>
        <v>-3.9239999999999969E-3</v>
      </c>
      <c r="M56" s="31">
        <f t="shared" ref="M56" si="96">M55</f>
        <v>-7.4640000000000123E-3</v>
      </c>
      <c r="N56" s="31">
        <f t="shared" ref="N56" si="97">N55</f>
        <v>-7.0560000000000067E-3</v>
      </c>
      <c r="O56" s="31">
        <f t="shared" ref="O56" si="98">O55</f>
        <v>-5.9039999999999926E-3</v>
      </c>
      <c r="P56" s="31">
        <f t="shared" ref="P56" si="99">P55</f>
        <v>2.2799999999999904E-4</v>
      </c>
      <c r="Q56" s="31">
        <f t="shared" ref="Q56" si="100">Q55</f>
        <v>1.3920000000000002E-2</v>
      </c>
      <c r="R56" s="31">
        <f t="shared" ref="R56" si="101">R55</f>
        <v>2.5739999999999999E-2</v>
      </c>
      <c r="S56" s="31">
        <f t="shared" ref="S56" si="102">S55</f>
        <v>2.4035999999999998E-2</v>
      </c>
      <c r="T56" s="31">
        <f t="shared" ref="T56" si="103">T55</f>
        <v>2.0124E-2</v>
      </c>
      <c r="U56" s="31">
        <f t="shared" ref="U56" si="104">U55</f>
        <v>-7.2000000000000189E-4</v>
      </c>
      <c r="V56" s="31">
        <f t="shared" ref="V56" si="105">V55</f>
        <v>-2.7360000000000006E-3</v>
      </c>
      <c r="W56" s="31">
        <f t="shared" ref="W56" si="106">W55</f>
        <v>-4.512E-2</v>
      </c>
      <c r="X56" s="31">
        <f t="shared" ref="X56" si="107">X55</f>
        <v>-8.4395999999999999E-2</v>
      </c>
      <c r="Y56" s="31">
        <f t="shared" ref="Y56" si="108">Y55</f>
        <v>-7.9283999999999993E-2</v>
      </c>
      <c r="Z56" s="31">
        <f t="shared" ref="Z56" si="109">Z55</f>
        <v>-6.9407999999999997E-2</v>
      </c>
      <c r="AA56" s="31">
        <f t="shared" ref="AA56" si="110">AA55</f>
        <v>2.207999999999999E-3</v>
      </c>
      <c r="AB56" s="31">
        <f t="shared" ref="AB56" si="111">AB55</f>
        <v>0.14804400000000001</v>
      </c>
      <c r="AC56" s="31">
        <f t="shared" ref="AC56" si="112">AC55</f>
        <v>0.27634799999999998</v>
      </c>
      <c r="AD56" s="31">
        <f t="shared" ref="AD56" si="113">AD55</f>
        <v>0.25315199999999999</v>
      </c>
      <c r="AE56" s="31">
        <f t="shared" ref="AE56" si="114">AE55</f>
        <v>0.20715600000000003</v>
      </c>
      <c r="AF56" s="31">
        <f t="shared" ref="AF56" si="115">AF55</f>
        <v>-9.2759999999999995E-3</v>
      </c>
      <c r="AG56" s="31">
        <f t="shared" ref="AG56" si="116">AG55</f>
        <v>-0.38437199999999999</v>
      </c>
      <c r="AH56" s="31">
        <f t="shared" ref="AH56" si="117">AH55</f>
        <v>-0.63200400000000001</v>
      </c>
      <c r="AI56" s="31">
        <f t="shared" ref="AI56" si="118">AI55</f>
        <v>-0.50950799999999996</v>
      </c>
      <c r="AJ56" s="31">
        <f t="shared" ref="AJ56" si="119">AJ55</f>
        <v>-9.1548000000000004E-2</v>
      </c>
      <c r="AK56" s="31">
        <f t="shared" ref="AK56" si="120">AK55</f>
        <v>-8.0399999999999999E-2</v>
      </c>
      <c r="AL56" s="31">
        <f t="shared" ref="AL56" si="121">AL55</f>
        <v>-8.0399999999999999E-2</v>
      </c>
      <c r="AM56" s="31">
        <f t="shared" ref="AM56" si="122">AM55</f>
        <v>-9.672E-3</v>
      </c>
      <c r="AN56" s="31">
        <f t="shared" ref="AN56" si="123">AN55</f>
        <v>0.12694800000000001</v>
      </c>
      <c r="AO56" s="31">
        <f t="shared" ref="AO56" si="124">AO55</f>
        <v>0.135792</v>
      </c>
      <c r="AP56" s="31">
        <f t="shared" ref="AP56" si="125">AP55</f>
        <v>7.4256000000000016E-2</v>
      </c>
      <c r="AQ56" s="31">
        <f t="shared" ref="AQ56" si="126">AQ55</f>
        <v>1.0319999999999999E-3</v>
      </c>
      <c r="AR56" s="31">
        <f t="shared" ref="AR56" si="127">AR55</f>
        <v>-3.6755999999999997E-2</v>
      </c>
      <c r="AS56" s="31">
        <f t="shared" ref="AS56" si="128">AS55</f>
        <v>-4.3511999999999995E-2</v>
      </c>
      <c r="AT56" s="31">
        <f t="shared" ref="AT56" si="129">AT55</f>
        <v>-4.7112000000000008E-2</v>
      </c>
      <c r="AU56" s="31">
        <f t="shared" ref="AU56" si="130">AU55</f>
        <v>-2.5176000000000004E-2</v>
      </c>
      <c r="AV56" s="31">
        <f t="shared" ref="AV56" si="131">AV55</f>
        <v>-1.5552E-2</v>
      </c>
      <c r="AW56" s="31">
        <f t="shared" ref="AW56" si="132">AW55</f>
        <v>-2.5199999999999962E-4</v>
      </c>
      <c r="AX56" s="31">
        <f t="shared" ref="AX56" si="133">AX55</f>
        <v>1.38E-2</v>
      </c>
      <c r="AY56" s="31">
        <f t="shared" ref="AY56" si="134">AY55</f>
        <v>1.4651999999999998E-2</v>
      </c>
      <c r="AZ56" s="31">
        <f t="shared" ref="AZ56" si="135">AZ55</f>
        <v>7.7759999999999913E-3</v>
      </c>
      <c r="BA56" s="31">
        <f t="shared" ref="BA56" si="136">BA55</f>
        <v>5.8800000000000033E-3</v>
      </c>
      <c r="BB56" s="31">
        <f t="shared" ref="BB56" si="137">BB55</f>
        <v>6.0000000000000157E-5</v>
      </c>
      <c r="BC56" s="31">
        <f t="shared" ref="BC56" si="138">BC55</f>
        <v>-3.708000000000003E-3</v>
      </c>
      <c r="BD56" s="31">
        <f t="shared" ref="BD56" si="139">BD55</f>
        <v>-4.2840000000000031E-3</v>
      </c>
      <c r="BE56" s="31">
        <f t="shared" ref="BE56" si="140">BE55</f>
        <v>-4.2840000000000031E-3</v>
      </c>
      <c r="BF56" s="31">
        <f t="shared" ref="BF56" si="141">BF55</f>
        <v>-4.5479999999999965E-3</v>
      </c>
      <c r="BG56" s="31">
        <f t="shared" ref="BG56" si="142">BG55</f>
        <v>-2.3880000000000012E-3</v>
      </c>
      <c r="BH56" s="31">
        <f t="shared" ref="BH56" si="143">BH55</f>
        <v>-1.799999999999996E-3</v>
      </c>
      <c r="BI56" s="31">
        <f t="shared" ref="BI56" si="144">BI55</f>
        <v>-1.2000000000000031E-3</v>
      </c>
      <c r="BJ56" s="31">
        <f t="shared" ref="BJ56" si="145">BJ55</f>
        <v>-1.1999999999999858E-5</v>
      </c>
      <c r="BK56" s="31">
        <f t="shared" ref="BK56" si="146">BK55</f>
        <v>1.0319999999999982E-3</v>
      </c>
      <c r="BL56" s="31">
        <f t="shared" ref="BL56" si="147">BL55</f>
        <v>1.2120000000000047E-3</v>
      </c>
      <c r="BM56" s="31">
        <f t="shared" ref="BM56" si="148">BM55</f>
        <v>7.5599999999999279E-4</v>
      </c>
      <c r="BN56" s="31">
        <f t="shared" ref="BN56" si="149">BN55</f>
        <v>4.9200000000000202E-10</v>
      </c>
      <c r="BO56" s="80">
        <f t="shared" ref="BO56" si="150">BO55</f>
        <v>-3.6000000000000441E-5</v>
      </c>
    </row>
    <row r="57" spans="1:67" ht="15.75" thickBot="1" x14ac:dyDescent="0.3">
      <c r="B57" s="126" t="s">
        <v>4</v>
      </c>
      <c r="C57" s="103">
        <f>C55</f>
        <v>-5.1599999999998869E-4</v>
      </c>
      <c r="D57" s="145">
        <f t="shared" ref="D57:BO57" si="151">D55</f>
        <v>-4.559999999999842E-4</v>
      </c>
      <c r="E57" s="145">
        <f t="shared" si="151"/>
        <v>-4.559999999999842E-4</v>
      </c>
      <c r="F57" s="145">
        <f t="shared" si="151"/>
        <v>1.1999999999998123E-5</v>
      </c>
      <c r="G57" s="145">
        <f t="shared" si="151"/>
        <v>1.5480000000000216E-3</v>
      </c>
      <c r="H57" s="145">
        <f t="shared" si="151"/>
        <v>2.4480000000000057E-3</v>
      </c>
      <c r="I57" s="145">
        <f t="shared" si="151"/>
        <v>2.0879999999999996E-3</v>
      </c>
      <c r="J57" s="145">
        <f t="shared" si="151"/>
        <v>-5.999999999999929E-5</v>
      </c>
      <c r="K57" s="145">
        <f t="shared" si="151"/>
        <v>-2.8799999999999937E-3</v>
      </c>
      <c r="L57" s="145">
        <f t="shared" si="151"/>
        <v>-3.9239999999999969E-3</v>
      </c>
      <c r="M57" s="145">
        <f t="shared" si="151"/>
        <v>-7.4640000000000123E-3</v>
      </c>
      <c r="N57" s="145">
        <f t="shared" si="151"/>
        <v>-7.0560000000000067E-3</v>
      </c>
      <c r="O57" s="145">
        <f t="shared" si="151"/>
        <v>-5.9039999999999926E-3</v>
      </c>
      <c r="P57" s="145">
        <f t="shared" si="151"/>
        <v>2.2799999999999904E-4</v>
      </c>
      <c r="Q57" s="145">
        <f t="shared" si="151"/>
        <v>1.3920000000000002E-2</v>
      </c>
      <c r="R57" s="145">
        <f t="shared" si="151"/>
        <v>2.5739999999999999E-2</v>
      </c>
      <c r="S57" s="145">
        <f t="shared" si="151"/>
        <v>2.4035999999999998E-2</v>
      </c>
      <c r="T57" s="145">
        <f t="shared" si="151"/>
        <v>2.0124E-2</v>
      </c>
      <c r="U57" s="145">
        <f t="shared" si="151"/>
        <v>-7.2000000000000189E-4</v>
      </c>
      <c r="V57" s="145">
        <f t="shared" si="151"/>
        <v>-2.7360000000000006E-3</v>
      </c>
      <c r="W57" s="145">
        <f t="shared" si="151"/>
        <v>-4.512E-2</v>
      </c>
      <c r="X57" s="145">
        <f t="shared" si="151"/>
        <v>-8.4395999999999999E-2</v>
      </c>
      <c r="Y57" s="145">
        <f t="shared" si="151"/>
        <v>-7.9283999999999993E-2</v>
      </c>
      <c r="Z57" s="145">
        <f t="shared" si="151"/>
        <v>-6.9407999999999997E-2</v>
      </c>
      <c r="AA57" s="145">
        <f t="shared" si="151"/>
        <v>2.207999999999999E-3</v>
      </c>
      <c r="AB57" s="145">
        <f t="shared" si="151"/>
        <v>0.14804400000000001</v>
      </c>
      <c r="AC57" s="145">
        <f t="shared" si="151"/>
        <v>0.27634799999999998</v>
      </c>
      <c r="AD57" s="145">
        <f t="shared" si="151"/>
        <v>0.25315199999999999</v>
      </c>
      <c r="AE57" s="145">
        <f t="shared" si="151"/>
        <v>0.20715600000000003</v>
      </c>
      <c r="AF57" s="145">
        <f t="shared" si="151"/>
        <v>-9.2759999999999995E-3</v>
      </c>
      <c r="AG57" s="145">
        <f t="shared" si="151"/>
        <v>-0.38437199999999999</v>
      </c>
      <c r="AH57" s="145">
        <f t="shared" si="151"/>
        <v>-0.63200400000000001</v>
      </c>
      <c r="AI57" s="145">
        <f t="shared" si="151"/>
        <v>-0.50950799999999996</v>
      </c>
      <c r="AJ57" s="145">
        <f t="shared" si="151"/>
        <v>-9.1548000000000004E-2</v>
      </c>
      <c r="AK57" s="145">
        <f t="shared" si="151"/>
        <v>-8.0399999999999999E-2</v>
      </c>
      <c r="AL57" s="145">
        <f t="shared" si="151"/>
        <v>-8.0399999999999999E-2</v>
      </c>
      <c r="AM57" s="145">
        <f t="shared" si="151"/>
        <v>-9.672E-3</v>
      </c>
      <c r="AN57" s="145">
        <f t="shared" si="151"/>
        <v>0.12694800000000001</v>
      </c>
      <c r="AO57" s="145">
        <f t="shared" si="151"/>
        <v>0.135792</v>
      </c>
      <c r="AP57" s="145">
        <f t="shared" si="151"/>
        <v>7.4256000000000016E-2</v>
      </c>
      <c r="AQ57" s="145">
        <f t="shared" si="151"/>
        <v>1.0319999999999999E-3</v>
      </c>
      <c r="AR57" s="145">
        <f t="shared" si="151"/>
        <v>-3.6755999999999997E-2</v>
      </c>
      <c r="AS57" s="145">
        <f t="shared" si="151"/>
        <v>-4.3511999999999995E-2</v>
      </c>
      <c r="AT57" s="145">
        <f t="shared" si="151"/>
        <v>-4.7112000000000008E-2</v>
      </c>
      <c r="AU57" s="145">
        <f t="shared" si="151"/>
        <v>-2.5176000000000004E-2</v>
      </c>
      <c r="AV57" s="145">
        <f t="shared" si="151"/>
        <v>-1.5552E-2</v>
      </c>
      <c r="AW57" s="145">
        <f t="shared" si="151"/>
        <v>-2.5199999999999962E-4</v>
      </c>
      <c r="AX57" s="145">
        <f t="shared" si="151"/>
        <v>1.38E-2</v>
      </c>
      <c r="AY57" s="145">
        <f t="shared" si="151"/>
        <v>1.4651999999999998E-2</v>
      </c>
      <c r="AZ57" s="145">
        <f t="shared" si="151"/>
        <v>7.7759999999999913E-3</v>
      </c>
      <c r="BA57" s="145">
        <f t="shared" si="151"/>
        <v>5.8800000000000033E-3</v>
      </c>
      <c r="BB57" s="145">
        <f t="shared" si="151"/>
        <v>6.0000000000000157E-5</v>
      </c>
      <c r="BC57" s="145">
        <f t="shared" si="151"/>
        <v>-3.708000000000003E-3</v>
      </c>
      <c r="BD57" s="145">
        <f t="shared" si="151"/>
        <v>-4.2840000000000031E-3</v>
      </c>
      <c r="BE57" s="145">
        <f t="shared" si="151"/>
        <v>-4.2840000000000031E-3</v>
      </c>
      <c r="BF57" s="145">
        <f t="shared" si="151"/>
        <v>-4.5479999999999965E-3</v>
      </c>
      <c r="BG57" s="145">
        <f t="shared" si="151"/>
        <v>-2.3880000000000012E-3</v>
      </c>
      <c r="BH57" s="145">
        <f t="shared" si="151"/>
        <v>-1.799999999999996E-3</v>
      </c>
      <c r="BI57" s="145">
        <f t="shared" si="151"/>
        <v>-1.2000000000000031E-3</v>
      </c>
      <c r="BJ57" s="145">
        <f t="shared" si="151"/>
        <v>-1.1999999999999858E-5</v>
      </c>
      <c r="BK57" s="145">
        <f t="shared" si="151"/>
        <v>1.0319999999999982E-3</v>
      </c>
      <c r="BL57" s="145">
        <f t="shared" si="151"/>
        <v>1.2120000000000047E-3</v>
      </c>
      <c r="BM57" s="145">
        <f t="shared" si="151"/>
        <v>7.5599999999999279E-4</v>
      </c>
      <c r="BN57" s="145">
        <f t="shared" si="151"/>
        <v>4.9200000000000202E-10</v>
      </c>
      <c r="BO57" s="168">
        <f t="shared" si="151"/>
        <v>-3.6000000000000441E-5</v>
      </c>
    </row>
    <row r="58" spans="1:67" x14ac:dyDescent="0.25">
      <c r="B58" s="2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</row>
    <row r="59" spans="1:67" ht="15.75" thickBot="1" x14ac:dyDescent="0.3">
      <c r="B59" s="151" t="s">
        <v>1339</v>
      </c>
    </row>
    <row r="60" spans="1:67" ht="15" customHeight="1" x14ac:dyDescent="0.25">
      <c r="A60" s="242" t="s">
        <v>804</v>
      </c>
      <c r="B60" s="339" t="s">
        <v>1</v>
      </c>
      <c r="C60" s="341" t="s">
        <v>71</v>
      </c>
      <c r="D60" s="336" t="s">
        <v>96</v>
      </c>
      <c r="E60" s="336" t="s">
        <v>97</v>
      </c>
      <c r="F60" s="336" t="s">
        <v>73</v>
      </c>
      <c r="G60" s="338" t="s">
        <v>14</v>
      </c>
      <c r="H60" s="338"/>
      <c r="I60" s="338"/>
      <c r="J60" s="336" t="s">
        <v>74</v>
      </c>
      <c r="K60" s="332" t="s">
        <v>10</v>
      </c>
      <c r="L60" s="333"/>
      <c r="M60" s="333"/>
      <c r="N60" s="333"/>
      <c r="O60" s="335"/>
      <c r="P60" s="336" t="s">
        <v>75</v>
      </c>
      <c r="Q60" s="332" t="s">
        <v>11</v>
      </c>
      <c r="R60" s="333"/>
      <c r="S60" s="333"/>
      <c r="T60" s="333"/>
      <c r="U60" s="335"/>
      <c r="V60" s="336" t="s">
        <v>76</v>
      </c>
      <c r="W60" s="338" t="s">
        <v>12</v>
      </c>
      <c r="X60" s="338"/>
      <c r="Y60" s="338"/>
      <c r="Z60" s="338"/>
      <c r="AA60" s="336" t="s">
        <v>77</v>
      </c>
      <c r="AB60" s="338" t="s">
        <v>85</v>
      </c>
      <c r="AC60" s="338"/>
      <c r="AD60" s="338"/>
      <c r="AE60" s="338"/>
      <c r="AF60" s="336" t="s">
        <v>78</v>
      </c>
      <c r="AG60" s="338" t="s">
        <v>86</v>
      </c>
      <c r="AH60" s="338"/>
      <c r="AI60" s="338"/>
      <c r="AJ60" s="330" t="s">
        <v>72</v>
      </c>
      <c r="AK60" s="336" t="s">
        <v>108</v>
      </c>
      <c r="AL60" s="336" t="s">
        <v>109</v>
      </c>
      <c r="AM60" s="336" t="s">
        <v>79</v>
      </c>
      <c r="AN60" s="338" t="s">
        <v>14</v>
      </c>
      <c r="AO60" s="338"/>
      <c r="AP60" s="338"/>
      <c r="AQ60" s="336" t="s">
        <v>80</v>
      </c>
      <c r="AR60" s="332" t="s">
        <v>10</v>
      </c>
      <c r="AS60" s="333"/>
      <c r="AT60" s="333"/>
      <c r="AU60" s="333"/>
      <c r="AV60" s="335"/>
      <c r="AW60" s="336" t="s">
        <v>81</v>
      </c>
      <c r="AX60" s="338" t="s">
        <v>11</v>
      </c>
      <c r="AY60" s="338"/>
      <c r="AZ60" s="338"/>
      <c r="BA60" s="338"/>
      <c r="BB60" s="336" t="s">
        <v>82</v>
      </c>
      <c r="BC60" s="332" t="s">
        <v>12</v>
      </c>
      <c r="BD60" s="333"/>
      <c r="BE60" s="333"/>
      <c r="BF60" s="333"/>
      <c r="BG60" s="333"/>
      <c r="BH60" s="333"/>
      <c r="BI60" s="335"/>
      <c r="BJ60" s="336" t="s">
        <v>83</v>
      </c>
      <c r="BK60" s="338" t="s">
        <v>85</v>
      </c>
      <c r="BL60" s="338"/>
      <c r="BM60" s="338"/>
      <c r="BN60" s="336" t="s">
        <v>84</v>
      </c>
      <c r="BO60" s="336" t="s">
        <v>110</v>
      </c>
    </row>
    <row r="61" spans="1:67" ht="26.25" thickBot="1" x14ac:dyDescent="0.3">
      <c r="B61" s="340"/>
      <c r="C61" s="342"/>
      <c r="D61" s="337"/>
      <c r="E61" s="337"/>
      <c r="F61" s="337"/>
      <c r="G61" s="131">
        <v>0.25</v>
      </c>
      <c r="H61" s="131">
        <v>0.5</v>
      </c>
      <c r="I61" s="131">
        <v>0.75</v>
      </c>
      <c r="J61" s="337"/>
      <c r="K61" s="131" t="s">
        <v>87</v>
      </c>
      <c r="L61" s="131">
        <v>0.25</v>
      </c>
      <c r="M61" s="131">
        <v>0.5</v>
      </c>
      <c r="N61" s="131">
        <v>0.75</v>
      </c>
      <c r="O61" s="131" t="s">
        <v>87</v>
      </c>
      <c r="P61" s="337"/>
      <c r="Q61" s="132">
        <v>0.25</v>
      </c>
      <c r="R61" s="131">
        <v>0.5</v>
      </c>
      <c r="S61" s="131">
        <v>0.75</v>
      </c>
      <c r="T61" s="131" t="s">
        <v>87</v>
      </c>
      <c r="U61" s="131" t="s">
        <v>92</v>
      </c>
      <c r="V61" s="337"/>
      <c r="W61" s="131">
        <v>0.25</v>
      </c>
      <c r="X61" s="131">
        <v>0.5</v>
      </c>
      <c r="Y61" s="131">
        <v>0.75</v>
      </c>
      <c r="Z61" s="131" t="s">
        <v>87</v>
      </c>
      <c r="AA61" s="337"/>
      <c r="AB61" s="131">
        <v>0.25</v>
      </c>
      <c r="AC61" s="131">
        <v>0.5</v>
      </c>
      <c r="AD61" s="131">
        <v>0.75</v>
      </c>
      <c r="AE61" s="131" t="s">
        <v>87</v>
      </c>
      <c r="AF61" s="337"/>
      <c r="AG61" s="131">
        <v>0.25</v>
      </c>
      <c r="AH61" s="131">
        <v>0.5</v>
      </c>
      <c r="AI61" s="131">
        <v>0.75</v>
      </c>
      <c r="AJ61" s="331"/>
      <c r="AK61" s="337"/>
      <c r="AL61" s="337"/>
      <c r="AM61" s="337"/>
      <c r="AN61" s="131">
        <v>0.25</v>
      </c>
      <c r="AO61" s="131">
        <v>0.5</v>
      </c>
      <c r="AP61" s="131">
        <v>0.75</v>
      </c>
      <c r="AQ61" s="337"/>
      <c r="AR61" s="131" t="s">
        <v>87</v>
      </c>
      <c r="AS61" s="131">
        <v>0.25</v>
      </c>
      <c r="AT61" s="131">
        <v>0.5</v>
      </c>
      <c r="AU61" s="131">
        <v>0.75</v>
      </c>
      <c r="AV61" s="131" t="s">
        <v>87</v>
      </c>
      <c r="AW61" s="337"/>
      <c r="AX61" s="131">
        <v>0.25</v>
      </c>
      <c r="AY61" s="131">
        <v>0.5</v>
      </c>
      <c r="AZ61" s="131">
        <v>0.75</v>
      </c>
      <c r="BA61" s="131" t="s">
        <v>87</v>
      </c>
      <c r="BB61" s="337"/>
      <c r="BC61" s="131" t="s">
        <v>107</v>
      </c>
      <c r="BD61" s="131">
        <v>0.25</v>
      </c>
      <c r="BE61" s="131" t="s">
        <v>94</v>
      </c>
      <c r="BF61" s="131">
        <v>0.5</v>
      </c>
      <c r="BG61" s="131">
        <v>0.75</v>
      </c>
      <c r="BH61" s="131" t="s">
        <v>87</v>
      </c>
      <c r="BI61" s="131" t="s">
        <v>93</v>
      </c>
      <c r="BJ61" s="337"/>
      <c r="BK61" s="131">
        <v>0.25</v>
      </c>
      <c r="BL61" s="131">
        <v>0.5</v>
      </c>
      <c r="BM61" s="131">
        <v>0.75</v>
      </c>
      <c r="BN61" s="337"/>
      <c r="BO61" s="337"/>
    </row>
    <row r="62" spans="1:67" x14ac:dyDescent="0.25">
      <c r="B62" s="127" t="s">
        <v>65</v>
      </c>
      <c r="C62" s="163">
        <f>C68</f>
        <v>-5.0400000000000444E-4</v>
      </c>
      <c r="D62" s="146">
        <f t="shared" ref="D62:BK62" si="152">D68</f>
        <v>-4.4399999999999995E-4</v>
      </c>
      <c r="E62" s="146">
        <f t="shared" si="152"/>
        <v>-4.4399999999999995E-4</v>
      </c>
      <c r="F62" s="146">
        <f t="shared" si="152"/>
        <v>1.2000000000000725E-5</v>
      </c>
      <c r="G62" s="146">
        <f t="shared" si="152"/>
        <v>1.4880000000000032E-3</v>
      </c>
      <c r="H62" s="146">
        <f t="shared" si="152"/>
        <v>2.3759999999999962E-3</v>
      </c>
      <c r="I62" s="146">
        <f t="shared" si="152"/>
        <v>2.0520000000000017E-3</v>
      </c>
      <c r="J62" s="146">
        <f t="shared" si="152"/>
        <v>-1.2000000000000292E-5</v>
      </c>
      <c r="K62" s="146">
        <f t="shared" si="152"/>
        <v>-2.7239999999999973E-3</v>
      </c>
      <c r="L62" s="146">
        <f t="shared" si="152"/>
        <v>-3.7560000000000093E-3</v>
      </c>
      <c r="M62" s="146">
        <f t="shared" si="152"/>
        <v>-7.2120000000000239E-3</v>
      </c>
      <c r="N62" s="146">
        <f t="shared" si="152"/>
        <v>-6.9120000000000015E-3</v>
      </c>
      <c r="O62" s="146">
        <f t="shared" si="152"/>
        <v>-5.7840000000000044E-3</v>
      </c>
      <c r="P62" s="146">
        <f t="shared" si="152"/>
        <v>7.1999999999999582E-5</v>
      </c>
      <c r="Q62" s="146">
        <f t="shared" si="152"/>
        <v>1.3427999999999995E-2</v>
      </c>
      <c r="R62" s="146">
        <f t="shared" si="152"/>
        <v>2.52E-2</v>
      </c>
      <c r="S62" s="146">
        <f t="shared" si="152"/>
        <v>2.3880000000000002E-2</v>
      </c>
      <c r="T62" s="146">
        <f t="shared" si="152"/>
        <v>2.0015999999999999E-2</v>
      </c>
      <c r="U62" s="146">
        <f t="shared" si="152"/>
        <v>-2.760000000000002E-4</v>
      </c>
      <c r="V62" s="146">
        <f t="shared" si="152"/>
        <v>-2.2440000000000003E-3</v>
      </c>
      <c r="W62" s="146">
        <f t="shared" si="152"/>
        <v>-4.3931999999999999E-2</v>
      </c>
      <c r="X62" s="146">
        <f t="shared" si="152"/>
        <v>-8.3364000000000021E-2</v>
      </c>
      <c r="Y62" s="146">
        <f t="shared" si="152"/>
        <v>-7.9596E-2</v>
      </c>
      <c r="Z62" s="146">
        <f t="shared" si="152"/>
        <v>-7.0043999999999995E-2</v>
      </c>
      <c r="AA62" s="146">
        <f t="shared" si="152"/>
        <v>9.1200000000000005E-4</v>
      </c>
      <c r="AB62" s="146">
        <f t="shared" si="152"/>
        <v>0.148644</v>
      </c>
      <c r="AC62" s="146">
        <f t="shared" si="152"/>
        <v>0.28394399999999997</v>
      </c>
      <c r="AD62" s="146">
        <f t="shared" si="152"/>
        <v>0.26749200000000006</v>
      </c>
      <c r="AE62" s="146">
        <f t="shared" si="152"/>
        <v>0.22115999999999997</v>
      </c>
      <c r="AF62" s="146">
        <f t="shared" si="152"/>
        <v>-3.9240000000000004E-3</v>
      </c>
      <c r="AG62" s="146">
        <f t="shared" si="152"/>
        <v>-0.40343999999999997</v>
      </c>
      <c r="AH62" s="146">
        <f t="shared" si="152"/>
        <v>-0.64039199999999996</v>
      </c>
      <c r="AI62" s="146">
        <f t="shared" si="152"/>
        <v>-0.45466799999999996</v>
      </c>
      <c r="AJ62" s="146">
        <f t="shared" si="152"/>
        <v>9.0156E-2</v>
      </c>
      <c r="AK62" s="146">
        <f t="shared" si="152"/>
        <v>7.7604000000000006E-2</v>
      </c>
      <c r="AL62" s="146">
        <f t="shared" si="152"/>
        <v>7.7604000000000006E-2</v>
      </c>
      <c r="AM62" s="146">
        <f t="shared" si="152"/>
        <v>-7.7519999999999993E-3</v>
      </c>
      <c r="AN62" s="146">
        <f t="shared" si="152"/>
        <v>-0.39188400000000001</v>
      </c>
      <c r="AO62" s="146">
        <f t="shared" si="152"/>
        <v>-0.51496799999999998</v>
      </c>
      <c r="AP62" s="146">
        <f t="shared" si="152"/>
        <v>-0.27716399999999997</v>
      </c>
      <c r="AQ62" s="146">
        <f t="shared" si="152"/>
        <v>-7.1160000000000008E-3</v>
      </c>
      <c r="AR62" s="146">
        <f t="shared" si="152"/>
        <v>-5.7900000000000007E-2</v>
      </c>
      <c r="AS62" s="146">
        <f t="shared" si="152"/>
        <v>-9.896400000000001E-2</v>
      </c>
      <c r="AT62" s="146">
        <f t="shared" si="152"/>
        <v>-0.24147600000000002</v>
      </c>
      <c r="AU62" s="146">
        <f t="shared" si="152"/>
        <v>-0.13616399999999998</v>
      </c>
      <c r="AV62" s="146">
        <f t="shared" si="152"/>
        <v>-6.7307999999999993E-2</v>
      </c>
      <c r="AW62" s="146">
        <f t="shared" si="152"/>
        <v>-4.3800000000000002E-3</v>
      </c>
      <c r="AX62" s="146">
        <f t="shared" si="152"/>
        <v>-0.21046799999999996</v>
      </c>
      <c r="AY62" s="146">
        <f t="shared" si="152"/>
        <v>-0.36258000000000001</v>
      </c>
      <c r="AZ62" s="146">
        <f t="shared" si="152"/>
        <v>-0.19837199999999997</v>
      </c>
      <c r="BA62" s="146">
        <f t="shared" si="152"/>
        <v>-0.13795199999999999</v>
      </c>
      <c r="BB62" s="146">
        <f t="shared" si="152"/>
        <v>-2.4240000000000004E-3</v>
      </c>
      <c r="BC62" s="146">
        <f t="shared" si="152"/>
        <v>-0.12197999999999999</v>
      </c>
      <c r="BD62" s="146">
        <f t="shared" si="152"/>
        <v>-0.17749199999999998</v>
      </c>
      <c r="BE62" s="146">
        <f t="shared" si="152"/>
        <v>-0.17749199999999998</v>
      </c>
      <c r="BF62" s="146">
        <f t="shared" si="152"/>
        <v>-0.32961600000000002</v>
      </c>
      <c r="BG62" s="146">
        <f t="shared" si="152"/>
        <v>-0.181752</v>
      </c>
      <c r="BH62" s="146">
        <f t="shared" si="152"/>
        <v>-0.12520799999999999</v>
      </c>
      <c r="BI62" s="146">
        <f t="shared" si="152"/>
        <v>-7.0103999999999986E-2</v>
      </c>
      <c r="BJ62" s="146">
        <f t="shared" si="152"/>
        <v>-1.9439999999999998E-3</v>
      </c>
      <c r="BK62" s="146">
        <f t="shared" si="152"/>
        <v>-0.14573999999999998</v>
      </c>
      <c r="BL62" s="146">
        <f>AVERAGE(BL67:BL68)</f>
        <v>-0.30607200000000001</v>
      </c>
      <c r="BM62" s="146">
        <f>BM67</f>
        <v>-0.26031599999999999</v>
      </c>
      <c r="BN62" s="146">
        <f>BN67</f>
        <v>-5.5764000000000001E-7</v>
      </c>
      <c r="BO62" s="164">
        <f>BO67</f>
        <v>1.5096000000000002E-2</v>
      </c>
    </row>
    <row r="63" spans="1:67" x14ac:dyDescent="0.25">
      <c r="B63" s="124" t="s">
        <v>2</v>
      </c>
      <c r="C63" s="102">
        <f>C65</f>
        <v>-5.0399999999997669E-4</v>
      </c>
      <c r="D63" s="31">
        <f t="shared" ref="D63:BO63" si="153">D65</f>
        <v>-4.320000000000157E-4</v>
      </c>
      <c r="E63" s="31">
        <f t="shared" si="153"/>
        <v>-4.320000000000157E-4</v>
      </c>
      <c r="F63" s="31">
        <f t="shared" si="153"/>
        <v>1.2000000000005062E-5</v>
      </c>
      <c r="G63" s="31">
        <f t="shared" si="153"/>
        <v>1.5719999999999901E-3</v>
      </c>
      <c r="H63" s="31">
        <f t="shared" si="153"/>
        <v>2.4840000000000001E-3</v>
      </c>
      <c r="I63" s="31">
        <f t="shared" si="153"/>
        <v>2.1479999999999971E-3</v>
      </c>
      <c r="J63" s="31">
        <f t="shared" si="153"/>
        <v>-3.5999999999999574E-5</v>
      </c>
      <c r="K63" s="31">
        <f t="shared" si="153"/>
        <v>-2.7960000000000068E-3</v>
      </c>
      <c r="L63" s="31">
        <f t="shared" si="153"/>
        <v>-3.9119999999999988E-3</v>
      </c>
      <c r="M63" s="31">
        <f t="shared" si="153"/>
        <v>-7.4879999999999947E-3</v>
      </c>
      <c r="N63" s="31">
        <f t="shared" si="153"/>
        <v>-7.1519999999999917E-3</v>
      </c>
      <c r="O63" s="31">
        <f t="shared" si="153"/>
        <v>-5.9039999999999995E-3</v>
      </c>
      <c r="P63" s="31">
        <f t="shared" si="153"/>
        <v>1.4400000000000003E-4</v>
      </c>
      <c r="Q63" s="31">
        <f t="shared" si="153"/>
        <v>1.3884000000000001E-2</v>
      </c>
      <c r="R63" s="31">
        <f t="shared" si="153"/>
        <v>2.5776E-2</v>
      </c>
      <c r="S63" s="31">
        <f t="shared" si="153"/>
        <v>2.4168000000000002E-2</v>
      </c>
      <c r="T63" s="31">
        <f t="shared" si="153"/>
        <v>1.9932000000000002E-2</v>
      </c>
      <c r="U63" s="31">
        <f t="shared" si="153"/>
        <v>-5.7599999999999926E-4</v>
      </c>
      <c r="V63" s="31">
        <f t="shared" si="153"/>
        <v>-2.5319999999999995E-3</v>
      </c>
      <c r="W63" s="31">
        <f t="shared" si="153"/>
        <v>-4.3667999999999992E-2</v>
      </c>
      <c r="X63" s="31">
        <f t="shared" si="153"/>
        <v>-8.1504000000000007E-2</v>
      </c>
      <c r="Y63" s="31">
        <f t="shared" si="153"/>
        <v>-7.642800000000001E-2</v>
      </c>
      <c r="Z63" s="31">
        <f t="shared" si="153"/>
        <v>-6.6900000000000001E-2</v>
      </c>
      <c r="AA63" s="31">
        <f t="shared" si="153"/>
        <v>2.1600000000000005E-3</v>
      </c>
      <c r="AB63" s="31">
        <f t="shared" si="153"/>
        <v>0.14255999999999999</v>
      </c>
      <c r="AC63" s="31">
        <f t="shared" si="153"/>
        <v>0.26588400000000001</v>
      </c>
      <c r="AD63" s="31">
        <f t="shared" si="153"/>
        <v>0.24327599999999999</v>
      </c>
      <c r="AE63" s="31">
        <f t="shared" si="153"/>
        <v>0.19892399999999999</v>
      </c>
      <c r="AF63" s="31">
        <f t="shared" si="153"/>
        <v>-9.5759999999999994E-3</v>
      </c>
      <c r="AG63" s="31">
        <f t="shared" si="153"/>
        <v>-0.36830399999999996</v>
      </c>
      <c r="AH63" s="31">
        <f t="shared" si="153"/>
        <v>-0.576816</v>
      </c>
      <c r="AI63" s="31">
        <f t="shared" si="153"/>
        <v>-0.41129999999999994</v>
      </c>
      <c r="AJ63" s="31">
        <f t="shared" si="153"/>
        <v>6.9155999999999995E-2</v>
      </c>
      <c r="AK63" s="31">
        <f t="shared" si="153"/>
        <v>5.7587999999999993E-2</v>
      </c>
      <c r="AL63" s="31">
        <f t="shared" si="153"/>
        <v>5.7587999999999993E-2</v>
      </c>
      <c r="AM63" s="31">
        <f t="shared" si="153"/>
        <v>-2.0976000000000002E-2</v>
      </c>
      <c r="AN63" s="31">
        <f t="shared" si="153"/>
        <v>-0.36308399999999996</v>
      </c>
      <c r="AO63" s="31">
        <f t="shared" si="153"/>
        <v>-0.47282400000000002</v>
      </c>
      <c r="AP63" s="31">
        <f t="shared" si="153"/>
        <v>-0.26455200000000001</v>
      </c>
      <c r="AQ63" s="31">
        <f t="shared" si="153"/>
        <v>-2.2764E-2</v>
      </c>
      <c r="AR63" s="31">
        <f t="shared" si="153"/>
        <v>-5.4635999999999997E-2</v>
      </c>
      <c r="AS63" s="31">
        <f t="shared" si="153"/>
        <v>-8.649599999999999E-2</v>
      </c>
      <c r="AT63" s="31">
        <f t="shared" si="153"/>
        <v>-0.19939200000000001</v>
      </c>
      <c r="AU63" s="31">
        <f t="shared" si="153"/>
        <v>-0.11249999999999999</v>
      </c>
      <c r="AV63" s="31">
        <f t="shared" si="153"/>
        <v>-5.8632000000000004E-2</v>
      </c>
      <c r="AW63" s="31">
        <f t="shared" si="153"/>
        <v>-1.7843999999999999E-2</v>
      </c>
      <c r="AX63" s="31">
        <f t="shared" si="153"/>
        <v>-0.22030800000000003</v>
      </c>
      <c r="AY63" s="31">
        <f t="shared" si="153"/>
        <v>-0.37351200000000001</v>
      </c>
      <c r="AZ63" s="31">
        <f t="shared" si="153"/>
        <v>-0.22997999999999999</v>
      </c>
      <c r="BA63" s="31">
        <f t="shared" si="153"/>
        <v>-0.17144399999999999</v>
      </c>
      <c r="BB63" s="31">
        <f t="shared" si="153"/>
        <v>-1.4003999999999999E-2</v>
      </c>
      <c r="BC63" s="31">
        <f t="shared" si="153"/>
        <v>-4.815599999999999E-2</v>
      </c>
      <c r="BD63" s="31">
        <f t="shared" si="153"/>
        <v>-7.6512000000000011E-2</v>
      </c>
      <c r="BE63" s="31">
        <f t="shared" si="153"/>
        <v>-7.6512000000000011E-2</v>
      </c>
      <c r="BF63" s="31">
        <f t="shared" si="153"/>
        <v>-0.15290400000000001</v>
      </c>
      <c r="BG63" s="31">
        <f t="shared" si="153"/>
        <v>-8.9747999999999981E-2</v>
      </c>
      <c r="BH63" s="31">
        <f t="shared" si="153"/>
        <v>-6.4127999999999991E-2</v>
      </c>
      <c r="BI63" s="31">
        <f t="shared" si="153"/>
        <v>-3.9432000000000002E-2</v>
      </c>
      <c r="BJ63" s="31">
        <f t="shared" si="153"/>
        <v>-1.2923999999999998E-2</v>
      </c>
      <c r="BK63" s="31">
        <f t="shared" si="153"/>
        <v>-0.19386</v>
      </c>
      <c r="BL63" s="31">
        <f t="shared" si="153"/>
        <v>-0.32609999999999995</v>
      </c>
      <c r="BM63" s="31">
        <f t="shared" si="153"/>
        <v>-0.25636799999999998</v>
      </c>
      <c r="BN63" s="31">
        <f t="shared" si="153"/>
        <v>-4.6222799999999992E-7</v>
      </c>
      <c r="BO63" s="80">
        <f t="shared" si="153"/>
        <v>1.4579999999999999E-2</v>
      </c>
    </row>
    <row r="64" spans="1:67" x14ac:dyDescent="0.25">
      <c r="B64" s="124" t="s">
        <v>3</v>
      </c>
      <c r="C64" s="102">
        <f>C65</f>
        <v>-5.0399999999997669E-4</v>
      </c>
      <c r="D64" s="31">
        <f t="shared" ref="D64" si="154">D65</f>
        <v>-4.320000000000157E-4</v>
      </c>
      <c r="E64" s="31">
        <f t="shared" ref="E64" si="155">E65</f>
        <v>-4.320000000000157E-4</v>
      </c>
      <c r="F64" s="31">
        <f t="shared" ref="F64" si="156">F65</f>
        <v>1.2000000000005062E-5</v>
      </c>
      <c r="G64" s="31">
        <f t="shared" ref="G64" si="157">G65</f>
        <v>1.5719999999999901E-3</v>
      </c>
      <c r="H64" s="31">
        <f t="shared" ref="H64" si="158">H65</f>
        <v>2.4840000000000001E-3</v>
      </c>
      <c r="I64" s="31">
        <f t="shared" ref="I64" si="159">I65</f>
        <v>2.1479999999999971E-3</v>
      </c>
      <c r="J64" s="31">
        <f t="shared" ref="J64" si="160">J65</f>
        <v>-3.5999999999999574E-5</v>
      </c>
      <c r="K64" s="31">
        <f t="shared" ref="K64" si="161">K65</f>
        <v>-2.7960000000000068E-3</v>
      </c>
      <c r="L64" s="31">
        <f t="shared" ref="L64" si="162">L65</f>
        <v>-3.9119999999999988E-3</v>
      </c>
      <c r="M64" s="31">
        <f t="shared" ref="M64" si="163">M65</f>
        <v>-7.4879999999999947E-3</v>
      </c>
      <c r="N64" s="31">
        <f t="shared" ref="N64" si="164">N65</f>
        <v>-7.1519999999999917E-3</v>
      </c>
      <c r="O64" s="31">
        <f t="shared" ref="O64" si="165">O65</f>
        <v>-5.9039999999999995E-3</v>
      </c>
      <c r="P64" s="31">
        <f t="shared" ref="P64" si="166">P65</f>
        <v>1.4400000000000003E-4</v>
      </c>
      <c r="Q64" s="31">
        <f t="shared" ref="Q64" si="167">Q65</f>
        <v>1.3884000000000001E-2</v>
      </c>
      <c r="R64" s="31">
        <f t="shared" ref="R64" si="168">R65</f>
        <v>2.5776E-2</v>
      </c>
      <c r="S64" s="31">
        <f t="shared" ref="S64" si="169">S65</f>
        <v>2.4168000000000002E-2</v>
      </c>
      <c r="T64" s="31">
        <f t="shared" ref="T64" si="170">T65</f>
        <v>1.9932000000000002E-2</v>
      </c>
      <c r="U64" s="31">
        <f t="shared" ref="U64" si="171">U65</f>
        <v>-5.7599999999999926E-4</v>
      </c>
      <c r="V64" s="31">
        <f t="shared" ref="V64" si="172">V65</f>
        <v>-2.5319999999999995E-3</v>
      </c>
      <c r="W64" s="31">
        <f t="shared" ref="W64" si="173">W65</f>
        <v>-4.3667999999999992E-2</v>
      </c>
      <c r="X64" s="31">
        <f t="shared" ref="X64" si="174">X65</f>
        <v>-8.1504000000000007E-2</v>
      </c>
      <c r="Y64" s="31">
        <f t="shared" ref="Y64" si="175">Y65</f>
        <v>-7.642800000000001E-2</v>
      </c>
      <c r="Z64" s="31">
        <f t="shared" ref="Z64" si="176">Z65</f>
        <v>-6.6900000000000001E-2</v>
      </c>
      <c r="AA64" s="31">
        <f t="shared" ref="AA64" si="177">AA65</f>
        <v>2.1600000000000005E-3</v>
      </c>
      <c r="AB64" s="31">
        <f t="shared" ref="AB64" si="178">AB65</f>
        <v>0.14255999999999999</v>
      </c>
      <c r="AC64" s="31">
        <f t="shared" ref="AC64" si="179">AC65</f>
        <v>0.26588400000000001</v>
      </c>
      <c r="AD64" s="31">
        <f t="shared" ref="AD64" si="180">AD65</f>
        <v>0.24327599999999999</v>
      </c>
      <c r="AE64" s="31">
        <f t="shared" ref="AE64" si="181">AE65</f>
        <v>0.19892399999999999</v>
      </c>
      <c r="AF64" s="31">
        <f t="shared" ref="AF64" si="182">AF65</f>
        <v>-9.5759999999999994E-3</v>
      </c>
      <c r="AG64" s="31">
        <f t="shared" ref="AG64" si="183">AG65</f>
        <v>-0.36830399999999996</v>
      </c>
      <c r="AH64" s="31">
        <f t="shared" ref="AH64" si="184">AH65</f>
        <v>-0.576816</v>
      </c>
      <c r="AI64" s="31">
        <f t="shared" ref="AI64" si="185">AI65</f>
        <v>-0.41129999999999994</v>
      </c>
      <c r="AJ64" s="31">
        <f t="shared" ref="AJ64" si="186">AJ65</f>
        <v>6.9155999999999995E-2</v>
      </c>
      <c r="AK64" s="31">
        <f t="shared" ref="AK64" si="187">AK65</f>
        <v>5.7587999999999993E-2</v>
      </c>
      <c r="AL64" s="31">
        <f t="shared" ref="AL64" si="188">AL65</f>
        <v>5.7587999999999993E-2</v>
      </c>
      <c r="AM64" s="31">
        <f t="shared" ref="AM64" si="189">AM65</f>
        <v>-2.0976000000000002E-2</v>
      </c>
      <c r="AN64" s="31">
        <f t="shared" ref="AN64" si="190">AN65</f>
        <v>-0.36308399999999996</v>
      </c>
      <c r="AO64" s="31">
        <f t="shared" ref="AO64" si="191">AO65</f>
        <v>-0.47282400000000002</v>
      </c>
      <c r="AP64" s="31">
        <f t="shared" ref="AP64" si="192">AP65</f>
        <v>-0.26455200000000001</v>
      </c>
      <c r="AQ64" s="31">
        <f t="shared" ref="AQ64" si="193">AQ65</f>
        <v>-2.2764E-2</v>
      </c>
      <c r="AR64" s="31">
        <f t="shared" ref="AR64" si="194">AR65</f>
        <v>-5.4635999999999997E-2</v>
      </c>
      <c r="AS64" s="31">
        <f t="shared" ref="AS64" si="195">AS65</f>
        <v>-8.649599999999999E-2</v>
      </c>
      <c r="AT64" s="31">
        <f t="shared" ref="AT64" si="196">AT65</f>
        <v>-0.19939200000000001</v>
      </c>
      <c r="AU64" s="31">
        <f t="shared" ref="AU64" si="197">AU65</f>
        <v>-0.11249999999999999</v>
      </c>
      <c r="AV64" s="31">
        <f t="shared" ref="AV64" si="198">AV65</f>
        <v>-5.8632000000000004E-2</v>
      </c>
      <c r="AW64" s="31">
        <f t="shared" ref="AW64" si="199">AW65</f>
        <v>-1.7843999999999999E-2</v>
      </c>
      <c r="AX64" s="31">
        <f t="shared" ref="AX64" si="200">AX65</f>
        <v>-0.22030800000000003</v>
      </c>
      <c r="AY64" s="31">
        <f t="shared" ref="AY64" si="201">AY65</f>
        <v>-0.37351200000000001</v>
      </c>
      <c r="AZ64" s="31">
        <f t="shared" ref="AZ64" si="202">AZ65</f>
        <v>-0.22997999999999999</v>
      </c>
      <c r="BA64" s="31">
        <f t="shared" ref="BA64" si="203">BA65</f>
        <v>-0.17144399999999999</v>
      </c>
      <c r="BB64" s="31">
        <f t="shared" ref="BB64" si="204">BB65</f>
        <v>-1.4003999999999999E-2</v>
      </c>
      <c r="BC64" s="31">
        <f t="shared" ref="BC64" si="205">BC65</f>
        <v>-4.815599999999999E-2</v>
      </c>
      <c r="BD64" s="31">
        <f t="shared" ref="BD64" si="206">BD65</f>
        <v>-7.6512000000000011E-2</v>
      </c>
      <c r="BE64" s="31">
        <f t="shared" ref="BE64" si="207">BE65</f>
        <v>-7.6512000000000011E-2</v>
      </c>
      <c r="BF64" s="31">
        <f t="shared" ref="BF64" si="208">BF65</f>
        <v>-0.15290400000000001</v>
      </c>
      <c r="BG64" s="31">
        <f t="shared" ref="BG64" si="209">BG65</f>
        <v>-8.9747999999999981E-2</v>
      </c>
      <c r="BH64" s="31">
        <f t="shared" ref="BH64" si="210">BH65</f>
        <v>-6.4127999999999991E-2</v>
      </c>
      <c r="BI64" s="31">
        <f t="shared" ref="BI64" si="211">BI65</f>
        <v>-3.9432000000000002E-2</v>
      </c>
      <c r="BJ64" s="31">
        <f t="shared" ref="BJ64" si="212">BJ65</f>
        <v>-1.2923999999999998E-2</v>
      </c>
      <c r="BK64" s="31">
        <f t="shared" ref="BK64" si="213">BK65</f>
        <v>-0.19386</v>
      </c>
      <c r="BL64" s="31">
        <f t="shared" ref="BL64" si="214">BL65</f>
        <v>-0.32609999999999995</v>
      </c>
      <c r="BM64" s="31">
        <f t="shared" ref="BM64" si="215">BM65</f>
        <v>-0.25636799999999998</v>
      </c>
      <c r="BN64" s="31">
        <f t="shared" ref="BN64" si="216">BN65</f>
        <v>-4.6222799999999992E-7</v>
      </c>
      <c r="BO64" s="80">
        <f t="shared" ref="BO64" si="217">BO65</f>
        <v>1.4579999999999999E-2</v>
      </c>
    </row>
    <row r="65" spans="1:67" x14ac:dyDescent="0.25">
      <c r="A65" s="233" t="s">
        <v>790</v>
      </c>
      <c r="B65" s="124" t="s">
        <v>66</v>
      </c>
      <c r="C65" s="244">
        <f t="array" ref="C65">INDEX(JOINT_D[U3 (ft)],MATCH(1,(JOINT_D[Joint]=$A65&amp;TEXT(C$1,"000"))*(JOINT_D[OutputCase]=$A$60),0))*12-C9</f>
        <v>-5.0399999999997669E-4</v>
      </c>
      <c r="D65" s="244">
        <f t="array" ref="D65">INDEX(JOINT_D[U3 (ft)],MATCH(1,(JOINT_D[Joint]=$A65&amp;TEXT(D$1,"000"))*(JOINT_D[OutputCase]=$A$60),0))*12-D9</f>
        <v>-4.320000000000157E-4</v>
      </c>
      <c r="E65" s="244">
        <f t="array" ref="E65">INDEX(JOINT_D[U3 (ft)],MATCH(1,(JOINT_D[Joint]=$A65&amp;TEXT(E$1,"000"))*(JOINT_D[OutputCase]=$A$60),0))*12-E9</f>
        <v>-4.320000000000157E-4</v>
      </c>
      <c r="F65" s="244">
        <f t="array" ref="F65">INDEX(JOINT_D[U3 (ft)],MATCH(1,(JOINT_D[Joint]=$A65&amp;TEXT(F$1,"000"))*(JOINT_D[OutputCase]=$A$60),0))*12-F9</f>
        <v>1.2000000000005062E-5</v>
      </c>
      <c r="G65" s="244">
        <f t="array" ref="G65">INDEX(JOINT_D[U3 (ft)],MATCH(1,(JOINT_D[Joint]=$A65&amp;TEXT(G$1,"000"))*(JOINT_D[OutputCase]=$A$60),0))*12-G9</f>
        <v>1.5719999999999901E-3</v>
      </c>
      <c r="H65" s="244">
        <f t="array" ref="H65">INDEX(JOINT_D[U3 (ft)],MATCH(1,(JOINT_D[Joint]=$A65&amp;TEXT(H$1,"000"))*(JOINT_D[OutputCase]=$A$60),0))*12-H9</f>
        <v>2.4840000000000001E-3</v>
      </c>
      <c r="I65" s="244">
        <f t="array" ref="I65">INDEX(JOINT_D[U3 (ft)],MATCH(1,(JOINT_D[Joint]=$A65&amp;TEXT(I$1,"000"))*(JOINT_D[OutputCase]=$A$60),0))*12-I9</f>
        <v>2.1479999999999971E-3</v>
      </c>
      <c r="J65" s="244">
        <f t="array" ref="J65">INDEX(JOINT_D[U3 (ft)],MATCH(1,(JOINT_D[Joint]=$A65&amp;TEXT(J$1,"000"))*(JOINT_D[OutputCase]=$A$60),0))*12-J9</f>
        <v>-3.5999999999999574E-5</v>
      </c>
      <c r="K65" s="244">
        <f t="array" ref="K65">INDEX(JOINT_D[U3 (ft)],MATCH(1,(JOINT_D[Joint]=$A65&amp;TEXT(K$1,"000"))*(JOINT_D[OutputCase]=$A$60),0))*12-K9</f>
        <v>-2.7960000000000068E-3</v>
      </c>
      <c r="L65" s="244">
        <f t="array" ref="L65">INDEX(JOINT_D[U3 (ft)],MATCH(1,(JOINT_D[Joint]=$A65&amp;TEXT(L$1,"000"))*(JOINT_D[OutputCase]=$A$60),0))*12-L9</f>
        <v>-3.9119999999999988E-3</v>
      </c>
      <c r="M65" s="244">
        <f t="array" ref="M65">INDEX(JOINT_D[U3 (ft)],MATCH(1,(JOINT_D[Joint]=$A65&amp;TEXT(M$1,"000"))*(JOINT_D[OutputCase]=$A$60),0))*12-M9</f>
        <v>-7.4879999999999947E-3</v>
      </c>
      <c r="N65" s="244">
        <f t="array" ref="N65">INDEX(JOINT_D[U3 (ft)],MATCH(1,(JOINT_D[Joint]=$A65&amp;TEXT(N$1,"000"))*(JOINT_D[OutputCase]=$A$60),0))*12-N9</f>
        <v>-7.1519999999999917E-3</v>
      </c>
      <c r="O65" s="244">
        <f t="array" ref="O65">INDEX(JOINT_D[U3 (ft)],MATCH(1,(JOINT_D[Joint]=$A65&amp;TEXT(O$1,"000"))*(JOINT_D[OutputCase]=$A$60),0))*12-O9</f>
        <v>-5.9039999999999995E-3</v>
      </c>
      <c r="P65" s="244">
        <f t="array" ref="P65">INDEX(JOINT_D[U3 (ft)],MATCH(1,(JOINT_D[Joint]=$A65&amp;TEXT(P$1,"000"))*(JOINT_D[OutputCase]=$A$60),0))*12-P9</f>
        <v>1.4400000000000003E-4</v>
      </c>
      <c r="Q65" s="244">
        <f t="array" ref="Q65">INDEX(JOINT_D[U3 (ft)],MATCH(1,(JOINT_D[Joint]=$A65&amp;TEXT(Q$1,"000"))*(JOINT_D[OutputCase]=$A$60),0))*12-Q9</f>
        <v>1.3884000000000001E-2</v>
      </c>
      <c r="R65" s="244">
        <f t="array" ref="R65">INDEX(JOINT_D[U3 (ft)],MATCH(1,(JOINT_D[Joint]=$A65&amp;TEXT(R$1,"000"))*(JOINT_D[OutputCase]=$A$60),0))*12-R9</f>
        <v>2.5776E-2</v>
      </c>
      <c r="S65" s="244">
        <f t="array" ref="S65">INDEX(JOINT_D[U3 (ft)],MATCH(1,(JOINT_D[Joint]=$A65&amp;TEXT(S$1,"000"))*(JOINT_D[OutputCase]=$A$60),0))*12-S9</f>
        <v>2.4168000000000002E-2</v>
      </c>
      <c r="T65" s="244">
        <f t="array" ref="T65">INDEX(JOINT_D[U3 (ft)],MATCH(1,(JOINT_D[Joint]=$A65&amp;TEXT(T$1,"000"))*(JOINT_D[OutputCase]=$A$60),0))*12-T9</f>
        <v>1.9932000000000002E-2</v>
      </c>
      <c r="U65" s="244">
        <f t="array" ref="U65">INDEX(JOINT_D[U3 (ft)],MATCH(1,(JOINT_D[Joint]=$A65&amp;TEXT(U$1,"000"))*(JOINT_D[OutputCase]=$A$60),0))*12-U9</f>
        <v>-5.7599999999999926E-4</v>
      </c>
      <c r="V65" s="244">
        <f t="array" ref="V65">INDEX(JOINT_D[U3 (ft)],MATCH(1,(JOINT_D[Joint]=$A65&amp;TEXT(V$1,"000"))*(JOINT_D[OutputCase]=$A$60),0))*12-V9</f>
        <v>-2.5319999999999995E-3</v>
      </c>
      <c r="W65" s="244">
        <f t="array" ref="W65">INDEX(JOINT_D[U3 (ft)],MATCH(1,(JOINT_D[Joint]=$A65&amp;TEXT(W$1,"000"))*(JOINT_D[OutputCase]=$A$60),0))*12-W9</f>
        <v>-4.3667999999999992E-2</v>
      </c>
      <c r="X65" s="244">
        <f t="array" ref="X65">INDEX(JOINT_D[U3 (ft)],MATCH(1,(JOINT_D[Joint]=$A65&amp;TEXT(X$1,"000"))*(JOINT_D[OutputCase]=$A$60),0))*12-X9</f>
        <v>-8.1504000000000007E-2</v>
      </c>
      <c r="Y65" s="244">
        <f t="array" ref="Y65">INDEX(JOINT_D[U3 (ft)],MATCH(1,(JOINT_D[Joint]=$A65&amp;TEXT(Y$1,"000"))*(JOINT_D[OutputCase]=$A$60),0))*12-Y9</f>
        <v>-7.642800000000001E-2</v>
      </c>
      <c r="Z65" s="244">
        <f t="array" ref="Z65">INDEX(JOINT_D[U3 (ft)],MATCH(1,(JOINT_D[Joint]=$A65&amp;TEXT(Z$1,"000"))*(JOINT_D[OutputCase]=$A$60),0))*12-Z9</f>
        <v>-6.6900000000000001E-2</v>
      </c>
      <c r="AA65" s="244">
        <f t="array" ref="AA65">INDEX(JOINT_D[U3 (ft)],MATCH(1,(JOINT_D[Joint]=$A65&amp;TEXT(AA$1,"000"))*(JOINT_D[OutputCase]=$A$60),0))*12-AA9</f>
        <v>2.1600000000000005E-3</v>
      </c>
      <c r="AB65" s="244">
        <f t="array" ref="AB65">INDEX(JOINT_D[U3 (ft)],MATCH(1,(JOINT_D[Joint]=$A65&amp;TEXT(AB$1,"000"))*(JOINT_D[OutputCase]=$A$60),0))*12-AB9</f>
        <v>0.14255999999999999</v>
      </c>
      <c r="AC65" s="244">
        <f t="array" ref="AC65">INDEX(JOINT_D[U3 (ft)],MATCH(1,(JOINT_D[Joint]=$A65&amp;TEXT(AC$1,"000"))*(JOINT_D[OutputCase]=$A$60),0))*12-AC9</f>
        <v>0.26588400000000001</v>
      </c>
      <c r="AD65" s="244">
        <f t="array" ref="AD65">INDEX(JOINT_D[U3 (ft)],MATCH(1,(JOINT_D[Joint]=$A65&amp;TEXT(AD$1,"000"))*(JOINT_D[OutputCase]=$A$60),0))*12-AD9</f>
        <v>0.24327599999999999</v>
      </c>
      <c r="AE65" s="244">
        <f t="array" ref="AE65">INDEX(JOINT_D[U3 (ft)],MATCH(1,(JOINT_D[Joint]=$A65&amp;TEXT(AE$1,"000"))*(JOINT_D[OutputCase]=$A$60),0))*12-AE9</f>
        <v>0.19892399999999999</v>
      </c>
      <c r="AF65" s="244">
        <f t="array" ref="AF65">INDEX(JOINT_D[U3 (ft)],MATCH(1,(JOINT_D[Joint]=$A65&amp;TEXT(AF$1,"000"))*(JOINT_D[OutputCase]=$A$60),0))*12-AF9</f>
        <v>-9.5759999999999994E-3</v>
      </c>
      <c r="AG65" s="244">
        <f t="array" ref="AG65">INDEX(JOINT_D[U3 (ft)],MATCH(1,(JOINT_D[Joint]=$A65&amp;TEXT(AG$1,"000"))*(JOINT_D[OutputCase]=$A$60),0))*12-AG9</f>
        <v>-0.36830399999999996</v>
      </c>
      <c r="AH65" s="244">
        <f t="array" ref="AH65">INDEX(JOINT_D[U3 (ft)],MATCH(1,(JOINT_D[Joint]=$A65&amp;TEXT(AH$1,"000"))*(JOINT_D[OutputCase]=$A$60),0))*12-AH9</f>
        <v>-0.576816</v>
      </c>
      <c r="AI65" s="244">
        <f t="array" ref="AI65">INDEX(JOINT_D[U3 (ft)],MATCH(1,(JOINT_D[Joint]=$A65&amp;TEXT(AI$1,"000"))*(JOINT_D[OutputCase]=$A$60),0))*12-AI9</f>
        <v>-0.41129999999999994</v>
      </c>
      <c r="AJ65" s="244">
        <f t="array" ref="AJ65">INDEX(JOINT_D[U3 (ft)],MATCH(1,(JOINT_D[Joint]=$A65&amp;TEXT(AJ$1,"000"))*(JOINT_D[OutputCase]=$A$60),0))*12-AJ9</f>
        <v>6.9155999999999995E-2</v>
      </c>
      <c r="AK65" s="244">
        <f t="array" ref="AK65">INDEX(JOINT_D[U3 (ft)],MATCH(1,(JOINT_D[Joint]=$A65&amp;TEXT(AK$1,"000"))*(JOINT_D[OutputCase]=$A$60),0))*12-AK9</f>
        <v>5.7587999999999993E-2</v>
      </c>
      <c r="AL65" s="244">
        <f t="array" ref="AL65">INDEX(JOINT_D[U3 (ft)],MATCH(1,(JOINT_D[Joint]=$A65&amp;TEXT(AL$1,"000"))*(JOINT_D[OutputCase]=$A$60),0))*12-AL9</f>
        <v>5.7587999999999993E-2</v>
      </c>
      <c r="AM65" s="244">
        <f t="array" ref="AM65">INDEX(JOINT_D[U3 (ft)],MATCH(1,(JOINT_D[Joint]=$A65&amp;TEXT(AM$1,"000"))*(JOINT_D[OutputCase]=$A$60),0))*12-AM9</f>
        <v>-2.0976000000000002E-2</v>
      </c>
      <c r="AN65" s="244">
        <f t="array" ref="AN65">INDEX(JOINT_D[U3 (ft)],MATCH(1,(JOINT_D[Joint]=$A65&amp;TEXT(AN$1,"000"))*(JOINT_D[OutputCase]=$A$60),0))*12-AN9</f>
        <v>-0.36308399999999996</v>
      </c>
      <c r="AO65" s="244">
        <f t="array" ref="AO65">INDEX(JOINT_D[U3 (ft)],MATCH(1,(JOINT_D[Joint]=$A65&amp;TEXT(AO$1,"000"))*(JOINT_D[OutputCase]=$A$60),0))*12-AO9</f>
        <v>-0.47282400000000002</v>
      </c>
      <c r="AP65" s="244">
        <f t="array" ref="AP65">INDEX(JOINT_D[U3 (ft)],MATCH(1,(JOINT_D[Joint]=$A65&amp;TEXT(AP$1,"000"))*(JOINT_D[OutputCase]=$A$60),0))*12-AP9</f>
        <v>-0.26455200000000001</v>
      </c>
      <c r="AQ65" s="244">
        <f t="array" ref="AQ65">INDEX(JOINT_D[U3 (ft)],MATCH(1,(JOINT_D[Joint]=$A65&amp;TEXT(AQ$1,"000"))*(JOINT_D[OutputCase]=$A$60),0))*12-AQ9</f>
        <v>-2.2764E-2</v>
      </c>
      <c r="AR65" s="244">
        <f t="array" ref="AR65">INDEX(JOINT_D[U3 (ft)],MATCH(1,(JOINT_D[Joint]=$A65&amp;TEXT(AR$1,"000"))*(JOINT_D[OutputCase]=$A$60),0))*12-AR9</f>
        <v>-5.4635999999999997E-2</v>
      </c>
      <c r="AS65" s="244">
        <f t="array" ref="AS65">INDEX(JOINT_D[U3 (ft)],MATCH(1,(JOINT_D[Joint]=$A65&amp;TEXT(AS$1,"000"))*(JOINT_D[OutputCase]=$A$60),0))*12-AS9</f>
        <v>-8.649599999999999E-2</v>
      </c>
      <c r="AT65" s="244">
        <f t="array" ref="AT65">INDEX(JOINT_D[U3 (ft)],MATCH(1,(JOINT_D[Joint]=$A65&amp;TEXT(AT$1,"000"))*(JOINT_D[OutputCase]=$A$60),0))*12-AT9</f>
        <v>-0.19939200000000001</v>
      </c>
      <c r="AU65" s="244">
        <f t="array" ref="AU65">INDEX(JOINT_D[U3 (ft)],MATCH(1,(JOINT_D[Joint]=$A65&amp;TEXT(AU$1,"000"))*(JOINT_D[OutputCase]=$A$60),0))*12-AU9</f>
        <v>-0.11249999999999999</v>
      </c>
      <c r="AV65" s="244">
        <f t="array" ref="AV65">INDEX(JOINT_D[U3 (ft)],MATCH(1,(JOINT_D[Joint]=$A65&amp;TEXT(AV$1,"000"))*(JOINT_D[OutputCase]=$A$60),0))*12-AV9</f>
        <v>-5.8632000000000004E-2</v>
      </c>
      <c r="AW65" s="244">
        <f t="array" ref="AW65">INDEX(JOINT_D[U3 (ft)],MATCH(1,(JOINT_D[Joint]=$A65&amp;TEXT(AW$1,"000"))*(JOINT_D[OutputCase]=$A$60),0))*12-AW9</f>
        <v>-1.7843999999999999E-2</v>
      </c>
      <c r="AX65" s="244">
        <f t="array" ref="AX65">INDEX(JOINT_D[U3 (ft)],MATCH(1,(JOINT_D[Joint]=$A65&amp;TEXT(AX$1,"000"))*(JOINT_D[OutputCase]=$A$60),0))*12-AX9</f>
        <v>-0.22030800000000003</v>
      </c>
      <c r="AY65" s="244">
        <f t="array" ref="AY65">INDEX(JOINT_D[U3 (ft)],MATCH(1,(JOINT_D[Joint]=$A65&amp;TEXT(AY$1,"000"))*(JOINT_D[OutputCase]=$A$60),0))*12-AY9</f>
        <v>-0.37351200000000001</v>
      </c>
      <c r="AZ65" s="244">
        <f t="array" ref="AZ65">INDEX(JOINT_D[U3 (ft)],MATCH(1,(JOINT_D[Joint]=$A65&amp;TEXT(AZ$1,"000"))*(JOINT_D[OutputCase]=$A$60),0))*12-AZ9</f>
        <v>-0.22997999999999999</v>
      </c>
      <c r="BA65" s="244">
        <f t="array" ref="BA65">INDEX(JOINT_D[U3 (ft)],MATCH(1,(JOINT_D[Joint]=$A65&amp;TEXT(BA$1,"000"))*(JOINT_D[OutputCase]=$A$60),0))*12-BA9</f>
        <v>-0.17144399999999999</v>
      </c>
      <c r="BB65" s="244">
        <f t="array" ref="BB65">INDEX(JOINT_D[U3 (ft)],MATCH(1,(JOINT_D[Joint]=$A65&amp;TEXT(BB$1,"000"))*(JOINT_D[OutputCase]=$A$60),0))*12-BB9</f>
        <v>-1.4003999999999999E-2</v>
      </c>
      <c r="BC65" s="244">
        <f t="array" ref="BC65">INDEX(JOINT_D[U3 (ft)],MATCH(1,(JOINT_D[Joint]=$A65&amp;TEXT(BC$1,"000"))*(JOINT_D[OutputCase]=$A$60),0))*12-BC9</f>
        <v>-4.815599999999999E-2</v>
      </c>
      <c r="BD65" s="244">
        <f t="array" ref="BD65">INDEX(JOINT_D[U3 (ft)],MATCH(1,(JOINT_D[Joint]=$A65&amp;TEXT(BD$1,"000"))*(JOINT_D[OutputCase]=$A$60),0))*12-BD9</f>
        <v>-7.6512000000000011E-2</v>
      </c>
      <c r="BE65" s="244">
        <f t="array" ref="BE65">INDEX(JOINT_D[U3 (ft)],MATCH(1,(JOINT_D[Joint]=$A65&amp;TEXT(BE$1,"000"))*(JOINT_D[OutputCase]=$A$60),0))*12-BE9</f>
        <v>-7.6512000000000011E-2</v>
      </c>
      <c r="BF65" s="244">
        <f t="array" ref="BF65">INDEX(JOINT_D[U3 (ft)],MATCH(1,(JOINT_D[Joint]=$A65&amp;TEXT(BF$1,"000"))*(JOINT_D[OutputCase]=$A$60),0))*12-BF9</f>
        <v>-0.15290400000000001</v>
      </c>
      <c r="BG65" s="244">
        <f t="array" ref="BG65">INDEX(JOINT_D[U3 (ft)],MATCH(1,(JOINT_D[Joint]=$A65&amp;TEXT(BG$1,"000"))*(JOINT_D[OutputCase]=$A$60),0))*12-BG9</f>
        <v>-8.9747999999999981E-2</v>
      </c>
      <c r="BH65" s="244">
        <f t="array" ref="BH65">INDEX(JOINT_D[U3 (ft)],MATCH(1,(JOINT_D[Joint]=$A65&amp;TEXT(BH$1,"000"))*(JOINT_D[OutputCase]=$A$60),0))*12-BH9</f>
        <v>-6.4127999999999991E-2</v>
      </c>
      <c r="BI65" s="244">
        <f t="array" ref="BI65">INDEX(JOINT_D[U3 (ft)],MATCH(1,(JOINT_D[Joint]=$A65&amp;TEXT(BI$1,"000"))*(JOINT_D[OutputCase]=$A$60),0))*12-BI9</f>
        <v>-3.9432000000000002E-2</v>
      </c>
      <c r="BJ65" s="244">
        <f t="array" ref="BJ65">INDEX(JOINT_D[U3 (ft)],MATCH(1,(JOINT_D[Joint]=$A65&amp;TEXT(BJ$1,"000"))*(JOINT_D[OutputCase]=$A$60),0))*12-BJ9</f>
        <v>-1.2923999999999998E-2</v>
      </c>
      <c r="BK65" s="244">
        <f t="array" ref="BK65">INDEX(JOINT_D[U3 (ft)],MATCH(1,(JOINT_D[Joint]=$A65&amp;TEXT(BK$1,"000"))*(JOINT_D[OutputCase]=$A$60),0))*12-BK9</f>
        <v>-0.19386</v>
      </c>
      <c r="BL65" s="244">
        <f t="array" ref="BL65">INDEX(JOINT_D[U3 (ft)],MATCH(1,(JOINT_D[Joint]=$A65&amp;TEXT(BL$1,"000"))*(JOINT_D[OutputCase]=$A$60),0))*12-BL9</f>
        <v>-0.32609999999999995</v>
      </c>
      <c r="BM65" s="244">
        <f t="array" ref="BM65">INDEX(JOINT_D[U3 (ft)],MATCH(1,(JOINT_D[Joint]=$A65&amp;TEXT(BM$1,"000"))*(JOINT_D[OutputCase]=$A$60),0))*12-BM9</f>
        <v>-0.25636799999999998</v>
      </c>
      <c r="BN65" s="244">
        <f t="array" ref="BN65">INDEX(JOINT_D[U3 (ft)],MATCH(1,(JOINT_D[Joint]=$A65&amp;TEXT(BN$1,"000"))*(JOINT_D[OutputCase]=$A$60),0))*12-BN9</f>
        <v>-4.6222799999999992E-7</v>
      </c>
      <c r="BO65" s="244">
        <f t="array" ref="BO65">INDEX(JOINT_D[U3 (ft)],MATCH(1,(JOINT_D[Joint]=$A65&amp;TEXT(BO$1,"000"))*(JOINT_D[OutputCase]=$A$60),0))*12-BO9</f>
        <v>1.4579999999999999E-2</v>
      </c>
    </row>
    <row r="66" spans="1:67" x14ac:dyDescent="0.25">
      <c r="A66" s="233" t="s">
        <v>793</v>
      </c>
      <c r="B66" s="124" t="s">
        <v>70</v>
      </c>
      <c r="C66" s="244" t="e">
        <f t="array" ref="C66">INDEX(JOINT_D[U3 (ft)],MATCH(1,(JOINT_D[Joint]=$A66&amp;TEXT(C$1,"000"))*(JOINT_D[OutputCase]=$A$60),0))*12-C10</f>
        <v>#N/A</v>
      </c>
      <c r="D66" s="244" t="e">
        <f t="array" ref="D66">INDEX(JOINT_D[U3 (ft)],MATCH(1,(JOINT_D[Joint]=$A66&amp;TEXT(D$1,"000"))*(JOINT_D[OutputCase]=$A$60),0))*12-D10</f>
        <v>#N/A</v>
      </c>
      <c r="E66" s="244" t="e">
        <f t="array" ref="E66">INDEX(JOINT_D[U3 (ft)],MATCH(1,(JOINT_D[Joint]=$A66&amp;TEXT(E$1,"000"))*(JOINT_D[OutputCase]=$A$60),0))*12-E10</f>
        <v>#N/A</v>
      </c>
      <c r="F66" s="244" t="e">
        <f t="array" ref="F66">INDEX(JOINT_D[U3 (ft)],MATCH(1,(JOINT_D[Joint]=$A66&amp;TEXT(F$1,"000"))*(JOINT_D[OutputCase]=$A$60),0))*12-F10</f>
        <v>#N/A</v>
      </c>
      <c r="G66" s="244" t="e">
        <f t="array" ref="G66">INDEX(JOINT_D[U3 (ft)],MATCH(1,(JOINT_D[Joint]=$A66&amp;TEXT(G$1,"000"))*(JOINT_D[OutputCase]=$A$60),0))*12-G10</f>
        <v>#N/A</v>
      </c>
      <c r="H66" s="244" t="e">
        <f t="array" ref="H66">INDEX(JOINT_D[U3 (ft)],MATCH(1,(JOINT_D[Joint]=$A66&amp;TEXT(H$1,"000"))*(JOINT_D[OutputCase]=$A$60),0))*12-H10</f>
        <v>#N/A</v>
      </c>
      <c r="I66" s="244" t="e">
        <f t="array" ref="I66">INDEX(JOINT_D[U3 (ft)],MATCH(1,(JOINT_D[Joint]=$A66&amp;TEXT(I$1,"000"))*(JOINT_D[OutputCase]=$A$60),0))*12-I10</f>
        <v>#N/A</v>
      </c>
      <c r="J66" s="244" t="e">
        <f t="array" ref="J66">INDEX(JOINT_D[U3 (ft)],MATCH(1,(JOINT_D[Joint]=$A66&amp;TEXT(J$1,"000"))*(JOINT_D[OutputCase]=$A$60),0))*12-J10</f>
        <v>#N/A</v>
      </c>
      <c r="K66" s="244" t="e">
        <f t="array" ref="K66">INDEX(JOINT_D[U3 (ft)],MATCH(1,(JOINT_D[Joint]=$A66&amp;TEXT(K$1,"000"))*(JOINT_D[OutputCase]=$A$60),0))*12-K10</f>
        <v>#N/A</v>
      </c>
      <c r="L66" s="244" t="e">
        <f t="array" ref="L66">INDEX(JOINT_D[U3 (ft)],MATCH(1,(JOINT_D[Joint]=$A66&amp;TEXT(L$1,"000"))*(JOINT_D[OutputCase]=$A$60),0))*12-L10</f>
        <v>#N/A</v>
      </c>
      <c r="M66" s="244" t="e">
        <f t="array" ref="M66">INDEX(JOINT_D[U3 (ft)],MATCH(1,(JOINT_D[Joint]=$A66&amp;TEXT(M$1,"000"))*(JOINT_D[OutputCase]=$A$60),0))*12-M10</f>
        <v>#N/A</v>
      </c>
      <c r="N66" s="244" t="e">
        <f t="array" ref="N66">INDEX(JOINT_D[U3 (ft)],MATCH(1,(JOINT_D[Joint]=$A66&amp;TEXT(N$1,"000"))*(JOINT_D[OutputCase]=$A$60),0))*12-N10</f>
        <v>#N/A</v>
      </c>
      <c r="O66" s="244" t="e">
        <f t="array" ref="O66">INDEX(JOINT_D[U3 (ft)],MATCH(1,(JOINT_D[Joint]=$A66&amp;TEXT(O$1,"000"))*(JOINT_D[OutputCase]=$A$60),0))*12-O10</f>
        <v>#N/A</v>
      </c>
      <c r="P66" s="244" t="e">
        <f t="array" ref="P66">INDEX(JOINT_D[U3 (ft)],MATCH(1,(JOINT_D[Joint]=$A66&amp;TEXT(P$1,"000"))*(JOINT_D[OutputCase]=$A$60),0))*12-P10</f>
        <v>#N/A</v>
      </c>
      <c r="Q66" s="244" t="e">
        <f t="array" ref="Q66">INDEX(JOINT_D[U3 (ft)],MATCH(1,(JOINT_D[Joint]=$A66&amp;TEXT(Q$1,"000"))*(JOINT_D[OutputCase]=$A$60),0))*12-Q10</f>
        <v>#N/A</v>
      </c>
      <c r="R66" s="244" t="e">
        <f t="array" ref="R66">INDEX(JOINT_D[U3 (ft)],MATCH(1,(JOINT_D[Joint]=$A66&amp;TEXT(R$1,"000"))*(JOINT_D[OutputCase]=$A$60),0))*12-R10</f>
        <v>#N/A</v>
      </c>
      <c r="S66" s="244" t="e">
        <f t="array" ref="S66">INDEX(JOINT_D[U3 (ft)],MATCH(1,(JOINT_D[Joint]=$A66&amp;TEXT(S$1,"000"))*(JOINT_D[OutputCase]=$A$60),0))*12-S10</f>
        <v>#N/A</v>
      </c>
      <c r="T66" s="244" t="e">
        <f t="array" ref="T66">INDEX(JOINT_D[U3 (ft)],MATCH(1,(JOINT_D[Joint]=$A66&amp;TEXT(T$1,"000"))*(JOINT_D[OutputCase]=$A$60),0))*12-T10</f>
        <v>#N/A</v>
      </c>
      <c r="U66" s="244" t="e">
        <f t="array" ref="U66">INDEX(JOINT_D[U3 (ft)],MATCH(1,(JOINT_D[Joint]=$A66&amp;TEXT(U$1,"000"))*(JOINT_D[OutputCase]=$A$60),0))*12-U10</f>
        <v>#N/A</v>
      </c>
      <c r="V66" s="244" t="e">
        <f t="array" ref="V66">INDEX(JOINT_D[U3 (ft)],MATCH(1,(JOINT_D[Joint]=$A66&amp;TEXT(V$1,"000"))*(JOINT_D[OutputCase]=$A$60),0))*12-V10</f>
        <v>#N/A</v>
      </c>
      <c r="W66" s="244" t="e">
        <f t="array" ref="W66">INDEX(JOINT_D[U3 (ft)],MATCH(1,(JOINT_D[Joint]=$A66&amp;TEXT(W$1,"000"))*(JOINT_D[OutputCase]=$A$60),0))*12-W10</f>
        <v>#N/A</v>
      </c>
      <c r="X66" s="244" t="e">
        <f t="array" ref="X66">INDEX(JOINT_D[U3 (ft)],MATCH(1,(JOINT_D[Joint]=$A66&amp;TEXT(X$1,"000"))*(JOINT_D[OutputCase]=$A$60),0))*12-X10</f>
        <v>#N/A</v>
      </c>
      <c r="Y66" s="244" t="e">
        <f t="array" ref="Y66">INDEX(JOINT_D[U3 (ft)],MATCH(1,(JOINT_D[Joint]=$A66&amp;TEXT(Y$1,"000"))*(JOINT_D[OutputCase]=$A$60),0))*12-Y10</f>
        <v>#N/A</v>
      </c>
      <c r="Z66" s="244" t="e">
        <f t="array" ref="Z66">INDEX(JOINT_D[U3 (ft)],MATCH(1,(JOINT_D[Joint]=$A66&amp;TEXT(Z$1,"000"))*(JOINT_D[OutputCase]=$A$60),0))*12-Z10</f>
        <v>#N/A</v>
      </c>
      <c r="AA66" s="244" t="e">
        <f t="array" ref="AA66">INDEX(JOINT_D[U3 (ft)],MATCH(1,(JOINT_D[Joint]=$A66&amp;TEXT(AA$1,"000"))*(JOINT_D[OutputCase]=$A$60),0))*12-AA10</f>
        <v>#N/A</v>
      </c>
      <c r="AB66" s="244" t="e">
        <f t="array" ref="AB66">INDEX(JOINT_D[U3 (ft)],MATCH(1,(JOINT_D[Joint]=$A66&amp;TEXT(AB$1,"000"))*(JOINT_D[OutputCase]=$A$60),0))*12-AB10</f>
        <v>#N/A</v>
      </c>
      <c r="AC66" s="244" t="e">
        <f t="array" ref="AC66">INDEX(JOINT_D[U3 (ft)],MATCH(1,(JOINT_D[Joint]=$A66&amp;TEXT(AC$1,"000"))*(JOINT_D[OutputCase]=$A$60),0))*12-AC10</f>
        <v>#N/A</v>
      </c>
      <c r="AD66" s="244" t="e">
        <f t="array" ref="AD66">INDEX(JOINT_D[U3 (ft)],MATCH(1,(JOINT_D[Joint]=$A66&amp;TEXT(AD$1,"000"))*(JOINT_D[OutputCase]=$A$60),0))*12-AD10</f>
        <v>#N/A</v>
      </c>
      <c r="AE66" s="244" t="e">
        <f t="array" ref="AE66">INDEX(JOINT_D[U3 (ft)],MATCH(1,(JOINT_D[Joint]=$A66&amp;TEXT(AE$1,"000"))*(JOINT_D[OutputCase]=$A$60),0))*12-AE10</f>
        <v>#N/A</v>
      </c>
      <c r="AF66" s="244" t="e">
        <f t="array" ref="AF66">INDEX(JOINT_D[U3 (ft)],MATCH(1,(JOINT_D[Joint]=$A66&amp;TEXT(AF$1,"000"))*(JOINT_D[OutputCase]=$A$60),0))*12-AF10</f>
        <v>#N/A</v>
      </c>
      <c r="AG66" s="244" t="e">
        <f t="array" ref="AG66">INDEX(JOINT_D[U3 (ft)],MATCH(1,(JOINT_D[Joint]=$A66&amp;TEXT(AG$1,"000"))*(JOINT_D[OutputCase]=$A$60),0))*12-AG10</f>
        <v>#N/A</v>
      </c>
      <c r="AH66" s="244" t="e">
        <f t="array" ref="AH66">INDEX(JOINT_D[U3 (ft)],MATCH(1,(JOINT_D[Joint]=$A66&amp;TEXT(AH$1,"000"))*(JOINT_D[OutputCase]=$A$60),0))*12-AH10</f>
        <v>#N/A</v>
      </c>
      <c r="AI66" s="244" t="e">
        <f t="array" ref="AI66">INDEX(JOINT_D[U3 (ft)],MATCH(1,(JOINT_D[Joint]=$A66&amp;TEXT(AI$1,"000"))*(JOINT_D[OutputCase]=$A$60),0))*12-AI10</f>
        <v>#N/A</v>
      </c>
      <c r="AJ66" s="244" t="e">
        <f t="array" ref="AJ66">INDEX(JOINT_D[U3 (ft)],MATCH(1,(JOINT_D[Joint]=$A66&amp;TEXT(AJ$1,"000"))*(JOINT_D[OutputCase]=$A$60),0))*12-AJ10</f>
        <v>#N/A</v>
      </c>
      <c r="AK66" s="244" t="e">
        <f t="array" ref="AK66">INDEX(JOINT_D[U3 (ft)],MATCH(1,(JOINT_D[Joint]=$A66&amp;TEXT(AK$1,"000"))*(JOINT_D[OutputCase]=$A$60),0))*12-AK10</f>
        <v>#N/A</v>
      </c>
      <c r="AL66" s="244" t="e">
        <f t="array" ref="AL66">INDEX(JOINT_D[U3 (ft)],MATCH(1,(JOINT_D[Joint]=$A66&amp;TEXT(AL$1,"000"))*(JOINT_D[OutputCase]=$A$60),0))*12-AL10</f>
        <v>#N/A</v>
      </c>
      <c r="AM66" s="244" t="e">
        <f t="array" ref="AM66">INDEX(JOINT_D[U3 (ft)],MATCH(1,(JOINT_D[Joint]=$A66&amp;TEXT(AM$1,"000"))*(JOINT_D[OutputCase]=$A$60),0))*12-AM10</f>
        <v>#N/A</v>
      </c>
      <c r="AN66" s="244" t="e">
        <f t="array" ref="AN66">INDEX(JOINT_D[U3 (ft)],MATCH(1,(JOINT_D[Joint]=$A66&amp;TEXT(AN$1,"000"))*(JOINT_D[OutputCase]=$A$60),0))*12-AN10</f>
        <v>#N/A</v>
      </c>
      <c r="AO66" s="244" t="e">
        <f t="array" ref="AO66">INDEX(JOINT_D[U3 (ft)],MATCH(1,(JOINT_D[Joint]=$A66&amp;TEXT(AO$1,"000"))*(JOINT_D[OutputCase]=$A$60),0))*12-AO10</f>
        <v>#N/A</v>
      </c>
      <c r="AP66" s="244" t="e">
        <f t="array" ref="AP66">INDEX(JOINT_D[U3 (ft)],MATCH(1,(JOINT_D[Joint]=$A66&amp;TEXT(AP$1,"000"))*(JOINT_D[OutputCase]=$A$60),0))*12-AP10</f>
        <v>#N/A</v>
      </c>
      <c r="AQ66" s="244" t="e">
        <f t="array" ref="AQ66">INDEX(JOINT_D[U3 (ft)],MATCH(1,(JOINT_D[Joint]=$A66&amp;TEXT(AQ$1,"000"))*(JOINT_D[OutputCase]=$A$60),0))*12-AQ10</f>
        <v>#N/A</v>
      </c>
      <c r="AR66" s="244" t="e">
        <f t="array" ref="AR66">INDEX(JOINT_D[U3 (ft)],MATCH(1,(JOINT_D[Joint]=$A66&amp;TEXT(AR$1,"000"))*(JOINT_D[OutputCase]=$A$60),0))*12-AR10</f>
        <v>#N/A</v>
      </c>
      <c r="AS66" s="244" t="e">
        <f t="array" ref="AS66">INDEX(JOINT_D[U3 (ft)],MATCH(1,(JOINT_D[Joint]=$A66&amp;TEXT(AS$1,"000"))*(JOINT_D[OutputCase]=$A$60),0))*12-AS10</f>
        <v>#N/A</v>
      </c>
      <c r="AT66" s="244" t="e">
        <f t="array" ref="AT66">INDEX(JOINT_D[U3 (ft)],MATCH(1,(JOINT_D[Joint]=$A66&amp;TEXT(AT$1,"000"))*(JOINT_D[OutputCase]=$A$60),0))*12-AT10</f>
        <v>#N/A</v>
      </c>
      <c r="AU66" s="244" t="e">
        <f t="array" ref="AU66">INDEX(JOINT_D[U3 (ft)],MATCH(1,(JOINT_D[Joint]=$A66&amp;TEXT(AU$1,"000"))*(JOINT_D[OutputCase]=$A$60),0))*12-AU10</f>
        <v>#N/A</v>
      </c>
      <c r="AV66" s="244" t="e">
        <f t="array" ref="AV66">INDEX(JOINT_D[U3 (ft)],MATCH(1,(JOINT_D[Joint]=$A66&amp;TEXT(AV$1,"000"))*(JOINT_D[OutputCase]=$A$60),0))*12-AV10</f>
        <v>#N/A</v>
      </c>
      <c r="AW66" s="244" t="e">
        <f t="array" ref="AW66">INDEX(JOINT_D[U3 (ft)],MATCH(1,(JOINT_D[Joint]=$A66&amp;TEXT(AW$1,"000"))*(JOINT_D[OutputCase]=$A$60),0))*12-AW10</f>
        <v>#N/A</v>
      </c>
      <c r="AX66" s="244" t="e">
        <f t="array" ref="AX66">INDEX(JOINT_D[U3 (ft)],MATCH(1,(JOINT_D[Joint]=$A66&amp;TEXT(AX$1,"000"))*(JOINT_D[OutputCase]=$A$60),0))*12-AX10</f>
        <v>#N/A</v>
      </c>
      <c r="AY66" s="244" t="e">
        <f t="array" ref="AY66">INDEX(JOINT_D[U3 (ft)],MATCH(1,(JOINT_D[Joint]=$A66&amp;TEXT(AY$1,"000"))*(JOINT_D[OutputCase]=$A$60),0))*12-AY10</f>
        <v>#N/A</v>
      </c>
      <c r="AZ66" s="244" t="e">
        <f t="array" ref="AZ66">INDEX(JOINT_D[U3 (ft)],MATCH(1,(JOINT_D[Joint]=$A66&amp;TEXT(AZ$1,"000"))*(JOINT_D[OutputCase]=$A$60),0))*12-AZ10</f>
        <v>#N/A</v>
      </c>
      <c r="BA66" s="244" t="e">
        <f t="array" ref="BA66">INDEX(JOINT_D[U3 (ft)],MATCH(1,(JOINT_D[Joint]=$A66&amp;TEXT(BA$1,"000"))*(JOINT_D[OutputCase]=$A$60),0))*12-BA10</f>
        <v>#N/A</v>
      </c>
      <c r="BB66" s="244" t="e">
        <f t="array" ref="BB66">INDEX(JOINT_D[U3 (ft)],MATCH(1,(JOINT_D[Joint]=$A66&amp;TEXT(BB$1,"000"))*(JOINT_D[OutputCase]=$A$60),0))*12-BB10</f>
        <v>#N/A</v>
      </c>
      <c r="BC66" s="244">
        <f t="array" ref="BC66">INDEX(JOINT_D[U3 (ft)],MATCH(1,(JOINT_D[Joint]=$A66&amp;TEXT(BC$1,"000"))*(JOINT_D[OutputCase]=$A$60),0))*12-BC10</f>
        <v>-7.1868000000000001E-2</v>
      </c>
      <c r="BD66" s="244">
        <f t="array" ref="BD66">INDEX(JOINT_D[U3 (ft)],MATCH(1,(JOINT_D[Joint]=$A66&amp;TEXT(BD$1,"000"))*(JOINT_D[OutputCase]=$A$60),0))*12-BD10</f>
        <v>-0.11602800000000001</v>
      </c>
      <c r="BE66" s="244">
        <f t="array" ref="BE66">INDEX(JOINT_D[U3 (ft)],MATCH(1,(JOINT_D[Joint]=$A66&amp;TEXT(BE$1,"000"))*(JOINT_D[OutputCase]=$A$60),0))*12-BE10</f>
        <v>-0.11602800000000001</v>
      </c>
      <c r="BF66" s="244">
        <f t="array" ref="BF66">INDEX(JOINT_D[U3 (ft)],MATCH(1,(JOINT_D[Joint]=$A66&amp;TEXT(BF$1,"000"))*(JOINT_D[OutputCase]=$A$60),0))*12-BF10</f>
        <v>-0.21282000000000001</v>
      </c>
      <c r="BG66" s="244">
        <f t="array" ref="BG66">INDEX(JOINT_D[U3 (ft)],MATCH(1,(JOINT_D[Joint]=$A66&amp;TEXT(BG$1,"000"))*(JOINT_D[OutputCase]=$A$60),0))*12-BG10</f>
        <v>-0.11582399999999998</v>
      </c>
      <c r="BH66" s="244">
        <f t="array" ref="BH66">INDEX(JOINT_D[U3 (ft)],MATCH(1,(JOINT_D[Joint]=$A66&amp;TEXT(BH$1,"000"))*(JOINT_D[OutputCase]=$A$60),0))*12-BH10</f>
        <v>-7.9056000000000001E-2</v>
      </c>
      <c r="BI66" s="244">
        <f t="array" ref="BI66">INDEX(JOINT_D[U3 (ft)],MATCH(1,(JOINT_D[Joint]=$A66&amp;TEXT(BI$1,"000"))*(JOINT_D[OutputCase]=$A$60),0))*12-BI10</f>
        <v>-4.2312000000000002E-2</v>
      </c>
      <c r="BJ66" s="244">
        <f t="array" ref="BJ66">INDEX(JOINT_D[U3 (ft)],MATCH(1,(JOINT_D[Joint]=$A66&amp;TEXT(BJ$1,"000"))*(JOINT_D[OutputCase]=$A$60),0))*12-BJ10</f>
        <v>-4.836E-3</v>
      </c>
      <c r="BK66" s="244">
        <f t="array" ref="BK66">INDEX(JOINT_D[U3 (ft)],MATCH(1,(JOINT_D[Joint]=$A66&amp;TEXT(BK$1,"000"))*(JOINT_D[OutputCase]=$A$60),0))*12-BK10</f>
        <v>-0.19142399999999998</v>
      </c>
      <c r="BL66" s="244">
        <f t="array" ref="BL66">INDEX(JOINT_D[U3 (ft)],MATCH(1,(JOINT_D[Joint]=$A66&amp;TEXT(BL$1,"000"))*(JOINT_D[OutputCase]=$A$60),0))*12-BL10</f>
        <v>-0.34932000000000002</v>
      </c>
      <c r="BM66" s="244">
        <f t="array" ref="BM66">INDEX(JOINT_D[U3 (ft)],MATCH(1,(JOINT_D[Joint]=$A66&amp;TEXT(BM$1,"000"))*(JOINT_D[OutputCase]=$A$60),0))*12-BM10</f>
        <v>-0.28537200000000001</v>
      </c>
      <c r="BN66" s="244">
        <f t="array" ref="BN66">INDEX(JOINT_D[U3 (ft)],MATCH(1,(JOINT_D[Joint]=$A66&amp;TEXT(BN$1,"000"))*(JOINT_D[OutputCase]=$A$60),0))*12-BN10</f>
        <v>-5.0929200000000003E-7</v>
      </c>
      <c r="BO66" s="244">
        <f t="array" ref="BO66">INDEX(JOINT_D[U3 (ft)],MATCH(1,(JOINT_D[Joint]=$A66&amp;TEXT(BO$1,"000"))*(JOINT_D[OutputCase]=$A$60),0))*12-BO10</f>
        <v>1.6440000000000003E-2</v>
      </c>
    </row>
    <row r="67" spans="1:67" x14ac:dyDescent="0.25">
      <c r="A67" s="233" t="s">
        <v>791</v>
      </c>
      <c r="B67" s="124" t="s">
        <v>67</v>
      </c>
      <c r="C67" s="244">
        <f t="array" ref="C67">INDEX(JOINT_D[U3 (ft)],MATCH(1,(JOINT_D[Joint]=$A67&amp;TEXT(C$1,"000"))*(JOINT_D[OutputCase]=$A$60),0))*12-C11</f>
        <v>-5.0400000000000444E-4</v>
      </c>
      <c r="D67" s="244">
        <f t="array" ref="D67">INDEX(JOINT_D[U3 (ft)],MATCH(1,(JOINT_D[Joint]=$A67&amp;TEXT(D$1,"000"))*(JOINT_D[OutputCase]=$A$60),0))*12-D11</f>
        <v>-4.4399999999999995E-4</v>
      </c>
      <c r="E67" s="244">
        <f t="array" ref="E67">INDEX(JOINT_D[U3 (ft)],MATCH(1,(JOINT_D[Joint]=$A67&amp;TEXT(E$1,"000"))*(JOINT_D[OutputCase]=$A$60),0))*12-E11</f>
        <v>-4.4399999999999995E-4</v>
      </c>
      <c r="F67" s="244">
        <f t="array" ref="F67">INDEX(JOINT_D[U3 (ft)],MATCH(1,(JOINT_D[Joint]=$A67&amp;TEXT(F$1,"000"))*(JOINT_D[OutputCase]=$A$60),0))*12-F11</f>
        <v>1.2000000000000725E-5</v>
      </c>
      <c r="G67" s="244">
        <f t="array" ref="G67">INDEX(JOINT_D[U3 (ft)],MATCH(1,(JOINT_D[Joint]=$A67&amp;TEXT(G$1,"000"))*(JOINT_D[OutputCase]=$A$60),0))*12-G11</f>
        <v>1.4880000000000032E-3</v>
      </c>
      <c r="H67" s="244">
        <f t="array" ref="H67">INDEX(JOINT_D[U3 (ft)],MATCH(1,(JOINT_D[Joint]=$A67&amp;TEXT(H$1,"000"))*(JOINT_D[OutputCase]=$A$60),0))*12-H11</f>
        <v>2.3759999999999962E-3</v>
      </c>
      <c r="I67" s="244">
        <f t="array" ref="I67">INDEX(JOINT_D[U3 (ft)],MATCH(1,(JOINT_D[Joint]=$A67&amp;TEXT(I$1,"000"))*(JOINT_D[OutputCase]=$A$60),0))*12-I11</f>
        <v>2.0520000000000017E-3</v>
      </c>
      <c r="J67" s="244">
        <f t="array" ref="J67">INDEX(JOINT_D[U3 (ft)],MATCH(1,(JOINT_D[Joint]=$A67&amp;TEXT(J$1,"000"))*(JOINT_D[OutputCase]=$A$60),0))*12-J11</f>
        <v>-1.2000000000000292E-5</v>
      </c>
      <c r="K67" s="244">
        <f t="array" ref="K67">INDEX(JOINT_D[U3 (ft)],MATCH(1,(JOINT_D[Joint]=$A67&amp;TEXT(K$1,"000"))*(JOINT_D[OutputCase]=$A$60),0))*12-K11</f>
        <v>-2.7239999999999973E-3</v>
      </c>
      <c r="L67" s="244">
        <f t="array" ref="L67">INDEX(JOINT_D[U3 (ft)],MATCH(1,(JOINT_D[Joint]=$A67&amp;TEXT(L$1,"000"))*(JOINT_D[OutputCase]=$A$60),0))*12-L11</f>
        <v>-3.7560000000000093E-3</v>
      </c>
      <c r="M67" s="244">
        <f t="array" ref="M67">INDEX(JOINT_D[U3 (ft)],MATCH(1,(JOINT_D[Joint]=$A67&amp;TEXT(M$1,"000"))*(JOINT_D[OutputCase]=$A$60),0))*12-M11</f>
        <v>-7.2120000000000239E-3</v>
      </c>
      <c r="N67" s="244">
        <f t="array" ref="N67">INDEX(JOINT_D[U3 (ft)],MATCH(1,(JOINT_D[Joint]=$A67&amp;TEXT(N$1,"000"))*(JOINT_D[OutputCase]=$A$60),0))*12-N11</f>
        <v>-6.9120000000000015E-3</v>
      </c>
      <c r="O67" s="244">
        <f t="array" ref="O67">INDEX(JOINT_D[U3 (ft)],MATCH(1,(JOINT_D[Joint]=$A67&amp;TEXT(O$1,"000"))*(JOINT_D[OutputCase]=$A$60),0))*12-O11</f>
        <v>-5.7840000000000044E-3</v>
      </c>
      <c r="P67" s="244">
        <f t="array" ref="P67">INDEX(JOINT_D[U3 (ft)],MATCH(1,(JOINT_D[Joint]=$A67&amp;TEXT(P$1,"000"))*(JOINT_D[OutputCase]=$A$60),0))*12-P11</f>
        <v>7.1999999999999582E-5</v>
      </c>
      <c r="Q67" s="244">
        <f t="array" ref="Q67">INDEX(JOINT_D[U3 (ft)],MATCH(1,(JOINT_D[Joint]=$A67&amp;TEXT(Q$1,"000"))*(JOINT_D[OutputCase]=$A$60),0))*12-Q11</f>
        <v>1.3427999999999995E-2</v>
      </c>
      <c r="R67" s="244">
        <f t="array" ref="R67">INDEX(JOINT_D[U3 (ft)],MATCH(1,(JOINT_D[Joint]=$A67&amp;TEXT(R$1,"000"))*(JOINT_D[OutputCase]=$A$60),0))*12-R11</f>
        <v>2.52E-2</v>
      </c>
      <c r="S67" s="244">
        <f t="array" ref="S67">INDEX(JOINT_D[U3 (ft)],MATCH(1,(JOINT_D[Joint]=$A67&amp;TEXT(S$1,"000"))*(JOINT_D[OutputCase]=$A$60),0))*12-S11</f>
        <v>2.3880000000000002E-2</v>
      </c>
      <c r="T67" s="244">
        <f t="array" ref="T67">INDEX(JOINT_D[U3 (ft)],MATCH(1,(JOINT_D[Joint]=$A67&amp;TEXT(T$1,"000"))*(JOINT_D[OutputCase]=$A$60),0))*12-T11</f>
        <v>2.0015999999999999E-2</v>
      </c>
      <c r="U67" s="244">
        <f t="array" ref="U67">INDEX(JOINT_D[U3 (ft)],MATCH(1,(JOINT_D[Joint]=$A67&amp;TEXT(U$1,"000"))*(JOINT_D[OutputCase]=$A$60),0))*12-U11</f>
        <v>-2.760000000000002E-4</v>
      </c>
      <c r="V67" s="244">
        <f t="array" ref="V67">INDEX(JOINT_D[U3 (ft)],MATCH(1,(JOINT_D[Joint]=$A67&amp;TEXT(V$1,"000"))*(JOINT_D[OutputCase]=$A$60),0))*12-V11</f>
        <v>-2.2440000000000003E-3</v>
      </c>
      <c r="W67" s="244">
        <f t="array" ref="W67">INDEX(JOINT_D[U3 (ft)],MATCH(1,(JOINT_D[Joint]=$A67&amp;TEXT(W$1,"000"))*(JOINT_D[OutputCase]=$A$60),0))*12-W11</f>
        <v>-4.3931999999999999E-2</v>
      </c>
      <c r="X67" s="244">
        <f t="array" ref="X67">INDEX(JOINT_D[U3 (ft)],MATCH(1,(JOINT_D[Joint]=$A67&amp;TEXT(X$1,"000"))*(JOINT_D[OutputCase]=$A$60),0))*12-X11</f>
        <v>-8.3364000000000021E-2</v>
      </c>
      <c r="Y67" s="244">
        <f t="array" ref="Y67">INDEX(JOINT_D[U3 (ft)],MATCH(1,(JOINT_D[Joint]=$A67&amp;TEXT(Y$1,"000"))*(JOINT_D[OutputCase]=$A$60),0))*12-Y11</f>
        <v>-7.9596E-2</v>
      </c>
      <c r="Z67" s="244">
        <f t="array" ref="Z67">INDEX(JOINT_D[U3 (ft)],MATCH(1,(JOINT_D[Joint]=$A67&amp;TEXT(Z$1,"000"))*(JOINT_D[OutputCase]=$A$60),0))*12-Z11</f>
        <v>-7.0043999999999995E-2</v>
      </c>
      <c r="AA67" s="244">
        <f t="array" ref="AA67">INDEX(JOINT_D[U3 (ft)],MATCH(1,(JOINT_D[Joint]=$A67&amp;TEXT(AA$1,"000"))*(JOINT_D[OutputCase]=$A$60),0))*12-AA11</f>
        <v>9.1200000000000005E-4</v>
      </c>
      <c r="AB67" s="244">
        <f t="array" ref="AB67">INDEX(JOINT_D[U3 (ft)],MATCH(1,(JOINT_D[Joint]=$A67&amp;TEXT(AB$1,"000"))*(JOINT_D[OutputCase]=$A$60),0))*12-AB11</f>
        <v>0.148644</v>
      </c>
      <c r="AC67" s="244">
        <f t="array" ref="AC67">INDEX(JOINT_D[U3 (ft)],MATCH(1,(JOINT_D[Joint]=$A67&amp;TEXT(AC$1,"000"))*(JOINT_D[OutputCase]=$A$60),0))*12-AC11</f>
        <v>0.28394399999999997</v>
      </c>
      <c r="AD67" s="244">
        <f t="array" ref="AD67">INDEX(JOINT_D[U3 (ft)],MATCH(1,(JOINT_D[Joint]=$A67&amp;TEXT(AD$1,"000"))*(JOINT_D[OutputCase]=$A$60),0))*12-AD11</f>
        <v>0.26749200000000006</v>
      </c>
      <c r="AE67" s="244">
        <f t="array" ref="AE67">INDEX(JOINT_D[U3 (ft)],MATCH(1,(JOINT_D[Joint]=$A67&amp;TEXT(AE$1,"000"))*(JOINT_D[OutputCase]=$A$60),0))*12-AE11</f>
        <v>0.22115999999999997</v>
      </c>
      <c r="AF67" s="244">
        <f t="array" ref="AF67">INDEX(JOINT_D[U3 (ft)],MATCH(1,(JOINT_D[Joint]=$A67&amp;TEXT(AF$1,"000"))*(JOINT_D[OutputCase]=$A$60),0))*12-AF11</f>
        <v>-3.9240000000000004E-3</v>
      </c>
      <c r="AG67" s="244">
        <f t="array" ref="AG67">INDEX(JOINT_D[U3 (ft)],MATCH(1,(JOINT_D[Joint]=$A67&amp;TEXT(AG$1,"000"))*(JOINT_D[OutputCase]=$A$60),0))*12-AG11</f>
        <v>-0.40343999999999997</v>
      </c>
      <c r="AH67" s="244">
        <f t="array" ref="AH67">INDEX(JOINT_D[U3 (ft)],MATCH(1,(JOINT_D[Joint]=$A67&amp;TEXT(AH$1,"000"))*(JOINT_D[OutputCase]=$A$60),0))*12-AH11</f>
        <v>-0.64039199999999996</v>
      </c>
      <c r="AI67" s="244">
        <f t="array" ref="AI67">INDEX(JOINT_D[U3 (ft)],MATCH(1,(JOINT_D[Joint]=$A67&amp;TEXT(AI$1,"000"))*(JOINT_D[OutputCase]=$A$60),0))*12-AI11</f>
        <v>-0.45466799999999996</v>
      </c>
      <c r="AJ67" s="244">
        <f t="array" ref="AJ67">INDEX(JOINT_D[U3 (ft)],MATCH(1,(JOINT_D[Joint]=$A67&amp;TEXT(AJ$1,"000"))*(JOINT_D[OutputCase]=$A$60),0))*12-AJ11</f>
        <v>9.0156E-2</v>
      </c>
      <c r="AK67" s="244">
        <f t="array" ref="AK67">INDEX(JOINT_D[U3 (ft)],MATCH(1,(JOINT_D[Joint]=$A67&amp;TEXT(AK$1,"000"))*(JOINT_D[OutputCase]=$A$60),0))*12-AK11</f>
        <v>7.7604000000000006E-2</v>
      </c>
      <c r="AL67" s="244">
        <f t="array" ref="AL67">INDEX(JOINT_D[U3 (ft)],MATCH(1,(JOINT_D[Joint]=$A67&amp;TEXT(AL$1,"000"))*(JOINT_D[OutputCase]=$A$60),0))*12-AL11</f>
        <v>7.7604000000000006E-2</v>
      </c>
      <c r="AM67" s="244">
        <f t="array" ref="AM67">INDEX(JOINT_D[U3 (ft)],MATCH(1,(JOINT_D[Joint]=$A67&amp;TEXT(AM$1,"000"))*(JOINT_D[OutputCase]=$A$60),0))*12-AM11</f>
        <v>-7.7519999999999993E-3</v>
      </c>
      <c r="AN67" s="244">
        <f t="array" ref="AN67">INDEX(JOINT_D[U3 (ft)],MATCH(1,(JOINT_D[Joint]=$A67&amp;TEXT(AN$1,"000"))*(JOINT_D[OutputCase]=$A$60),0))*12-AN11</f>
        <v>-0.39188400000000001</v>
      </c>
      <c r="AO67" s="244">
        <f t="array" ref="AO67">INDEX(JOINT_D[U3 (ft)],MATCH(1,(JOINT_D[Joint]=$A67&amp;TEXT(AO$1,"000"))*(JOINT_D[OutputCase]=$A$60),0))*12-AO11</f>
        <v>-0.51496799999999998</v>
      </c>
      <c r="AP67" s="244">
        <f t="array" ref="AP67">INDEX(JOINT_D[U3 (ft)],MATCH(1,(JOINT_D[Joint]=$A67&amp;TEXT(AP$1,"000"))*(JOINT_D[OutputCase]=$A$60),0))*12-AP11</f>
        <v>-0.27716399999999997</v>
      </c>
      <c r="AQ67" s="244">
        <f t="array" ref="AQ67">INDEX(JOINT_D[U3 (ft)],MATCH(1,(JOINT_D[Joint]=$A67&amp;TEXT(AQ$1,"000"))*(JOINT_D[OutputCase]=$A$60),0))*12-AQ11</f>
        <v>-7.1160000000000008E-3</v>
      </c>
      <c r="AR67" s="244">
        <f t="array" ref="AR67">INDEX(JOINT_D[U3 (ft)],MATCH(1,(JOINT_D[Joint]=$A67&amp;TEXT(AR$1,"000"))*(JOINT_D[OutputCase]=$A$60),0))*12-AR11</f>
        <v>-5.7900000000000007E-2</v>
      </c>
      <c r="AS67" s="244">
        <f t="array" ref="AS67">INDEX(JOINT_D[U3 (ft)],MATCH(1,(JOINT_D[Joint]=$A67&amp;TEXT(AS$1,"000"))*(JOINT_D[OutputCase]=$A$60),0))*12-AS11</f>
        <v>-9.896400000000001E-2</v>
      </c>
      <c r="AT67" s="244">
        <f t="array" ref="AT67">INDEX(JOINT_D[U3 (ft)],MATCH(1,(JOINT_D[Joint]=$A67&amp;TEXT(AT$1,"000"))*(JOINT_D[OutputCase]=$A$60),0))*12-AT11</f>
        <v>-0.24147600000000002</v>
      </c>
      <c r="AU67" s="244">
        <f t="array" ref="AU67">INDEX(JOINT_D[U3 (ft)],MATCH(1,(JOINT_D[Joint]=$A67&amp;TEXT(AU$1,"000"))*(JOINT_D[OutputCase]=$A$60),0))*12-AU11</f>
        <v>-0.13616399999999998</v>
      </c>
      <c r="AV67" s="244">
        <f t="array" ref="AV67">INDEX(JOINT_D[U3 (ft)],MATCH(1,(JOINT_D[Joint]=$A67&amp;TEXT(AV$1,"000"))*(JOINT_D[OutputCase]=$A$60),0))*12-AV11</f>
        <v>-6.7307999999999993E-2</v>
      </c>
      <c r="AW67" s="244">
        <f t="array" ref="AW67">INDEX(JOINT_D[U3 (ft)],MATCH(1,(JOINT_D[Joint]=$A67&amp;TEXT(AW$1,"000"))*(JOINT_D[OutputCase]=$A$60),0))*12-AW11</f>
        <v>-4.3800000000000002E-3</v>
      </c>
      <c r="AX67" s="244">
        <f t="array" ref="AX67">INDEX(JOINT_D[U3 (ft)],MATCH(1,(JOINT_D[Joint]=$A67&amp;TEXT(AX$1,"000"))*(JOINT_D[OutputCase]=$A$60),0))*12-AX11</f>
        <v>-0.21046799999999996</v>
      </c>
      <c r="AY67" s="244">
        <f t="array" ref="AY67">INDEX(JOINT_D[U3 (ft)],MATCH(1,(JOINT_D[Joint]=$A67&amp;TEXT(AY$1,"000"))*(JOINT_D[OutputCase]=$A$60),0))*12-AY11</f>
        <v>-0.36258000000000001</v>
      </c>
      <c r="AZ67" s="244">
        <f t="array" ref="AZ67">INDEX(JOINT_D[U3 (ft)],MATCH(1,(JOINT_D[Joint]=$A67&amp;TEXT(AZ$1,"000"))*(JOINT_D[OutputCase]=$A$60),0))*12-AZ11</f>
        <v>-0.19837199999999997</v>
      </c>
      <c r="BA67" s="244">
        <f t="array" ref="BA67">INDEX(JOINT_D[U3 (ft)],MATCH(1,(JOINT_D[Joint]=$A67&amp;TEXT(BA$1,"000"))*(JOINT_D[OutputCase]=$A$60),0))*12-BA11</f>
        <v>-0.13795199999999999</v>
      </c>
      <c r="BB67" s="244">
        <f t="array" ref="BB67">INDEX(JOINT_D[U3 (ft)],MATCH(1,(JOINT_D[Joint]=$A67&amp;TEXT(BB$1,"000"))*(JOINT_D[OutputCase]=$A$60),0))*12-BB11</f>
        <v>-2.4240000000000004E-3</v>
      </c>
      <c r="BC67" s="244">
        <f t="array" ref="BC67">INDEX(JOINT_D[U3 (ft)],MATCH(1,(JOINT_D[Joint]=$A67&amp;TEXT(BC$1,"000"))*(JOINT_D[OutputCase]=$A$60),0))*12-BC11</f>
        <v>-0.12197999999999999</v>
      </c>
      <c r="BD67" s="244">
        <f t="array" ref="BD67">INDEX(JOINT_D[U3 (ft)],MATCH(1,(JOINT_D[Joint]=$A67&amp;TEXT(BD$1,"000"))*(JOINT_D[OutputCase]=$A$60),0))*12-BD11</f>
        <v>-0.17749199999999998</v>
      </c>
      <c r="BE67" s="244">
        <f t="array" ref="BE67">INDEX(JOINT_D[U3 (ft)],MATCH(1,(JOINT_D[Joint]=$A67&amp;TEXT(BE$1,"000"))*(JOINT_D[OutputCase]=$A$60),0))*12-BE11</f>
        <v>-0.17749199999999998</v>
      </c>
      <c r="BF67" s="244">
        <f t="array" ref="BF67">INDEX(JOINT_D[U3 (ft)],MATCH(1,(JOINT_D[Joint]=$A67&amp;TEXT(BF$1,"000"))*(JOINT_D[OutputCase]=$A$60),0))*12-BF11</f>
        <v>-0.32961600000000002</v>
      </c>
      <c r="BG67" s="244">
        <f t="array" ref="BG67">INDEX(JOINT_D[U3 (ft)],MATCH(1,(JOINT_D[Joint]=$A67&amp;TEXT(BG$1,"000"))*(JOINT_D[OutputCase]=$A$60),0))*12-BG11</f>
        <v>-0.181752</v>
      </c>
      <c r="BH67" s="244">
        <f t="array" ref="BH67">INDEX(JOINT_D[U3 (ft)],MATCH(1,(JOINT_D[Joint]=$A67&amp;TEXT(BH$1,"000"))*(JOINT_D[OutputCase]=$A$60),0))*12-BH11</f>
        <v>-0.12520799999999999</v>
      </c>
      <c r="BI67" s="244">
        <f t="array" ref="BI67">INDEX(JOINT_D[U3 (ft)],MATCH(1,(JOINT_D[Joint]=$A67&amp;TEXT(BI$1,"000"))*(JOINT_D[OutputCase]=$A$60),0))*12-BI11</f>
        <v>-7.0103999999999986E-2</v>
      </c>
      <c r="BJ67" s="244">
        <f t="array" ref="BJ67">INDEX(JOINT_D[U3 (ft)],MATCH(1,(JOINT_D[Joint]=$A67&amp;TEXT(BJ$1,"000"))*(JOINT_D[OutputCase]=$A$60),0))*12-BJ11</f>
        <v>-1.9439999999999998E-3</v>
      </c>
      <c r="BK67" s="244">
        <f t="array" ref="BK67">INDEX(JOINT_D[U3 (ft)],MATCH(1,(JOINT_D[Joint]=$A67&amp;TEXT(BK$1,"000"))*(JOINT_D[OutputCase]=$A$60),0))*12-BK11</f>
        <v>-0.14573999999999998</v>
      </c>
      <c r="BL67" s="244">
        <f t="array" ref="BL67">INDEX(JOINT_D[U3 (ft)],MATCH(1,(JOINT_D[Joint]=$A67&amp;TEXT(BL$1,"000"))*(JOINT_D[OutputCase]=$A$60),0))*12-BL11</f>
        <v>-0.30607200000000001</v>
      </c>
      <c r="BM67" s="244">
        <f t="array" ref="BM67">INDEX(JOINT_D[U3 (ft)],MATCH(1,(JOINT_D[Joint]=$A67&amp;TEXT(BM$1,"000"))*(JOINT_D[OutputCase]=$A$60),0))*12-BM11</f>
        <v>-0.26031599999999999</v>
      </c>
      <c r="BN67" s="244">
        <f t="array" ref="BN67">INDEX(JOINT_D[U3 (ft)],MATCH(1,(JOINT_D[Joint]=$A67&amp;TEXT(BN$1,"000"))*(JOINT_D[OutputCase]=$A$60),0))*12-BN11</f>
        <v>-5.5764000000000001E-7</v>
      </c>
      <c r="BO67" s="244">
        <f t="array" ref="BO67">INDEX(JOINT_D[U3 (ft)],MATCH(1,(JOINT_D[Joint]=$A67&amp;TEXT(BO$1,"000"))*(JOINT_D[OutputCase]=$A$60),0))*12-BO11</f>
        <v>1.5096000000000002E-2</v>
      </c>
    </row>
    <row r="68" spans="1:67" x14ac:dyDescent="0.25">
      <c r="A68" s="233" t="s">
        <v>791</v>
      </c>
      <c r="B68" s="124" t="s">
        <v>68</v>
      </c>
      <c r="C68" s="244">
        <f t="array" ref="C68">INDEX(JOINT_D[U3 (ft)],MATCH(1,(JOINT_D[Joint]=$A68&amp;TEXT(C$1,"000"))*(JOINT_D[OutputCase]=$A$60),0))*12-C12</f>
        <v>-5.0400000000000444E-4</v>
      </c>
      <c r="D68" s="244">
        <f t="array" ref="D68">INDEX(JOINT_D[U3 (ft)],MATCH(1,(JOINT_D[Joint]=$A68&amp;TEXT(D$1,"000"))*(JOINT_D[OutputCase]=$A$60),0))*12-D12</f>
        <v>-4.4399999999999995E-4</v>
      </c>
      <c r="E68" s="244">
        <f t="array" ref="E68">INDEX(JOINT_D[U3 (ft)],MATCH(1,(JOINT_D[Joint]=$A68&amp;TEXT(E$1,"000"))*(JOINT_D[OutputCase]=$A$60),0))*12-E12</f>
        <v>-4.4399999999999995E-4</v>
      </c>
      <c r="F68" s="244">
        <f t="array" ref="F68">INDEX(JOINT_D[U3 (ft)],MATCH(1,(JOINT_D[Joint]=$A68&amp;TEXT(F$1,"000"))*(JOINT_D[OutputCase]=$A$60),0))*12-F12</f>
        <v>1.2000000000000725E-5</v>
      </c>
      <c r="G68" s="244">
        <f t="array" ref="G68">INDEX(JOINT_D[U3 (ft)],MATCH(1,(JOINT_D[Joint]=$A68&amp;TEXT(G$1,"000"))*(JOINT_D[OutputCase]=$A$60),0))*12-G12</f>
        <v>1.4880000000000032E-3</v>
      </c>
      <c r="H68" s="244">
        <f t="array" ref="H68">INDEX(JOINT_D[U3 (ft)],MATCH(1,(JOINT_D[Joint]=$A68&amp;TEXT(H$1,"000"))*(JOINT_D[OutputCase]=$A$60),0))*12-H12</f>
        <v>2.3759999999999962E-3</v>
      </c>
      <c r="I68" s="244">
        <f t="array" ref="I68">INDEX(JOINT_D[U3 (ft)],MATCH(1,(JOINT_D[Joint]=$A68&amp;TEXT(I$1,"000"))*(JOINT_D[OutputCase]=$A$60),0))*12-I12</f>
        <v>2.0520000000000017E-3</v>
      </c>
      <c r="J68" s="244">
        <f t="array" ref="J68">INDEX(JOINT_D[U3 (ft)],MATCH(1,(JOINT_D[Joint]=$A68&amp;TEXT(J$1,"000"))*(JOINT_D[OutputCase]=$A$60),0))*12-J12</f>
        <v>-1.2000000000000292E-5</v>
      </c>
      <c r="K68" s="244">
        <f t="array" ref="K68">INDEX(JOINT_D[U3 (ft)],MATCH(1,(JOINT_D[Joint]=$A68&amp;TEXT(K$1,"000"))*(JOINT_D[OutputCase]=$A$60),0))*12-K12</f>
        <v>-2.7239999999999973E-3</v>
      </c>
      <c r="L68" s="244">
        <f t="array" ref="L68">INDEX(JOINT_D[U3 (ft)],MATCH(1,(JOINT_D[Joint]=$A68&amp;TEXT(L$1,"000"))*(JOINT_D[OutputCase]=$A$60),0))*12-L12</f>
        <v>-3.7560000000000093E-3</v>
      </c>
      <c r="M68" s="244">
        <f t="array" ref="M68">INDEX(JOINT_D[U3 (ft)],MATCH(1,(JOINT_D[Joint]=$A68&amp;TEXT(M$1,"000"))*(JOINT_D[OutputCase]=$A$60),0))*12-M12</f>
        <v>-7.2120000000000239E-3</v>
      </c>
      <c r="N68" s="244">
        <f t="array" ref="N68">INDEX(JOINT_D[U3 (ft)],MATCH(1,(JOINT_D[Joint]=$A68&amp;TEXT(N$1,"000"))*(JOINT_D[OutputCase]=$A$60),0))*12-N12</f>
        <v>-6.9120000000000015E-3</v>
      </c>
      <c r="O68" s="244">
        <f t="array" ref="O68">INDEX(JOINT_D[U3 (ft)],MATCH(1,(JOINT_D[Joint]=$A68&amp;TEXT(O$1,"000"))*(JOINT_D[OutputCase]=$A$60),0))*12-O12</f>
        <v>-5.7840000000000044E-3</v>
      </c>
      <c r="P68" s="244">
        <f t="array" ref="P68">INDEX(JOINT_D[U3 (ft)],MATCH(1,(JOINT_D[Joint]=$A68&amp;TEXT(P$1,"000"))*(JOINT_D[OutputCase]=$A$60),0))*12-P12</f>
        <v>7.1999999999999582E-5</v>
      </c>
      <c r="Q68" s="244">
        <f t="array" ref="Q68">INDEX(JOINT_D[U3 (ft)],MATCH(1,(JOINT_D[Joint]=$A68&amp;TEXT(Q$1,"000"))*(JOINT_D[OutputCase]=$A$60),0))*12-Q12</f>
        <v>1.3427999999999995E-2</v>
      </c>
      <c r="R68" s="244">
        <f t="array" ref="R68">INDEX(JOINT_D[U3 (ft)],MATCH(1,(JOINT_D[Joint]=$A68&amp;TEXT(R$1,"000"))*(JOINT_D[OutputCase]=$A$60),0))*12-R12</f>
        <v>2.52E-2</v>
      </c>
      <c r="S68" s="244">
        <f t="array" ref="S68">INDEX(JOINT_D[U3 (ft)],MATCH(1,(JOINT_D[Joint]=$A68&amp;TEXT(S$1,"000"))*(JOINT_D[OutputCase]=$A$60),0))*12-S12</f>
        <v>2.3880000000000002E-2</v>
      </c>
      <c r="T68" s="244">
        <f t="array" ref="T68">INDEX(JOINT_D[U3 (ft)],MATCH(1,(JOINT_D[Joint]=$A68&amp;TEXT(T$1,"000"))*(JOINT_D[OutputCase]=$A$60),0))*12-T12</f>
        <v>2.0015999999999999E-2</v>
      </c>
      <c r="U68" s="244">
        <f t="array" ref="U68">INDEX(JOINT_D[U3 (ft)],MATCH(1,(JOINT_D[Joint]=$A68&amp;TEXT(U$1,"000"))*(JOINT_D[OutputCase]=$A$60),0))*12-U12</f>
        <v>-2.760000000000002E-4</v>
      </c>
      <c r="V68" s="244">
        <f t="array" ref="V68">INDEX(JOINT_D[U3 (ft)],MATCH(1,(JOINT_D[Joint]=$A68&amp;TEXT(V$1,"000"))*(JOINT_D[OutputCase]=$A$60),0))*12-V12</f>
        <v>-2.2440000000000003E-3</v>
      </c>
      <c r="W68" s="244">
        <f t="array" ref="W68">INDEX(JOINT_D[U3 (ft)],MATCH(1,(JOINT_D[Joint]=$A68&amp;TEXT(W$1,"000"))*(JOINT_D[OutputCase]=$A$60),0))*12-W12</f>
        <v>-4.3931999999999999E-2</v>
      </c>
      <c r="X68" s="244">
        <f t="array" ref="X68">INDEX(JOINT_D[U3 (ft)],MATCH(1,(JOINT_D[Joint]=$A68&amp;TEXT(X$1,"000"))*(JOINT_D[OutputCase]=$A$60),0))*12-X12</f>
        <v>-8.3364000000000021E-2</v>
      </c>
      <c r="Y68" s="244">
        <f t="array" ref="Y68">INDEX(JOINT_D[U3 (ft)],MATCH(1,(JOINT_D[Joint]=$A68&amp;TEXT(Y$1,"000"))*(JOINT_D[OutputCase]=$A$60),0))*12-Y12</f>
        <v>-7.9596E-2</v>
      </c>
      <c r="Z68" s="244">
        <f t="array" ref="Z68">INDEX(JOINT_D[U3 (ft)],MATCH(1,(JOINT_D[Joint]=$A68&amp;TEXT(Z$1,"000"))*(JOINT_D[OutputCase]=$A$60),0))*12-Z12</f>
        <v>-7.0043999999999995E-2</v>
      </c>
      <c r="AA68" s="244">
        <f t="array" ref="AA68">INDEX(JOINT_D[U3 (ft)],MATCH(1,(JOINT_D[Joint]=$A68&amp;TEXT(AA$1,"000"))*(JOINT_D[OutputCase]=$A$60),0))*12-AA12</f>
        <v>9.1200000000000005E-4</v>
      </c>
      <c r="AB68" s="244">
        <f t="array" ref="AB68">INDEX(JOINT_D[U3 (ft)],MATCH(1,(JOINT_D[Joint]=$A68&amp;TEXT(AB$1,"000"))*(JOINT_D[OutputCase]=$A$60),0))*12-AB12</f>
        <v>0.148644</v>
      </c>
      <c r="AC68" s="244">
        <f t="array" ref="AC68">INDEX(JOINT_D[U3 (ft)],MATCH(1,(JOINT_D[Joint]=$A68&amp;TEXT(AC$1,"000"))*(JOINT_D[OutputCase]=$A$60),0))*12-AC12</f>
        <v>0.28394399999999997</v>
      </c>
      <c r="AD68" s="244">
        <f t="array" ref="AD68">INDEX(JOINT_D[U3 (ft)],MATCH(1,(JOINT_D[Joint]=$A68&amp;TEXT(AD$1,"000"))*(JOINT_D[OutputCase]=$A$60),0))*12-AD12</f>
        <v>0.26749200000000006</v>
      </c>
      <c r="AE68" s="244">
        <f t="array" ref="AE68">INDEX(JOINT_D[U3 (ft)],MATCH(1,(JOINT_D[Joint]=$A68&amp;TEXT(AE$1,"000"))*(JOINT_D[OutputCase]=$A$60),0))*12-AE12</f>
        <v>0.22115999999999997</v>
      </c>
      <c r="AF68" s="244">
        <f t="array" ref="AF68">INDEX(JOINT_D[U3 (ft)],MATCH(1,(JOINT_D[Joint]=$A68&amp;TEXT(AF$1,"000"))*(JOINT_D[OutputCase]=$A$60),0))*12-AF12</f>
        <v>-3.9240000000000004E-3</v>
      </c>
      <c r="AG68" s="244">
        <f t="array" ref="AG68">INDEX(JOINT_D[U3 (ft)],MATCH(1,(JOINT_D[Joint]=$A68&amp;TEXT(AG$1,"000"))*(JOINT_D[OutputCase]=$A$60),0))*12-AG12</f>
        <v>-0.40343999999999997</v>
      </c>
      <c r="AH68" s="244">
        <f t="array" ref="AH68">INDEX(JOINT_D[U3 (ft)],MATCH(1,(JOINT_D[Joint]=$A68&amp;TEXT(AH$1,"000"))*(JOINT_D[OutputCase]=$A$60),0))*12-AH12</f>
        <v>-0.64039199999999996</v>
      </c>
      <c r="AI68" s="244">
        <f t="array" ref="AI68">INDEX(JOINT_D[U3 (ft)],MATCH(1,(JOINT_D[Joint]=$A68&amp;TEXT(AI$1,"000"))*(JOINT_D[OutputCase]=$A$60),0))*12-AI12</f>
        <v>-0.45466799999999996</v>
      </c>
      <c r="AJ68" s="244">
        <f t="array" ref="AJ68">INDEX(JOINT_D[U3 (ft)],MATCH(1,(JOINT_D[Joint]=$A68&amp;TEXT(AJ$1,"000"))*(JOINT_D[OutputCase]=$A$60),0))*12-AJ12</f>
        <v>9.0156E-2</v>
      </c>
      <c r="AK68" s="244">
        <f t="array" ref="AK68">INDEX(JOINT_D[U3 (ft)],MATCH(1,(JOINT_D[Joint]=$A68&amp;TEXT(AK$1,"000"))*(JOINT_D[OutputCase]=$A$60),0))*12-AK12</f>
        <v>7.7604000000000006E-2</v>
      </c>
      <c r="AL68" s="244">
        <f t="array" ref="AL68">INDEX(JOINT_D[U3 (ft)],MATCH(1,(JOINT_D[Joint]=$A68&amp;TEXT(AL$1,"000"))*(JOINT_D[OutputCase]=$A$60),0))*12-AL12</f>
        <v>7.7604000000000006E-2</v>
      </c>
      <c r="AM68" s="244">
        <f t="array" ref="AM68">INDEX(JOINT_D[U3 (ft)],MATCH(1,(JOINT_D[Joint]=$A68&amp;TEXT(AM$1,"000"))*(JOINT_D[OutputCase]=$A$60),0))*12-AM12</f>
        <v>-7.7519999999999993E-3</v>
      </c>
      <c r="AN68" s="244">
        <f t="array" ref="AN68">INDEX(JOINT_D[U3 (ft)],MATCH(1,(JOINT_D[Joint]=$A68&amp;TEXT(AN$1,"000"))*(JOINT_D[OutputCase]=$A$60),0))*12-AN12</f>
        <v>-0.39188400000000001</v>
      </c>
      <c r="AO68" s="244">
        <f t="array" ref="AO68">INDEX(JOINT_D[U3 (ft)],MATCH(1,(JOINT_D[Joint]=$A68&amp;TEXT(AO$1,"000"))*(JOINT_D[OutputCase]=$A$60),0))*12-AO12</f>
        <v>-0.51496799999999998</v>
      </c>
      <c r="AP68" s="244">
        <f t="array" ref="AP68">INDEX(JOINT_D[U3 (ft)],MATCH(1,(JOINT_D[Joint]=$A68&amp;TEXT(AP$1,"000"))*(JOINT_D[OutputCase]=$A$60),0))*12-AP12</f>
        <v>-0.27716399999999997</v>
      </c>
      <c r="AQ68" s="244">
        <f t="array" ref="AQ68">INDEX(JOINT_D[U3 (ft)],MATCH(1,(JOINT_D[Joint]=$A68&amp;TEXT(AQ$1,"000"))*(JOINT_D[OutputCase]=$A$60),0))*12-AQ12</f>
        <v>-7.1160000000000008E-3</v>
      </c>
      <c r="AR68" s="244">
        <f t="array" ref="AR68">INDEX(JOINT_D[U3 (ft)],MATCH(1,(JOINT_D[Joint]=$A68&amp;TEXT(AR$1,"000"))*(JOINT_D[OutputCase]=$A$60),0))*12-AR12</f>
        <v>-5.7900000000000007E-2</v>
      </c>
      <c r="AS68" s="244">
        <f t="array" ref="AS68">INDEX(JOINT_D[U3 (ft)],MATCH(1,(JOINT_D[Joint]=$A68&amp;TEXT(AS$1,"000"))*(JOINT_D[OutputCase]=$A$60),0))*12-AS12</f>
        <v>-9.896400000000001E-2</v>
      </c>
      <c r="AT68" s="244">
        <f t="array" ref="AT68">INDEX(JOINT_D[U3 (ft)],MATCH(1,(JOINT_D[Joint]=$A68&amp;TEXT(AT$1,"000"))*(JOINT_D[OutputCase]=$A$60),0))*12-AT12</f>
        <v>-0.24147600000000002</v>
      </c>
      <c r="AU68" s="244">
        <f t="array" ref="AU68">INDEX(JOINT_D[U3 (ft)],MATCH(1,(JOINT_D[Joint]=$A68&amp;TEXT(AU$1,"000"))*(JOINT_D[OutputCase]=$A$60),0))*12-AU12</f>
        <v>-0.13616399999999998</v>
      </c>
      <c r="AV68" s="244">
        <f t="array" ref="AV68">INDEX(JOINT_D[U3 (ft)],MATCH(1,(JOINT_D[Joint]=$A68&amp;TEXT(AV$1,"000"))*(JOINT_D[OutputCase]=$A$60),0))*12-AV12</f>
        <v>-6.7307999999999993E-2</v>
      </c>
      <c r="AW68" s="244">
        <f t="array" ref="AW68">INDEX(JOINT_D[U3 (ft)],MATCH(1,(JOINT_D[Joint]=$A68&amp;TEXT(AW$1,"000"))*(JOINT_D[OutputCase]=$A$60),0))*12-AW12</f>
        <v>-4.3800000000000002E-3</v>
      </c>
      <c r="AX68" s="244">
        <f t="array" ref="AX68">INDEX(JOINT_D[U3 (ft)],MATCH(1,(JOINT_D[Joint]=$A68&amp;TEXT(AX$1,"000"))*(JOINT_D[OutputCase]=$A$60),0))*12-AX12</f>
        <v>-0.21046799999999996</v>
      </c>
      <c r="AY68" s="244">
        <f t="array" ref="AY68">INDEX(JOINT_D[U3 (ft)],MATCH(1,(JOINT_D[Joint]=$A68&amp;TEXT(AY$1,"000"))*(JOINT_D[OutputCase]=$A$60),0))*12-AY12</f>
        <v>-0.36258000000000001</v>
      </c>
      <c r="AZ68" s="244">
        <f t="array" ref="AZ68">INDEX(JOINT_D[U3 (ft)],MATCH(1,(JOINT_D[Joint]=$A68&amp;TEXT(AZ$1,"000"))*(JOINT_D[OutputCase]=$A$60),0))*12-AZ12</f>
        <v>-0.19837199999999997</v>
      </c>
      <c r="BA68" s="244">
        <f t="array" ref="BA68">INDEX(JOINT_D[U3 (ft)],MATCH(1,(JOINT_D[Joint]=$A68&amp;TEXT(BA$1,"000"))*(JOINT_D[OutputCase]=$A$60),0))*12-BA12</f>
        <v>-0.13795199999999999</v>
      </c>
      <c r="BB68" s="244">
        <f t="array" ref="BB68">INDEX(JOINT_D[U3 (ft)],MATCH(1,(JOINT_D[Joint]=$A68&amp;TEXT(BB$1,"000"))*(JOINT_D[OutputCase]=$A$60),0))*12-BB12</f>
        <v>-2.4240000000000004E-3</v>
      </c>
      <c r="BC68" s="244">
        <f t="array" ref="BC68">INDEX(JOINT_D[U3 (ft)],MATCH(1,(JOINT_D[Joint]=$A68&amp;TEXT(BC$1,"000"))*(JOINT_D[OutputCase]=$A$60),0))*12-BC12</f>
        <v>-0.12197999999999999</v>
      </c>
      <c r="BD68" s="244">
        <f t="array" ref="BD68">INDEX(JOINT_D[U3 (ft)],MATCH(1,(JOINT_D[Joint]=$A68&amp;TEXT(BD$1,"000"))*(JOINT_D[OutputCase]=$A$60),0))*12-BD12</f>
        <v>-0.17749199999999998</v>
      </c>
      <c r="BE68" s="244">
        <f t="array" ref="BE68">INDEX(JOINT_D[U3 (ft)],MATCH(1,(JOINT_D[Joint]=$A68&amp;TEXT(BE$1,"000"))*(JOINT_D[OutputCase]=$A$60),0))*12-BE12</f>
        <v>-0.17749199999999998</v>
      </c>
      <c r="BF68" s="244">
        <f t="array" ref="BF68">INDEX(JOINT_D[U3 (ft)],MATCH(1,(JOINT_D[Joint]=$A68&amp;TEXT(BF$1,"000"))*(JOINT_D[OutputCase]=$A$60),0))*12-BF12</f>
        <v>-0.32961600000000002</v>
      </c>
      <c r="BG68" s="244">
        <f t="array" ref="BG68">INDEX(JOINT_D[U3 (ft)],MATCH(1,(JOINT_D[Joint]=$A68&amp;TEXT(BG$1,"000"))*(JOINT_D[OutputCase]=$A$60),0))*12-BG12</f>
        <v>-0.181752</v>
      </c>
      <c r="BH68" s="244">
        <f t="array" ref="BH68">INDEX(JOINT_D[U3 (ft)],MATCH(1,(JOINT_D[Joint]=$A68&amp;TEXT(BH$1,"000"))*(JOINT_D[OutputCase]=$A$60),0))*12-BH12</f>
        <v>-0.12520799999999999</v>
      </c>
      <c r="BI68" s="244">
        <f t="array" ref="BI68">INDEX(JOINT_D[U3 (ft)],MATCH(1,(JOINT_D[Joint]=$A68&amp;TEXT(BI$1,"000"))*(JOINT_D[OutputCase]=$A$60),0))*12-BI12</f>
        <v>-7.0103999999999986E-2</v>
      </c>
      <c r="BJ68" s="244">
        <f t="array" ref="BJ68">INDEX(JOINT_D[U3 (ft)],MATCH(1,(JOINT_D[Joint]=$A68&amp;TEXT(BJ$1,"000"))*(JOINT_D[OutputCase]=$A$60),0))*12-BJ12</f>
        <v>-1.9439999999999998E-3</v>
      </c>
      <c r="BK68" s="244">
        <f t="array" ref="BK68">INDEX(JOINT_D[U3 (ft)],MATCH(1,(JOINT_D[Joint]=$A68&amp;TEXT(BK$1,"000"))*(JOINT_D[OutputCase]=$A$60),0))*12-BK12</f>
        <v>-0.14573999999999998</v>
      </c>
      <c r="BL68" s="244">
        <f t="array" ref="BL68">INDEX(JOINT_D[U3 (ft)],MATCH(1,(JOINT_D[Joint]=$A68&amp;TEXT(BL$1,"000"))*(JOINT_D[OutputCase]=$A$60),0))*12-BL12</f>
        <v>-0.30607200000000001</v>
      </c>
      <c r="BM68" s="244">
        <f t="array" ref="BM68">INDEX(JOINT_D[U3 (ft)],MATCH(1,(JOINT_D[Joint]=$A68&amp;TEXT(BM$1,"000"))*(JOINT_D[OutputCase]=$A$60),0))*12-BM12</f>
        <v>-0.26031599999999999</v>
      </c>
      <c r="BN68" s="244">
        <f t="array" ref="BN68">INDEX(JOINT_D[U3 (ft)],MATCH(1,(JOINT_D[Joint]=$A68&amp;TEXT(BN$1,"000"))*(JOINT_D[OutputCase]=$A$60),0))*12-BN12</f>
        <v>-5.5764000000000001E-7</v>
      </c>
      <c r="BO68" s="244">
        <f t="array" ref="BO68">INDEX(JOINT_D[U3 (ft)],MATCH(1,(JOINT_D[Joint]=$A68&amp;TEXT(BO$1,"000"))*(JOINT_D[OutputCase]=$A$60),0))*12-BO12</f>
        <v>1.5096000000000002E-2</v>
      </c>
    </row>
    <row r="69" spans="1:67" x14ac:dyDescent="0.25">
      <c r="A69" s="233" t="s">
        <v>792</v>
      </c>
      <c r="B69" s="125" t="s">
        <v>69</v>
      </c>
      <c r="C69" s="244">
        <f t="array" ref="C69">INDEX(JOINT_D[U3 (ft)],MATCH(1,(JOINT_D[Joint]=$A69&amp;TEXT(C$1,"000"))*(JOINT_D[OutputCase]=$A$60),0))*12-C13</f>
        <v>-4.800000000000082E-4</v>
      </c>
      <c r="D69" s="244">
        <f t="array" ref="D69">INDEX(JOINT_D[U3 (ft)],MATCH(1,(JOINT_D[Joint]=$A69&amp;TEXT(D$1,"000"))*(JOINT_D[OutputCase]=$A$60),0))*12-D13</f>
        <v>-4.200000000000037E-4</v>
      </c>
      <c r="E69" s="244">
        <f t="array" ref="E69">INDEX(JOINT_D[U3 (ft)],MATCH(1,(JOINT_D[Joint]=$A69&amp;TEXT(E$1,"000"))*(JOINT_D[OutputCase]=$A$60),0))*12-E13</f>
        <v>-4.200000000000037E-4</v>
      </c>
      <c r="F69" s="244">
        <f t="array" ref="F69">INDEX(JOINT_D[U3 (ft)],MATCH(1,(JOINT_D[Joint]=$A69&amp;TEXT(F$1,"000"))*(JOINT_D[OutputCase]=$A$60),0))*12-F13</f>
        <v>1.1999999999998123E-5</v>
      </c>
      <c r="G69" s="244">
        <f t="array" ref="G69">INDEX(JOINT_D[U3 (ft)],MATCH(1,(JOINT_D[Joint]=$A69&amp;TEXT(G$1,"000"))*(JOINT_D[OutputCase]=$A$60),0))*12-G13</f>
        <v>1.4400000000000107E-3</v>
      </c>
      <c r="H69" s="244">
        <f t="array" ref="H69">INDEX(JOINT_D[U3 (ft)],MATCH(1,(JOINT_D[Joint]=$A69&amp;TEXT(H$1,"000"))*(JOINT_D[OutputCase]=$A$60),0))*12-H13</f>
        <v>2.2800000000000042E-3</v>
      </c>
      <c r="I69" s="244">
        <f t="array" ref="I69">INDEX(JOINT_D[U3 (ft)],MATCH(1,(JOINT_D[Joint]=$A69&amp;TEXT(I$1,"000"))*(JOINT_D[OutputCase]=$A$60),0))*12-I13</f>
        <v>1.9440000000000013E-3</v>
      </c>
      <c r="J69" s="244">
        <f t="array" ref="J69">INDEX(JOINT_D[U3 (ft)],MATCH(1,(JOINT_D[Joint]=$A69&amp;TEXT(J$1,"000"))*(JOINT_D[OutputCase]=$A$60),0))*12-J13</f>
        <v>-5.999999999999929E-5</v>
      </c>
      <c r="K69" s="244">
        <f t="array" ref="K69">INDEX(JOINT_D[U3 (ft)],MATCH(1,(JOINT_D[Joint]=$A69&amp;TEXT(K$1,"000"))*(JOINT_D[OutputCase]=$A$60),0))*12-K13</f>
        <v>-2.6879999999999959E-3</v>
      </c>
      <c r="L69" s="244">
        <f t="array" ref="L69">INDEX(JOINT_D[U3 (ft)],MATCH(1,(JOINT_D[Joint]=$A69&amp;TEXT(L$1,"000"))*(JOINT_D[OutputCase]=$A$60),0))*12-L13</f>
        <v>-3.6599999999999966E-3</v>
      </c>
      <c r="M69" s="244">
        <f t="array" ref="M69">INDEX(JOINT_D[U3 (ft)],MATCH(1,(JOINT_D[Joint]=$A69&amp;TEXT(M$1,"000"))*(JOINT_D[OutputCase]=$A$60),0))*12-M13</f>
        <v>-6.9600000000000078E-3</v>
      </c>
      <c r="N69" s="244">
        <f t="array" ref="N69">INDEX(JOINT_D[U3 (ft)],MATCH(1,(JOINT_D[Joint]=$A69&amp;TEXT(N$1,"000"))*(JOINT_D[OutputCase]=$A$60),0))*12-N13</f>
        <v>-6.5879999999999966E-3</v>
      </c>
      <c r="O69" s="244">
        <f t="array" ref="O69">INDEX(JOINT_D[U3 (ft)],MATCH(1,(JOINT_D[Joint]=$A69&amp;TEXT(O$1,"000"))*(JOINT_D[OutputCase]=$A$60),0))*12-O13</f>
        <v>-5.5199999999999971E-3</v>
      </c>
      <c r="P69" s="244">
        <f t="array" ref="P69">INDEX(JOINT_D[U3 (ft)],MATCH(1,(JOINT_D[Joint]=$A69&amp;TEXT(P$1,"000"))*(JOINT_D[OutputCase]=$A$60),0))*12-P13</f>
        <v>2.1599999999999918E-4</v>
      </c>
      <c r="Q69" s="244">
        <f t="array" ref="Q69">INDEX(JOINT_D[U3 (ft)],MATCH(1,(JOINT_D[Joint]=$A69&amp;TEXT(Q$1,"000"))*(JOINT_D[OutputCase]=$A$60),0))*12-Q13</f>
        <v>1.2996000000000001E-2</v>
      </c>
      <c r="R69" s="244">
        <f t="array" ref="R69">INDEX(JOINT_D[U3 (ft)],MATCH(1,(JOINT_D[Joint]=$A69&amp;TEXT(R$1,"000"))*(JOINT_D[OutputCase]=$A$60),0))*12-R13</f>
        <v>2.4011999999999999E-2</v>
      </c>
      <c r="S69" s="244">
        <f t="array" ref="S69">INDEX(JOINT_D[U3 (ft)],MATCH(1,(JOINT_D[Joint]=$A69&amp;TEXT(S$1,"000"))*(JOINT_D[OutputCase]=$A$60),0))*12-S13</f>
        <v>2.2415999999999998E-2</v>
      </c>
      <c r="T69" s="244">
        <f t="array" ref="T69">INDEX(JOINT_D[U3 (ft)],MATCH(1,(JOINT_D[Joint]=$A69&amp;TEXT(T$1,"000"))*(JOINT_D[OutputCase]=$A$60),0))*12-T13</f>
        <v>1.8768E-2</v>
      </c>
      <c r="U69" s="244">
        <f t="array" ref="U69">INDEX(JOINT_D[U3 (ft)],MATCH(1,(JOINT_D[Joint]=$A69&amp;TEXT(U$1,"000"))*(JOINT_D[OutputCase]=$A$60),0))*12-U13</f>
        <v>-6.7200000000000072E-4</v>
      </c>
      <c r="V69" s="244">
        <f t="array" ref="V69">INDEX(JOINT_D[U3 (ft)],MATCH(1,(JOINT_D[Joint]=$A69&amp;TEXT(V$1,"000"))*(JOINT_D[OutputCase]=$A$60),0))*12-V13</f>
        <v>-2.556000000000001E-3</v>
      </c>
      <c r="W69" s="244">
        <f t="array" ref="W69">INDEX(JOINT_D[U3 (ft)],MATCH(1,(JOINT_D[Joint]=$A69&amp;TEXT(W$1,"000"))*(JOINT_D[OutputCase]=$A$60),0))*12-W13</f>
        <v>-4.2060000000000021E-2</v>
      </c>
      <c r="X69" s="244">
        <f t="array" ref="X69">INDEX(JOINT_D[U3 (ft)],MATCH(1,(JOINT_D[Joint]=$A69&amp;TEXT(X$1,"000"))*(JOINT_D[OutputCase]=$A$60),0))*12-X13</f>
        <v>-7.865999999999998E-2</v>
      </c>
      <c r="Y69" s="244">
        <f t="array" ref="Y69">INDEX(JOINT_D[U3 (ft)],MATCH(1,(JOINT_D[Joint]=$A69&amp;TEXT(Y$1,"000"))*(JOINT_D[OutputCase]=$A$60),0))*12-Y13</f>
        <v>-7.3871999999999993E-2</v>
      </c>
      <c r="Z69" s="244">
        <f t="array" ref="Z69">INDEX(JOINT_D[U3 (ft)],MATCH(1,(JOINT_D[Joint]=$A69&amp;TEXT(Z$1,"000"))*(JOINT_D[OutputCase]=$A$60),0))*12-Z13</f>
        <v>-6.4668000000000003E-2</v>
      </c>
      <c r="AA69" s="244">
        <f t="array" ref="AA69">INDEX(JOINT_D[U3 (ft)],MATCH(1,(JOINT_D[Joint]=$A69&amp;TEXT(AA$1,"000"))*(JOINT_D[OutputCase]=$A$60),0))*12-AA13</f>
        <v>2.0519999999999983E-3</v>
      </c>
      <c r="AB69" s="244">
        <f t="array" ref="AB69">INDEX(JOINT_D[U3 (ft)],MATCH(1,(JOINT_D[Joint]=$A69&amp;TEXT(AB$1,"000"))*(JOINT_D[OutputCase]=$A$60),0))*12-AB13</f>
        <v>0.13783200000000001</v>
      </c>
      <c r="AC69" s="244">
        <f t="array" ref="AC69">INDEX(JOINT_D[U3 (ft)],MATCH(1,(JOINT_D[Joint]=$A69&amp;TEXT(AC$1,"000"))*(JOINT_D[OutputCase]=$A$60),0))*12-AC13</f>
        <v>0.25708800000000004</v>
      </c>
      <c r="AD69" s="244">
        <f t="array" ref="AD69">INDEX(JOINT_D[U3 (ft)],MATCH(1,(JOINT_D[Joint]=$A69&amp;TEXT(AD$1,"000"))*(JOINT_D[OutputCase]=$A$60),0))*12-AD13</f>
        <v>0.23519999999999999</v>
      </c>
      <c r="AE69" s="244">
        <f t="array" ref="AE69">INDEX(JOINT_D[U3 (ft)],MATCH(1,(JOINT_D[Joint]=$A69&amp;TEXT(AE$1,"000"))*(JOINT_D[OutputCase]=$A$60),0))*12-AE13</f>
        <v>0.19233600000000001</v>
      </c>
      <c r="AF69" s="244">
        <f t="array" ref="AF69">INDEX(JOINT_D[U3 (ft)],MATCH(1,(JOINT_D[Joint]=$A69&amp;TEXT(AF$1,"000"))*(JOINT_D[OutputCase]=$A$60),0))*12-AF13</f>
        <v>-9.0720000000000002E-3</v>
      </c>
      <c r="AG69" s="244">
        <f t="array" ref="AG69">INDEX(JOINT_D[U3 (ft)],MATCH(1,(JOINT_D[Joint]=$A69&amp;TEXT(AG$1,"000"))*(JOINT_D[OutputCase]=$A$60),0))*12-AG13</f>
        <v>-0.35533200000000004</v>
      </c>
      <c r="AH69" s="244">
        <f t="array" ref="AH69">INDEX(JOINT_D[U3 (ft)],MATCH(1,(JOINT_D[Joint]=$A69&amp;TEXT(AH$1,"000"))*(JOINT_D[OutputCase]=$A$60),0))*12-AH13</f>
        <v>-0.55662</v>
      </c>
      <c r="AI69" s="244">
        <f t="array" ref="AI69">INDEX(JOINT_D[U3 (ft)],MATCH(1,(JOINT_D[Joint]=$A69&amp;TEXT(AI$1,"000"))*(JOINT_D[OutputCase]=$A$60),0))*12-AI13</f>
        <v>-0.39712799999999993</v>
      </c>
      <c r="AJ69" s="244">
        <f t="array" ref="AJ69">INDEX(JOINT_D[U3 (ft)],MATCH(1,(JOINT_D[Joint]=$A69&amp;TEXT(AJ$1,"000"))*(JOINT_D[OutputCase]=$A$60),0))*12-AJ13</f>
        <v>6.5928E-2</v>
      </c>
      <c r="AK69" s="244">
        <f t="array" ref="AK69">INDEX(JOINT_D[U3 (ft)],MATCH(1,(JOINT_D[Joint]=$A69&amp;TEXT(AK$1,"000"))*(JOINT_D[OutputCase]=$A$60),0))*12-AK13</f>
        <v>5.4935999999999999E-2</v>
      </c>
      <c r="AL69" s="244">
        <f t="array" ref="AL69">INDEX(JOINT_D[U3 (ft)],MATCH(1,(JOINT_D[Joint]=$A69&amp;TEXT(AL$1,"000"))*(JOINT_D[OutputCase]=$A$60),0))*12-AL13</f>
        <v>5.4935999999999999E-2</v>
      </c>
      <c r="AM69" s="244">
        <f t="array" ref="AM69">INDEX(JOINT_D[U3 (ft)],MATCH(1,(JOINT_D[Joint]=$A69&amp;TEXT(AM$1,"000"))*(JOINT_D[OutputCase]=$A$60),0))*12-AM13</f>
        <v>-1.9835999999999999E-2</v>
      </c>
      <c r="AN69" s="244">
        <f t="array" ref="AN69">INDEX(JOINT_D[U3 (ft)],MATCH(1,(JOINT_D[Joint]=$A69&amp;TEXT(AN$1,"000"))*(JOINT_D[OutputCase]=$A$60),0))*12-AN13</f>
        <v>-0.34606800000000004</v>
      </c>
      <c r="AO69" s="244">
        <f t="array" ref="AO69">INDEX(JOINT_D[U3 (ft)],MATCH(1,(JOINT_D[Joint]=$A69&amp;TEXT(AO$1,"000"))*(JOINT_D[OutputCase]=$A$60),0))*12-AO13</f>
        <v>-0.44968799999999998</v>
      </c>
      <c r="AP69" s="244">
        <f t="array" ref="AP69">INDEX(JOINT_D[U3 (ft)],MATCH(1,(JOINT_D[Joint]=$A69&amp;TEXT(AP$1,"000"))*(JOINT_D[OutputCase]=$A$60),0))*12-AP13</f>
        <v>-0.24974399999999997</v>
      </c>
      <c r="AQ69" s="244">
        <f t="array" ref="AQ69">INDEX(JOINT_D[U3 (ft)],MATCH(1,(JOINT_D[Joint]=$A69&amp;TEXT(AQ$1,"000"))*(JOINT_D[OutputCase]=$A$60),0))*12-AQ13</f>
        <v>-2.1780000000000001E-2</v>
      </c>
      <c r="AR69" s="244">
        <f t="array" ref="AR69">INDEX(JOINT_D[U3 (ft)],MATCH(1,(JOINT_D[Joint]=$A69&amp;TEXT(AR$1,"000"))*(JOINT_D[OutputCase]=$A$60),0))*12-AR13</f>
        <v>-5.8776000000000009E-2</v>
      </c>
      <c r="AS69" s="244">
        <f t="array" ref="AS69">INDEX(JOINT_D[U3 (ft)],MATCH(1,(JOINT_D[Joint]=$A69&amp;TEXT(AS$1,"000"))*(JOINT_D[OutputCase]=$A$60),0))*12-AS13</f>
        <v>-9.1571999999999987E-2</v>
      </c>
      <c r="AT69" s="244">
        <f t="array" ref="AT69">INDEX(JOINT_D[U3 (ft)],MATCH(1,(JOINT_D[Joint]=$A69&amp;TEXT(AT$1,"000"))*(JOINT_D[OutputCase]=$A$60),0))*12-AT13</f>
        <v>-0.20832000000000001</v>
      </c>
      <c r="AU69" s="244">
        <f t="array" ref="AU69">INDEX(JOINT_D[U3 (ft)],MATCH(1,(JOINT_D[Joint]=$A69&amp;TEXT(AU$1,"000"))*(JOINT_D[OutputCase]=$A$60),0))*12-AU13</f>
        <v>-0.12408000000000001</v>
      </c>
      <c r="AV69" s="244">
        <f t="array" ref="AV69">INDEX(JOINT_D[U3 (ft)],MATCH(1,(JOINT_D[Joint]=$A69&amp;TEXT(AV$1,"000"))*(JOINT_D[OutputCase]=$A$60),0))*12-AV13</f>
        <v>-6.8135999999999988E-2</v>
      </c>
      <c r="AW69" s="244">
        <f t="array" ref="AW69">INDEX(JOINT_D[U3 (ft)],MATCH(1,(JOINT_D[Joint]=$A69&amp;TEXT(AW$1,"000"))*(JOINT_D[OutputCase]=$A$60),0))*12-AW13</f>
        <v>-1.6548E-2</v>
      </c>
      <c r="AX69" s="244">
        <f t="array" ref="AX69">INDEX(JOINT_D[U3 (ft)],MATCH(1,(JOINT_D[Joint]=$A69&amp;TEXT(AX$1,"000"))*(JOINT_D[OutputCase]=$A$60),0))*12-AX13</f>
        <v>-0.181032</v>
      </c>
      <c r="AY69" s="244">
        <f t="array" ref="AY69">INDEX(JOINT_D[U3 (ft)],MATCH(1,(JOINT_D[Joint]=$A69&amp;TEXT(AY$1,"000"))*(JOINT_D[OutputCase]=$A$60),0))*12-AY13</f>
        <v>-0.30066000000000004</v>
      </c>
      <c r="AZ69" s="244">
        <f t="array" ref="AZ69">INDEX(JOINT_D[U3 (ft)],MATCH(1,(JOINT_D[Joint]=$A69&amp;TEXT(AZ$1,"000"))*(JOINT_D[OutputCase]=$A$60),0))*12-AZ13</f>
        <v>-0.16518000000000002</v>
      </c>
      <c r="BA69" s="244">
        <f t="array" ref="BA69">INDEX(JOINT_D[U3 (ft)],MATCH(1,(JOINT_D[Joint]=$A69&amp;TEXT(BA$1,"000"))*(JOINT_D[OutputCase]=$A$60),0))*12-BA13</f>
        <v>-0.11676000000000002</v>
      </c>
      <c r="BB69" s="244">
        <f t="array" ref="BB69">INDEX(JOINT_D[U3 (ft)],MATCH(1,(JOINT_D[Joint]=$A69&amp;TEXT(BB$1,"000"))*(JOINT_D[OutputCase]=$A$60),0))*12-BB13</f>
        <v>-1.3956E-2</v>
      </c>
      <c r="BC69" s="244">
        <f t="array" ref="BC69">INDEX(JOINT_D[U3 (ft)],MATCH(1,(JOINT_D[Joint]=$A69&amp;TEXT(BC$1,"000"))*(JOINT_D[OutputCase]=$A$60),0))*12-BC13</f>
        <v>-0.12721199999999999</v>
      </c>
      <c r="BD69" s="244">
        <f t="array" ref="BD69">INDEX(JOINT_D[U3 (ft)],MATCH(1,(JOINT_D[Joint]=$A69&amp;TEXT(BD$1,"000"))*(JOINT_D[OutputCase]=$A$60),0))*12-BD13</f>
        <v>-0.17360399999999998</v>
      </c>
      <c r="BE69" s="244">
        <f t="array" ref="BE69">INDEX(JOINT_D[U3 (ft)],MATCH(1,(JOINT_D[Joint]=$A69&amp;TEXT(BE$1,"000"))*(JOINT_D[OutputCase]=$A$60),0))*12-BE13</f>
        <v>-0.17360399999999998</v>
      </c>
      <c r="BF69" s="244">
        <f t="array" ref="BF69">INDEX(JOINT_D[U3 (ft)],MATCH(1,(JOINT_D[Joint]=$A69&amp;TEXT(BF$1,"000"))*(JOINT_D[OutputCase]=$A$60),0))*12-BF13</f>
        <v>-0.307056</v>
      </c>
      <c r="BG69" s="244">
        <f t="array" ref="BG69">INDEX(JOINT_D[U3 (ft)],MATCH(1,(JOINT_D[Joint]=$A69&amp;TEXT(BG$1,"000"))*(JOINT_D[OutputCase]=$A$60),0))*12-BG13</f>
        <v>-0.172128</v>
      </c>
      <c r="BH69" s="244">
        <f t="array" ref="BH69">INDEX(JOINT_D[U3 (ft)],MATCH(1,(JOINT_D[Joint]=$A69&amp;TEXT(BH$1,"000"))*(JOINT_D[OutputCase]=$A$60),0))*12-BH13</f>
        <v>-0.12104400000000001</v>
      </c>
      <c r="BI69" s="244">
        <f t="array" ref="BI69">INDEX(JOINT_D[U3 (ft)],MATCH(1,(JOINT_D[Joint]=$A69&amp;TEXT(BI$1,"000"))*(JOINT_D[OutputCase]=$A$60),0))*12-BI13</f>
        <v>-7.1568000000000007E-2</v>
      </c>
      <c r="BJ69" s="244">
        <f t="array" ref="BJ69">INDEX(JOINT_D[U3 (ft)],MATCH(1,(JOINT_D[Joint]=$A69&amp;TEXT(BJ$1,"000"))*(JOINT_D[OutputCase]=$A$60),0))*12-BJ13</f>
        <v>-1.1556E-2</v>
      </c>
      <c r="BK69" s="244">
        <f t="array" ref="BK69">INDEX(JOINT_D[U3 (ft)],MATCH(1,(JOINT_D[Joint]=$A69&amp;TEXT(BK$1,"000"))*(JOINT_D[OutputCase]=$A$60),0))*12-BK13</f>
        <v>-0.14161200000000002</v>
      </c>
      <c r="BL69" s="244">
        <f t="array" ref="BL69">INDEX(JOINT_D[U3 (ft)],MATCH(1,(JOINT_D[Joint]=$A69&amp;TEXT(BL$1,"000"))*(JOINT_D[OutputCase]=$A$60),0))*12-BL13</f>
        <v>-0.28661999999999999</v>
      </c>
      <c r="BM69" s="244">
        <f t="array" ref="BM69">INDEX(JOINT_D[U3 (ft)],MATCH(1,(JOINT_D[Joint]=$A69&amp;TEXT(BM$1,"000"))*(JOINT_D[OutputCase]=$A$60),0))*12-BM13</f>
        <v>-0.24198000000000003</v>
      </c>
      <c r="BN69" s="244">
        <f t="array" ref="BN69">INDEX(JOINT_D[U3 (ft)],MATCH(1,(JOINT_D[Joint]=$A69&amp;TEXT(BN$1,"000"))*(JOINT_D[OutputCase]=$A$60),0))*12-BN13</f>
        <v>-5.05344E-7</v>
      </c>
      <c r="BO69" s="244">
        <f t="array" ref="BO69">INDEX(JOINT_D[U3 (ft)],MATCH(1,(JOINT_D[Joint]=$A69&amp;TEXT(BO$1,"000"))*(JOINT_D[OutputCase]=$A$60),0))*12-BO13</f>
        <v>1.4027999999999999E-2</v>
      </c>
    </row>
    <row r="70" spans="1:67" x14ac:dyDescent="0.25">
      <c r="B70" s="125" t="s">
        <v>5</v>
      </c>
      <c r="C70" s="102">
        <f>C69</f>
        <v>-4.800000000000082E-4</v>
      </c>
      <c r="D70" s="31">
        <f t="shared" ref="D70" si="218">D69</f>
        <v>-4.200000000000037E-4</v>
      </c>
      <c r="E70" s="31">
        <f t="shared" ref="E70" si="219">E69</f>
        <v>-4.200000000000037E-4</v>
      </c>
      <c r="F70" s="31">
        <f t="shared" ref="F70" si="220">F69</f>
        <v>1.1999999999998123E-5</v>
      </c>
      <c r="G70" s="31">
        <f t="shared" ref="G70" si="221">G69</f>
        <v>1.4400000000000107E-3</v>
      </c>
      <c r="H70" s="31">
        <f t="shared" ref="H70" si="222">H69</f>
        <v>2.2800000000000042E-3</v>
      </c>
      <c r="I70" s="31">
        <f t="shared" ref="I70" si="223">I69</f>
        <v>1.9440000000000013E-3</v>
      </c>
      <c r="J70" s="31">
        <f t="shared" ref="J70" si="224">J69</f>
        <v>-5.999999999999929E-5</v>
      </c>
      <c r="K70" s="31">
        <f t="shared" ref="K70" si="225">K69</f>
        <v>-2.6879999999999959E-3</v>
      </c>
      <c r="L70" s="31">
        <f t="shared" ref="L70" si="226">L69</f>
        <v>-3.6599999999999966E-3</v>
      </c>
      <c r="M70" s="31">
        <f t="shared" ref="M70" si="227">M69</f>
        <v>-6.9600000000000078E-3</v>
      </c>
      <c r="N70" s="31">
        <f t="shared" ref="N70" si="228">N69</f>
        <v>-6.5879999999999966E-3</v>
      </c>
      <c r="O70" s="31">
        <f t="shared" ref="O70" si="229">O69</f>
        <v>-5.5199999999999971E-3</v>
      </c>
      <c r="P70" s="31">
        <f t="shared" ref="P70" si="230">P69</f>
        <v>2.1599999999999918E-4</v>
      </c>
      <c r="Q70" s="31">
        <f t="shared" ref="Q70" si="231">Q69</f>
        <v>1.2996000000000001E-2</v>
      </c>
      <c r="R70" s="31">
        <f t="shared" ref="R70" si="232">R69</f>
        <v>2.4011999999999999E-2</v>
      </c>
      <c r="S70" s="31">
        <f t="shared" ref="S70" si="233">S69</f>
        <v>2.2415999999999998E-2</v>
      </c>
      <c r="T70" s="31">
        <f t="shared" ref="T70" si="234">T69</f>
        <v>1.8768E-2</v>
      </c>
      <c r="U70" s="31">
        <f t="shared" ref="U70" si="235">U69</f>
        <v>-6.7200000000000072E-4</v>
      </c>
      <c r="V70" s="31">
        <f t="shared" ref="V70" si="236">V69</f>
        <v>-2.556000000000001E-3</v>
      </c>
      <c r="W70" s="31">
        <f t="shared" ref="W70" si="237">W69</f>
        <v>-4.2060000000000021E-2</v>
      </c>
      <c r="X70" s="31">
        <f t="shared" ref="X70" si="238">X69</f>
        <v>-7.865999999999998E-2</v>
      </c>
      <c r="Y70" s="31">
        <f t="shared" ref="Y70" si="239">Y69</f>
        <v>-7.3871999999999993E-2</v>
      </c>
      <c r="Z70" s="31">
        <f t="shared" ref="Z70" si="240">Z69</f>
        <v>-6.4668000000000003E-2</v>
      </c>
      <c r="AA70" s="31">
        <f t="shared" ref="AA70" si="241">AA69</f>
        <v>2.0519999999999983E-3</v>
      </c>
      <c r="AB70" s="31">
        <f t="shared" ref="AB70" si="242">AB69</f>
        <v>0.13783200000000001</v>
      </c>
      <c r="AC70" s="31">
        <f t="shared" ref="AC70" si="243">AC69</f>
        <v>0.25708800000000004</v>
      </c>
      <c r="AD70" s="31">
        <f t="shared" ref="AD70" si="244">AD69</f>
        <v>0.23519999999999999</v>
      </c>
      <c r="AE70" s="31">
        <f t="shared" ref="AE70" si="245">AE69</f>
        <v>0.19233600000000001</v>
      </c>
      <c r="AF70" s="31">
        <f t="shared" ref="AF70" si="246">AF69</f>
        <v>-9.0720000000000002E-3</v>
      </c>
      <c r="AG70" s="31">
        <f t="shared" ref="AG70" si="247">AG69</f>
        <v>-0.35533200000000004</v>
      </c>
      <c r="AH70" s="31">
        <f t="shared" ref="AH70" si="248">AH69</f>
        <v>-0.55662</v>
      </c>
      <c r="AI70" s="31">
        <f t="shared" ref="AI70" si="249">AI69</f>
        <v>-0.39712799999999993</v>
      </c>
      <c r="AJ70" s="31">
        <f t="shared" ref="AJ70" si="250">AJ69</f>
        <v>6.5928E-2</v>
      </c>
      <c r="AK70" s="31">
        <f t="shared" ref="AK70" si="251">AK69</f>
        <v>5.4935999999999999E-2</v>
      </c>
      <c r="AL70" s="31">
        <f t="shared" ref="AL70" si="252">AL69</f>
        <v>5.4935999999999999E-2</v>
      </c>
      <c r="AM70" s="31">
        <f t="shared" ref="AM70" si="253">AM69</f>
        <v>-1.9835999999999999E-2</v>
      </c>
      <c r="AN70" s="31">
        <f t="shared" ref="AN70" si="254">AN69</f>
        <v>-0.34606800000000004</v>
      </c>
      <c r="AO70" s="31">
        <f t="shared" ref="AO70" si="255">AO69</f>
        <v>-0.44968799999999998</v>
      </c>
      <c r="AP70" s="31">
        <f t="shared" ref="AP70" si="256">AP69</f>
        <v>-0.24974399999999997</v>
      </c>
      <c r="AQ70" s="31">
        <f t="shared" ref="AQ70" si="257">AQ69</f>
        <v>-2.1780000000000001E-2</v>
      </c>
      <c r="AR70" s="31">
        <f t="shared" ref="AR70" si="258">AR69</f>
        <v>-5.8776000000000009E-2</v>
      </c>
      <c r="AS70" s="31">
        <f t="shared" ref="AS70" si="259">AS69</f>
        <v>-9.1571999999999987E-2</v>
      </c>
      <c r="AT70" s="31">
        <f t="shared" ref="AT70" si="260">AT69</f>
        <v>-0.20832000000000001</v>
      </c>
      <c r="AU70" s="31">
        <f t="shared" ref="AU70" si="261">AU69</f>
        <v>-0.12408000000000001</v>
      </c>
      <c r="AV70" s="31">
        <f t="shared" ref="AV70" si="262">AV69</f>
        <v>-6.8135999999999988E-2</v>
      </c>
      <c r="AW70" s="31">
        <f t="shared" ref="AW70" si="263">AW69</f>
        <v>-1.6548E-2</v>
      </c>
      <c r="AX70" s="31">
        <f t="shared" ref="AX70" si="264">AX69</f>
        <v>-0.181032</v>
      </c>
      <c r="AY70" s="31">
        <f t="shared" ref="AY70" si="265">AY69</f>
        <v>-0.30066000000000004</v>
      </c>
      <c r="AZ70" s="31">
        <f t="shared" ref="AZ70" si="266">AZ69</f>
        <v>-0.16518000000000002</v>
      </c>
      <c r="BA70" s="31">
        <f t="shared" ref="BA70" si="267">BA69</f>
        <v>-0.11676000000000002</v>
      </c>
      <c r="BB70" s="31">
        <f t="shared" ref="BB70" si="268">BB69</f>
        <v>-1.3956E-2</v>
      </c>
      <c r="BC70" s="31">
        <f t="shared" ref="BC70" si="269">BC69</f>
        <v>-0.12721199999999999</v>
      </c>
      <c r="BD70" s="31">
        <f t="shared" ref="BD70" si="270">BD69</f>
        <v>-0.17360399999999998</v>
      </c>
      <c r="BE70" s="31">
        <f t="shared" ref="BE70" si="271">BE69</f>
        <v>-0.17360399999999998</v>
      </c>
      <c r="BF70" s="31">
        <f t="shared" ref="BF70" si="272">BF69</f>
        <v>-0.307056</v>
      </c>
      <c r="BG70" s="31">
        <f t="shared" ref="BG70" si="273">BG69</f>
        <v>-0.172128</v>
      </c>
      <c r="BH70" s="31">
        <f t="shared" ref="BH70" si="274">BH69</f>
        <v>-0.12104400000000001</v>
      </c>
      <c r="BI70" s="31">
        <f t="shared" ref="BI70" si="275">BI69</f>
        <v>-7.1568000000000007E-2</v>
      </c>
      <c r="BJ70" s="31">
        <f t="shared" ref="BJ70" si="276">BJ69</f>
        <v>-1.1556E-2</v>
      </c>
      <c r="BK70" s="31">
        <f t="shared" ref="BK70" si="277">BK69</f>
        <v>-0.14161200000000002</v>
      </c>
      <c r="BL70" s="31">
        <f t="shared" ref="BL70" si="278">BL69</f>
        <v>-0.28661999999999999</v>
      </c>
      <c r="BM70" s="31">
        <f t="shared" ref="BM70" si="279">BM69</f>
        <v>-0.24198000000000003</v>
      </c>
      <c r="BN70" s="31">
        <f t="shared" ref="BN70" si="280">BN69</f>
        <v>-5.05344E-7</v>
      </c>
      <c r="BO70" s="80">
        <f t="shared" ref="BO70" si="281">BO69</f>
        <v>1.4027999999999999E-2</v>
      </c>
    </row>
    <row r="71" spans="1:67" ht="15.75" thickBot="1" x14ac:dyDescent="0.3">
      <c r="B71" s="126" t="s">
        <v>4</v>
      </c>
      <c r="C71" s="103">
        <f>C69</f>
        <v>-4.800000000000082E-4</v>
      </c>
      <c r="D71" s="145">
        <f t="shared" ref="D71:BO71" si="282">D69</f>
        <v>-4.200000000000037E-4</v>
      </c>
      <c r="E71" s="145">
        <f t="shared" si="282"/>
        <v>-4.200000000000037E-4</v>
      </c>
      <c r="F71" s="145">
        <f t="shared" si="282"/>
        <v>1.1999999999998123E-5</v>
      </c>
      <c r="G71" s="145">
        <f t="shared" si="282"/>
        <v>1.4400000000000107E-3</v>
      </c>
      <c r="H71" s="145">
        <f t="shared" si="282"/>
        <v>2.2800000000000042E-3</v>
      </c>
      <c r="I71" s="145">
        <f t="shared" si="282"/>
        <v>1.9440000000000013E-3</v>
      </c>
      <c r="J71" s="145">
        <f t="shared" si="282"/>
        <v>-5.999999999999929E-5</v>
      </c>
      <c r="K71" s="145">
        <f t="shared" si="282"/>
        <v>-2.6879999999999959E-3</v>
      </c>
      <c r="L71" s="145">
        <f t="shared" si="282"/>
        <v>-3.6599999999999966E-3</v>
      </c>
      <c r="M71" s="145">
        <f t="shared" si="282"/>
        <v>-6.9600000000000078E-3</v>
      </c>
      <c r="N71" s="145">
        <f t="shared" si="282"/>
        <v>-6.5879999999999966E-3</v>
      </c>
      <c r="O71" s="145">
        <f t="shared" si="282"/>
        <v>-5.5199999999999971E-3</v>
      </c>
      <c r="P71" s="145">
        <f t="shared" si="282"/>
        <v>2.1599999999999918E-4</v>
      </c>
      <c r="Q71" s="145">
        <f t="shared" si="282"/>
        <v>1.2996000000000001E-2</v>
      </c>
      <c r="R71" s="145">
        <f t="shared" si="282"/>
        <v>2.4011999999999999E-2</v>
      </c>
      <c r="S71" s="145">
        <f t="shared" si="282"/>
        <v>2.2415999999999998E-2</v>
      </c>
      <c r="T71" s="145">
        <f t="shared" si="282"/>
        <v>1.8768E-2</v>
      </c>
      <c r="U71" s="145">
        <f t="shared" si="282"/>
        <v>-6.7200000000000072E-4</v>
      </c>
      <c r="V71" s="145">
        <f t="shared" si="282"/>
        <v>-2.556000000000001E-3</v>
      </c>
      <c r="W71" s="145">
        <f t="shared" si="282"/>
        <v>-4.2060000000000021E-2</v>
      </c>
      <c r="X71" s="145">
        <f t="shared" si="282"/>
        <v>-7.865999999999998E-2</v>
      </c>
      <c r="Y71" s="145">
        <f t="shared" si="282"/>
        <v>-7.3871999999999993E-2</v>
      </c>
      <c r="Z71" s="145">
        <f t="shared" si="282"/>
        <v>-6.4668000000000003E-2</v>
      </c>
      <c r="AA71" s="145">
        <f t="shared" si="282"/>
        <v>2.0519999999999983E-3</v>
      </c>
      <c r="AB71" s="145">
        <f t="shared" si="282"/>
        <v>0.13783200000000001</v>
      </c>
      <c r="AC71" s="145">
        <f t="shared" si="282"/>
        <v>0.25708800000000004</v>
      </c>
      <c r="AD71" s="145">
        <f t="shared" si="282"/>
        <v>0.23519999999999999</v>
      </c>
      <c r="AE71" s="145">
        <f t="shared" si="282"/>
        <v>0.19233600000000001</v>
      </c>
      <c r="AF71" s="145">
        <f t="shared" si="282"/>
        <v>-9.0720000000000002E-3</v>
      </c>
      <c r="AG71" s="145">
        <f t="shared" si="282"/>
        <v>-0.35533200000000004</v>
      </c>
      <c r="AH71" s="145">
        <f t="shared" si="282"/>
        <v>-0.55662</v>
      </c>
      <c r="AI71" s="145">
        <f t="shared" si="282"/>
        <v>-0.39712799999999993</v>
      </c>
      <c r="AJ71" s="145">
        <f t="shared" si="282"/>
        <v>6.5928E-2</v>
      </c>
      <c r="AK71" s="145">
        <f t="shared" si="282"/>
        <v>5.4935999999999999E-2</v>
      </c>
      <c r="AL71" s="145">
        <f t="shared" si="282"/>
        <v>5.4935999999999999E-2</v>
      </c>
      <c r="AM71" s="145">
        <f t="shared" si="282"/>
        <v>-1.9835999999999999E-2</v>
      </c>
      <c r="AN71" s="145">
        <f t="shared" si="282"/>
        <v>-0.34606800000000004</v>
      </c>
      <c r="AO71" s="145">
        <f t="shared" si="282"/>
        <v>-0.44968799999999998</v>
      </c>
      <c r="AP71" s="145">
        <f t="shared" si="282"/>
        <v>-0.24974399999999997</v>
      </c>
      <c r="AQ71" s="145">
        <f t="shared" si="282"/>
        <v>-2.1780000000000001E-2</v>
      </c>
      <c r="AR71" s="145">
        <f t="shared" si="282"/>
        <v>-5.8776000000000009E-2</v>
      </c>
      <c r="AS71" s="145">
        <f t="shared" si="282"/>
        <v>-9.1571999999999987E-2</v>
      </c>
      <c r="AT71" s="145">
        <f t="shared" si="282"/>
        <v>-0.20832000000000001</v>
      </c>
      <c r="AU71" s="145">
        <f t="shared" si="282"/>
        <v>-0.12408000000000001</v>
      </c>
      <c r="AV71" s="145">
        <f t="shared" si="282"/>
        <v>-6.8135999999999988E-2</v>
      </c>
      <c r="AW71" s="145">
        <f t="shared" si="282"/>
        <v>-1.6548E-2</v>
      </c>
      <c r="AX71" s="145">
        <f t="shared" si="282"/>
        <v>-0.181032</v>
      </c>
      <c r="AY71" s="145">
        <f t="shared" si="282"/>
        <v>-0.30066000000000004</v>
      </c>
      <c r="AZ71" s="145">
        <f t="shared" si="282"/>
        <v>-0.16518000000000002</v>
      </c>
      <c r="BA71" s="145">
        <f t="shared" si="282"/>
        <v>-0.11676000000000002</v>
      </c>
      <c r="BB71" s="145">
        <f t="shared" si="282"/>
        <v>-1.3956E-2</v>
      </c>
      <c r="BC71" s="145">
        <f t="shared" si="282"/>
        <v>-0.12721199999999999</v>
      </c>
      <c r="BD71" s="145">
        <f t="shared" si="282"/>
        <v>-0.17360399999999998</v>
      </c>
      <c r="BE71" s="145">
        <f t="shared" si="282"/>
        <v>-0.17360399999999998</v>
      </c>
      <c r="BF71" s="145">
        <f t="shared" si="282"/>
        <v>-0.307056</v>
      </c>
      <c r="BG71" s="145">
        <f t="shared" si="282"/>
        <v>-0.172128</v>
      </c>
      <c r="BH71" s="145">
        <f t="shared" si="282"/>
        <v>-0.12104400000000001</v>
      </c>
      <c r="BI71" s="145">
        <f t="shared" si="282"/>
        <v>-7.1568000000000007E-2</v>
      </c>
      <c r="BJ71" s="145">
        <f t="shared" si="282"/>
        <v>-1.1556E-2</v>
      </c>
      <c r="BK71" s="145">
        <f t="shared" si="282"/>
        <v>-0.14161200000000002</v>
      </c>
      <c r="BL71" s="145">
        <f t="shared" si="282"/>
        <v>-0.28661999999999999</v>
      </c>
      <c r="BM71" s="145">
        <f t="shared" si="282"/>
        <v>-0.24198000000000003</v>
      </c>
      <c r="BN71" s="145">
        <f t="shared" si="282"/>
        <v>-5.05344E-7</v>
      </c>
      <c r="BO71" s="168">
        <f t="shared" si="282"/>
        <v>1.4027999999999999E-2</v>
      </c>
    </row>
    <row r="72" spans="1:67" x14ac:dyDescent="0.25">
      <c r="B72" s="2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>
        <f>75/4</f>
        <v>18.75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</row>
    <row r="73" spans="1:67" ht="15.75" thickBot="1" x14ac:dyDescent="0.3">
      <c r="B73" s="151" t="s">
        <v>1340</v>
      </c>
    </row>
    <row r="74" spans="1:67" ht="15" customHeight="1" x14ac:dyDescent="0.25">
      <c r="A74" s="243" t="s">
        <v>805</v>
      </c>
      <c r="B74" s="339" t="s">
        <v>1</v>
      </c>
      <c r="C74" s="341" t="s">
        <v>71</v>
      </c>
      <c r="D74" s="336" t="s">
        <v>96</v>
      </c>
      <c r="E74" s="336" t="s">
        <v>97</v>
      </c>
      <c r="F74" s="336" t="s">
        <v>73</v>
      </c>
      <c r="G74" s="338" t="s">
        <v>14</v>
      </c>
      <c r="H74" s="338"/>
      <c r="I74" s="338"/>
      <c r="J74" s="336" t="s">
        <v>74</v>
      </c>
      <c r="K74" s="332" t="s">
        <v>10</v>
      </c>
      <c r="L74" s="333"/>
      <c r="M74" s="333"/>
      <c r="N74" s="333"/>
      <c r="O74" s="335"/>
      <c r="P74" s="336" t="s">
        <v>75</v>
      </c>
      <c r="Q74" s="332" t="s">
        <v>11</v>
      </c>
      <c r="R74" s="333"/>
      <c r="S74" s="333"/>
      <c r="T74" s="333"/>
      <c r="U74" s="335"/>
      <c r="V74" s="336" t="s">
        <v>76</v>
      </c>
      <c r="W74" s="338" t="s">
        <v>12</v>
      </c>
      <c r="X74" s="338"/>
      <c r="Y74" s="338"/>
      <c r="Z74" s="338"/>
      <c r="AA74" s="336" t="s">
        <v>77</v>
      </c>
      <c r="AB74" s="338" t="s">
        <v>85</v>
      </c>
      <c r="AC74" s="338"/>
      <c r="AD74" s="338"/>
      <c r="AE74" s="338"/>
      <c r="AF74" s="336" t="s">
        <v>78</v>
      </c>
      <c r="AG74" s="338" t="s">
        <v>86</v>
      </c>
      <c r="AH74" s="338"/>
      <c r="AI74" s="338"/>
      <c r="AJ74" s="330" t="s">
        <v>72</v>
      </c>
      <c r="AK74" s="336" t="s">
        <v>108</v>
      </c>
      <c r="AL74" s="336" t="s">
        <v>109</v>
      </c>
      <c r="AM74" s="336" t="s">
        <v>79</v>
      </c>
      <c r="AN74" s="338" t="s">
        <v>14</v>
      </c>
      <c r="AO74" s="338"/>
      <c r="AP74" s="338"/>
      <c r="AQ74" s="336" t="s">
        <v>80</v>
      </c>
      <c r="AR74" s="332" t="s">
        <v>10</v>
      </c>
      <c r="AS74" s="333"/>
      <c r="AT74" s="333"/>
      <c r="AU74" s="333"/>
      <c r="AV74" s="335"/>
      <c r="AW74" s="336" t="s">
        <v>81</v>
      </c>
      <c r="AX74" s="338" t="s">
        <v>11</v>
      </c>
      <c r="AY74" s="338"/>
      <c r="AZ74" s="338"/>
      <c r="BA74" s="338"/>
      <c r="BB74" s="336" t="s">
        <v>82</v>
      </c>
      <c r="BC74" s="332" t="s">
        <v>12</v>
      </c>
      <c r="BD74" s="333"/>
      <c r="BE74" s="333"/>
      <c r="BF74" s="333"/>
      <c r="BG74" s="333"/>
      <c r="BH74" s="333"/>
      <c r="BI74" s="335"/>
      <c r="BJ74" s="336" t="s">
        <v>83</v>
      </c>
      <c r="BK74" s="338" t="s">
        <v>85</v>
      </c>
      <c r="BL74" s="338"/>
      <c r="BM74" s="338"/>
      <c r="BN74" s="336" t="s">
        <v>84</v>
      </c>
      <c r="BO74" s="336" t="s">
        <v>110</v>
      </c>
    </row>
    <row r="75" spans="1:67" ht="26.25" thickBot="1" x14ac:dyDescent="0.3">
      <c r="B75" s="340"/>
      <c r="C75" s="342"/>
      <c r="D75" s="337"/>
      <c r="E75" s="337"/>
      <c r="F75" s="337"/>
      <c r="G75" s="131">
        <v>0.25</v>
      </c>
      <c r="H75" s="131">
        <v>0.5</v>
      </c>
      <c r="I75" s="131">
        <v>0.75</v>
      </c>
      <c r="J75" s="337"/>
      <c r="K75" s="131" t="s">
        <v>87</v>
      </c>
      <c r="L75" s="131">
        <v>0.25</v>
      </c>
      <c r="M75" s="131">
        <v>0.5</v>
      </c>
      <c r="N75" s="131">
        <v>0.75</v>
      </c>
      <c r="O75" s="131" t="s">
        <v>87</v>
      </c>
      <c r="P75" s="337"/>
      <c r="Q75" s="132">
        <v>0.25</v>
      </c>
      <c r="R75" s="131">
        <v>0.5</v>
      </c>
      <c r="S75" s="131">
        <v>0.75</v>
      </c>
      <c r="T75" s="131" t="s">
        <v>87</v>
      </c>
      <c r="U75" s="131" t="s">
        <v>92</v>
      </c>
      <c r="V75" s="337"/>
      <c r="W75" s="131">
        <v>0.25</v>
      </c>
      <c r="X75" s="131">
        <v>0.5</v>
      </c>
      <c r="Y75" s="131">
        <v>0.75</v>
      </c>
      <c r="Z75" s="131" t="s">
        <v>87</v>
      </c>
      <c r="AA75" s="337"/>
      <c r="AB75" s="131">
        <v>0.25</v>
      </c>
      <c r="AC75" s="131">
        <v>0.5</v>
      </c>
      <c r="AD75" s="131">
        <v>0.75</v>
      </c>
      <c r="AE75" s="131" t="s">
        <v>87</v>
      </c>
      <c r="AF75" s="337"/>
      <c r="AG75" s="131">
        <v>0.25</v>
      </c>
      <c r="AH75" s="131">
        <v>0.5</v>
      </c>
      <c r="AI75" s="131">
        <v>0.75</v>
      </c>
      <c r="AJ75" s="331"/>
      <c r="AK75" s="337"/>
      <c r="AL75" s="337"/>
      <c r="AM75" s="337"/>
      <c r="AN75" s="131">
        <v>0.25</v>
      </c>
      <c r="AO75" s="131">
        <v>0.5</v>
      </c>
      <c r="AP75" s="131">
        <v>0.75</v>
      </c>
      <c r="AQ75" s="337"/>
      <c r="AR75" s="131" t="s">
        <v>87</v>
      </c>
      <c r="AS75" s="131">
        <v>0.25</v>
      </c>
      <c r="AT75" s="131">
        <v>0.5</v>
      </c>
      <c r="AU75" s="131">
        <v>0.75</v>
      </c>
      <c r="AV75" s="131" t="s">
        <v>87</v>
      </c>
      <c r="AW75" s="337"/>
      <c r="AX75" s="131">
        <v>0.25</v>
      </c>
      <c r="AY75" s="131">
        <v>0.5</v>
      </c>
      <c r="AZ75" s="131">
        <v>0.75</v>
      </c>
      <c r="BA75" s="131" t="s">
        <v>87</v>
      </c>
      <c r="BB75" s="337"/>
      <c r="BC75" s="131" t="s">
        <v>107</v>
      </c>
      <c r="BD75" s="131">
        <v>0.25</v>
      </c>
      <c r="BE75" s="131" t="s">
        <v>94</v>
      </c>
      <c r="BF75" s="131">
        <v>0.5</v>
      </c>
      <c r="BG75" s="131">
        <v>0.75</v>
      </c>
      <c r="BH75" s="131" t="s">
        <v>87</v>
      </c>
      <c r="BI75" s="131" t="s">
        <v>93</v>
      </c>
      <c r="BJ75" s="337"/>
      <c r="BK75" s="131">
        <v>0.25</v>
      </c>
      <c r="BL75" s="131">
        <v>0.5</v>
      </c>
      <c r="BM75" s="131">
        <v>0.75</v>
      </c>
      <c r="BN75" s="337"/>
      <c r="BO75" s="337"/>
    </row>
    <row r="76" spans="1:67" x14ac:dyDescent="0.25">
      <c r="B76" s="127" t="s">
        <v>65</v>
      </c>
      <c r="C76" s="163">
        <f>C82</f>
        <v>0.19198799999999999</v>
      </c>
      <c r="D76" s="146">
        <f t="shared" ref="D76:BK76" si="283">D82</f>
        <v>0.16945199999999999</v>
      </c>
      <c r="E76" s="146">
        <f t="shared" si="283"/>
        <v>0.16945199999999999</v>
      </c>
      <c r="F76" s="146">
        <f t="shared" si="283"/>
        <v>-4.1520000000000003E-3</v>
      </c>
      <c r="G76" s="146">
        <f t="shared" si="283"/>
        <v>-0.55498800000000004</v>
      </c>
      <c r="H76" s="146">
        <f t="shared" si="283"/>
        <v>-0.690384</v>
      </c>
      <c r="I76" s="146">
        <f t="shared" si="283"/>
        <v>-0.37917600000000001</v>
      </c>
      <c r="J76" s="146">
        <f t="shared" si="283"/>
        <v>-1.1640000000000001E-2</v>
      </c>
      <c r="K76" s="146">
        <f t="shared" si="283"/>
        <v>-3.9744000000000008E-2</v>
      </c>
      <c r="L76" s="146">
        <f t="shared" si="283"/>
        <v>-8.3760000000000001E-2</v>
      </c>
      <c r="M76" s="146">
        <f t="shared" si="283"/>
        <v>-0.23446800000000001</v>
      </c>
      <c r="N76" s="146">
        <f t="shared" si="283"/>
        <v>-0.14113200000000001</v>
      </c>
      <c r="O76" s="146">
        <f t="shared" si="283"/>
        <v>-9.2159999999999992E-2</v>
      </c>
      <c r="P76" s="146">
        <f t="shared" si="283"/>
        <v>-1.0596E-2</v>
      </c>
      <c r="Q76" s="146">
        <f t="shared" si="283"/>
        <v>-0.27224399999999999</v>
      </c>
      <c r="R76" s="146">
        <f t="shared" si="283"/>
        <v>-0.44687999999999994</v>
      </c>
      <c r="S76" s="146">
        <f t="shared" si="283"/>
        <v>-0.269208</v>
      </c>
      <c r="T76" s="146">
        <f t="shared" si="283"/>
        <v>-0.18981600000000001</v>
      </c>
      <c r="U76" s="146">
        <f t="shared" si="283"/>
        <v>-1.1364000000000001E-2</v>
      </c>
      <c r="V76" s="146">
        <f t="shared" si="283"/>
        <v>-8.8079999999999999E-3</v>
      </c>
      <c r="W76" s="146">
        <f t="shared" si="283"/>
        <v>-9.5339999999999994E-2</v>
      </c>
      <c r="X76" s="146">
        <f t="shared" si="283"/>
        <v>-0.16542000000000004</v>
      </c>
      <c r="Y76" s="146">
        <f t="shared" si="283"/>
        <v>-2.2848000000000007E-2</v>
      </c>
      <c r="Z76" s="146">
        <f t="shared" si="283"/>
        <v>6.744E-3</v>
      </c>
      <c r="AA76" s="146">
        <f t="shared" si="283"/>
        <v>-1.5228E-2</v>
      </c>
      <c r="AB76" s="146">
        <f t="shared" si="283"/>
        <v>-0.51536400000000004</v>
      </c>
      <c r="AC76" s="146">
        <f t="shared" si="283"/>
        <v>-0.81376799999999994</v>
      </c>
      <c r="AD76" s="146">
        <f t="shared" si="283"/>
        <v>-0.45728399999999997</v>
      </c>
      <c r="AE76" s="146">
        <f t="shared" si="283"/>
        <v>-0.31773600000000002</v>
      </c>
      <c r="AF76" s="146">
        <f t="shared" si="283"/>
        <v>-1.8828000000000004E-2</v>
      </c>
      <c r="AG76" s="146">
        <f t="shared" si="283"/>
        <v>-0.16504799999999997</v>
      </c>
      <c r="AH76" s="146">
        <f t="shared" si="283"/>
        <v>-0.41570399999999996</v>
      </c>
      <c r="AI76" s="146">
        <f t="shared" si="283"/>
        <v>-0.31130400000000003</v>
      </c>
      <c r="AJ76" s="146">
        <f t="shared" si="283"/>
        <v>9.9503999999999995E-2</v>
      </c>
      <c r="AK76" s="146">
        <f t="shared" si="283"/>
        <v>8.5788000000000003E-2</v>
      </c>
      <c r="AL76" s="146">
        <f t="shared" si="283"/>
        <v>8.5788000000000003E-2</v>
      </c>
      <c r="AM76" s="146">
        <f t="shared" si="283"/>
        <v>-6.9839999999999998E-3</v>
      </c>
      <c r="AN76" s="146">
        <f t="shared" si="283"/>
        <v>-0.40363199999999999</v>
      </c>
      <c r="AO76" s="146">
        <f t="shared" si="283"/>
        <v>-0.52743600000000002</v>
      </c>
      <c r="AP76" s="146">
        <f t="shared" si="283"/>
        <v>-0.28395599999999999</v>
      </c>
      <c r="AQ76" s="146">
        <f t="shared" si="283"/>
        <v>-7.1760000000000001E-3</v>
      </c>
      <c r="AR76" s="146">
        <f t="shared" si="283"/>
        <v>-5.4876000000000008E-2</v>
      </c>
      <c r="AS76" s="146">
        <f t="shared" si="283"/>
        <v>-9.5411999999999983E-2</v>
      </c>
      <c r="AT76" s="146">
        <f t="shared" si="283"/>
        <v>-0.23769599999999996</v>
      </c>
      <c r="AU76" s="146">
        <f t="shared" si="283"/>
        <v>-0.13414799999999999</v>
      </c>
      <c r="AV76" s="146">
        <f t="shared" si="283"/>
        <v>-6.6047999999999996E-2</v>
      </c>
      <c r="AW76" s="146">
        <f t="shared" si="283"/>
        <v>-4.3680000000000004E-3</v>
      </c>
      <c r="AX76" s="146">
        <f t="shared" si="283"/>
        <v>-0.21146399999999996</v>
      </c>
      <c r="AY76" s="146">
        <f t="shared" si="283"/>
        <v>-0.36362399999999995</v>
      </c>
      <c r="AZ76" s="146">
        <f t="shared" si="283"/>
        <v>-0.19892399999999999</v>
      </c>
      <c r="BA76" s="146">
        <f t="shared" si="283"/>
        <v>-0.138372</v>
      </c>
      <c r="BB76" s="146">
        <f t="shared" si="283"/>
        <v>-2.4359999999999998E-3</v>
      </c>
      <c r="BC76" s="146">
        <f t="shared" si="283"/>
        <v>-0.12175199999999999</v>
      </c>
      <c r="BD76" s="146">
        <f t="shared" si="283"/>
        <v>-0.177228</v>
      </c>
      <c r="BE76" s="146">
        <f t="shared" si="283"/>
        <v>-0.177228</v>
      </c>
      <c r="BF76" s="146">
        <f t="shared" si="283"/>
        <v>-0.32935199999999998</v>
      </c>
      <c r="BG76" s="146">
        <f t="shared" si="283"/>
        <v>-0.18160800000000002</v>
      </c>
      <c r="BH76" s="146">
        <f t="shared" si="283"/>
        <v>-0.12509999999999999</v>
      </c>
      <c r="BI76" s="146">
        <f t="shared" si="283"/>
        <v>-7.0043999999999995E-2</v>
      </c>
      <c r="BJ76" s="146">
        <f t="shared" si="283"/>
        <v>-1.9439999999999998E-3</v>
      </c>
      <c r="BK76" s="146">
        <f t="shared" si="283"/>
        <v>-0.14579999999999999</v>
      </c>
      <c r="BL76" s="146">
        <f>AVERAGE(BL81:BL82)</f>
        <v>-0.30613200000000002</v>
      </c>
      <c r="BM76" s="146">
        <f>BM81</f>
        <v>-0.26036399999999998</v>
      </c>
      <c r="BN76" s="146">
        <f>BN81</f>
        <v>-5.5775999999999993E-7</v>
      </c>
      <c r="BO76" s="164">
        <f>BO81</f>
        <v>1.5108E-2</v>
      </c>
    </row>
    <row r="77" spans="1:67" x14ac:dyDescent="0.25">
      <c r="B77" s="124" t="s">
        <v>2</v>
      </c>
      <c r="C77" s="102">
        <f>C79</f>
        <v>0.17734800000000001</v>
      </c>
      <c r="D77" s="31">
        <f t="shared" ref="D77:BO77" si="284">D79</f>
        <v>0.155028</v>
      </c>
      <c r="E77" s="31">
        <f t="shared" si="284"/>
        <v>0.155028</v>
      </c>
      <c r="F77" s="31">
        <f t="shared" si="284"/>
        <v>-1.7339999999999994E-2</v>
      </c>
      <c r="G77" s="31">
        <f t="shared" si="284"/>
        <v>-0.56674800000000003</v>
      </c>
      <c r="H77" s="31">
        <f t="shared" si="284"/>
        <v>-0.70504800000000001</v>
      </c>
      <c r="I77" s="31">
        <f t="shared" si="284"/>
        <v>-0.39826799999999996</v>
      </c>
      <c r="J77" s="31">
        <f t="shared" si="284"/>
        <v>-3.0576000000000006E-2</v>
      </c>
      <c r="K77" s="31">
        <f t="shared" si="284"/>
        <v>-4.1964000000000001E-2</v>
      </c>
      <c r="L77" s="31">
        <f t="shared" si="284"/>
        <v>-8.2391999999999993E-2</v>
      </c>
      <c r="M77" s="31">
        <f t="shared" si="284"/>
        <v>-0.21793200000000004</v>
      </c>
      <c r="N77" s="31">
        <f t="shared" si="284"/>
        <v>-0.12783600000000001</v>
      </c>
      <c r="O77" s="31">
        <f t="shared" si="284"/>
        <v>-8.1971999999999989E-2</v>
      </c>
      <c r="P77" s="31">
        <f t="shared" si="284"/>
        <v>-2.5571999999999998E-2</v>
      </c>
      <c r="Q77" s="31">
        <f t="shared" si="284"/>
        <v>-0.32017200000000001</v>
      </c>
      <c r="R77" s="31">
        <f t="shared" si="284"/>
        <v>-0.51778799999999991</v>
      </c>
      <c r="S77" s="31">
        <f t="shared" si="284"/>
        <v>-0.32924400000000004</v>
      </c>
      <c r="T77" s="31">
        <f t="shared" si="284"/>
        <v>-0.23647199999999999</v>
      </c>
      <c r="U77" s="31">
        <f t="shared" si="284"/>
        <v>-2.7108E-2</v>
      </c>
      <c r="V77" s="31">
        <f t="shared" si="284"/>
        <v>-2.1504000000000002E-2</v>
      </c>
      <c r="W77" s="31">
        <f t="shared" si="284"/>
        <v>-5.3567999999999984E-2</v>
      </c>
      <c r="X77" s="31">
        <f t="shared" si="284"/>
        <v>-0.11319600000000003</v>
      </c>
      <c r="Y77" s="31">
        <f t="shared" si="284"/>
        <v>-1.7615999999999993E-2</v>
      </c>
      <c r="Z77" s="31">
        <f t="shared" si="284"/>
        <v>1.8719999999999987E-3</v>
      </c>
      <c r="AA77" s="31">
        <f t="shared" si="284"/>
        <v>-3.2891999999999998E-2</v>
      </c>
      <c r="AB77" s="31">
        <f t="shared" si="284"/>
        <v>-0.45356399999999991</v>
      </c>
      <c r="AC77" s="31">
        <f t="shared" si="284"/>
        <v>-0.69884400000000002</v>
      </c>
      <c r="AD77" s="31">
        <f t="shared" si="284"/>
        <v>-0.40650000000000003</v>
      </c>
      <c r="AE77" s="31">
        <f t="shared" si="284"/>
        <v>-0.29198400000000002</v>
      </c>
      <c r="AF77" s="31">
        <f t="shared" si="284"/>
        <v>-4.310400000000001E-2</v>
      </c>
      <c r="AG77" s="31">
        <f t="shared" si="284"/>
        <v>-0.14698800000000004</v>
      </c>
      <c r="AH77" s="31">
        <f t="shared" si="284"/>
        <v>-0.35186399999999995</v>
      </c>
      <c r="AI77" s="31">
        <f t="shared" si="284"/>
        <v>-0.26510400000000001</v>
      </c>
      <c r="AJ77" s="31">
        <f t="shared" si="284"/>
        <v>8.0495999999999984E-2</v>
      </c>
      <c r="AK77" s="31">
        <f t="shared" si="284"/>
        <v>6.7692000000000002E-2</v>
      </c>
      <c r="AL77" s="31">
        <f t="shared" si="284"/>
        <v>6.7692000000000002E-2</v>
      </c>
      <c r="AM77" s="31">
        <f t="shared" si="284"/>
        <v>-1.8852000000000001E-2</v>
      </c>
      <c r="AN77" s="31">
        <f t="shared" si="284"/>
        <v>-0.3748800000000001</v>
      </c>
      <c r="AO77" s="31">
        <f t="shared" si="284"/>
        <v>-0.485676</v>
      </c>
      <c r="AP77" s="31">
        <f t="shared" si="284"/>
        <v>-0.27164400000000005</v>
      </c>
      <c r="AQ77" s="31">
        <f t="shared" si="284"/>
        <v>-2.2967999999999999E-2</v>
      </c>
      <c r="AR77" s="31">
        <f t="shared" si="284"/>
        <v>-5.1611999999999998E-2</v>
      </c>
      <c r="AS77" s="31">
        <f t="shared" si="284"/>
        <v>-8.2919999999999994E-2</v>
      </c>
      <c r="AT77" s="31">
        <f t="shared" si="284"/>
        <v>-0.19554000000000002</v>
      </c>
      <c r="AU77" s="31">
        <f t="shared" si="284"/>
        <v>-0.11041200000000001</v>
      </c>
      <c r="AV77" s="31">
        <f t="shared" si="284"/>
        <v>-5.7311999999999988E-2</v>
      </c>
      <c r="AW77" s="31">
        <f t="shared" si="284"/>
        <v>-1.7795999999999999E-2</v>
      </c>
      <c r="AX77" s="31">
        <f t="shared" si="284"/>
        <v>-0.22130400000000003</v>
      </c>
      <c r="AY77" s="31">
        <f t="shared" si="284"/>
        <v>-0.37456800000000001</v>
      </c>
      <c r="AZ77" s="31">
        <f t="shared" si="284"/>
        <v>-0.23053199999999999</v>
      </c>
      <c r="BA77" s="31">
        <f t="shared" si="284"/>
        <v>-0.17186399999999999</v>
      </c>
      <c r="BB77" s="31">
        <f t="shared" si="284"/>
        <v>-1.4016000000000001E-2</v>
      </c>
      <c r="BC77" s="31">
        <f t="shared" si="284"/>
        <v>-4.7939999999999997E-2</v>
      </c>
      <c r="BD77" s="31">
        <f t="shared" si="284"/>
        <v>-7.6259999999999981E-2</v>
      </c>
      <c r="BE77" s="31">
        <f t="shared" si="284"/>
        <v>-7.6259999999999981E-2</v>
      </c>
      <c r="BF77" s="31">
        <f t="shared" si="284"/>
        <v>-0.15265199999999998</v>
      </c>
      <c r="BG77" s="31">
        <f t="shared" si="284"/>
        <v>-8.9616000000000015E-2</v>
      </c>
      <c r="BH77" s="31">
        <f t="shared" si="284"/>
        <v>-6.4031999999999992E-2</v>
      </c>
      <c r="BI77" s="31">
        <f t="shared" si="284"/>
        <v>-3.9359999999999999E-2</v>
      </c>
      <c r="BJ77" s="31">
        <f t="shared" si="284"/>
        <v>-1.2923999999999998E-2</v>
      </c>
      <c r="BK77" s="31">
        <f t="shared" si="284"/>
        <v>-0.19390800000000002</v>
      </c>
      <c r="BL77" s="31">
        <f t="shared" si="284"/>
        <v>-0.32616000000000001</v>
      </c>
      <c r="BM77" s="31">
        <f t="shared" si="284"/>
        <v>-0.25640399999999997</v>
      </c>
      <c r="BN77" s="31">
        <f t="shared" si="284"/>
        <v>-4.6234799999999995E-7</v>
      </c>
      <c r="BO77" s="80">
        <f t="shared" si="284"/>
        <v>1.4579999999999999E-2</v>
      </c>
    </row>
    <row r="78" spans="1:67" x14ac:dyDescent="0.25">
      <c r="B78" s="124" t="s">
        <v>3</v>
      </c>
      <c r="C78" s="102">
        <f>C79</f>
        <v>0.17734800000000001</v>
      </c>
      <c r="D78" s="31">
        <f t="shared" ref="D78" si="285">D79</f>
        <v>0.155028</v>
      </c>
      <c r="E78" s="31">
        <f t="shared" ref="E78" si="286">E79</f>
        <v>0.155028</v>
      </c>
      <c r="F78" s="31">
        <f t="shared" ref="F78" si="287">F79</f>
        <v>-1.7339999999999994E-2</v>
      </c>
      <c r="G78" s="31">
        <f t="shared" ref="G78" si="288">G79</f>
        <v>-0.56674800000000003</v>
      </c>
      <c r="H78" s="31">
        <f t="shared" ref="H78" si="289">H79</f>
        <v>-0.70504800000000001</v>
      </c>
      <c r="I78" s="31">
        <f t="shared" ref="I78" si="290">I79</f>
        <v>-0.39826799999999996</v>
      </c>
      <c r="J78" s="31">
        <f t="shared" ref="J78" si="291">J79</f>
        <v>-3.0576000000000006E-2</v>
      </c>
      <c r="K78" s="31">
        <f t="shared" ref="K78" si="292">K79</f>
        <v>-4.1964000000000001E-2</v>
      </c>
      <c r="L78" s="31">
        <f t="shared" ref="L78" si="293">L79</f>
        <v>-8.2391999999999993E-2</v>
      </c>
      <c r="M78" s="31">
        <f t="shared" ref="M78" si="294">M79</f>
        <v>-0.21793200000000004</v>
      </c>
      <c r="N78" s="31">
        <f t="shared" ref="N78" si="295">N79</f>
        <v>-0.12783600000000001</v>
      </c>
      <c r="O78" s="31">
        <f t="shared" ref="O78" si="296">O79</f>
        <v>-8.1971999999999989E-2</v>
      </c>
      <c r="P78" s="31">
        <f t="shared" ref="P78" si="297">P79</f>
        <v>-2.5571999999999998E-2</v>
      </c>
      <c r="Q78" s="31">
        <f t="shared" ref="Q78" si="298">Q79</f>
        <v>-0.32017200000000001</v>
      </c>
      <c r="R78" s="31">
        <f t="shared" ref="R78" si="299">R79</f>
        <v>-0.51778799999999991</v>
      </c>
      <c r="S78" s="31">
        <f t="shared" ref="S78" si="300">S79</f>
        <v>-0.32924400000000004</v>
      </c>
      <c r="T78" s="31">
        <f t="shared" ref="T78" si="301">T79</f>
        <v>-0.23647199999999999</v>
      </c>
      <c r="U78" s="31">
        <f t="shared" ref="U78" si="302">U79</f>
        <v>-2.7108E-2</v>
      </c>
      <c r="V78" s="31">
        <f t="shared" ref="V78" si="303">V79</f>
        <v>-2.1504000000000002E-2</v>
      </c>
      <c r="W78" s="31">
        <f t="shared" ref="W78" si="304">W79</f>
        <v>-5.3567999999999984E-2</v>
      </c>
      <c r="X78" s="31">
        <f t="shared" ref="X78" si="305">X79</f>
        <v>-0.11319600000000003</v>
      </c>
      <c r="Y78" s="31">
        <f t="shared" ref="Y78" si="306">Y79</f>
        <v>-1.7615999999999993E-2</v>
      </c>
      <c r="Z78" s="31">
        <f t="shared" ref="Z78" si="307">Z79</f>
        <v>1.8719999999999987E-3</v>
      </c>
      <c r="AA78" s="31">
        <f t="shared" ref="AA78" si="308">AA79</f>
        <v>-3.2891999999999998E-2</v>
      </c>
      <c r="AB78" s="31">
        <f t="shared" ref="AB78" si="309">AB79</f>
        <v>-0.45356399999999991</v>
      </c>
      <c r="AC78" s="31">
        <f t="shared" ref="AC78" si="310">AC79</f>
        <v>-0.69884400000000002</v>
      </c>
      <c r="AD78" s="31">
        <f t="shared" ref="AD78" si="311">AD79</f>
        <v>-0.40650000000000003</v>
      </c>
      <c r="AE78" s="31">
        <f t="shared" ref="AE78" si="312">AE79</f>
        <v>-0.29198400000000002</v>
      </c>
      <c r="AF78" s="31">
        <f t="shared" ref="AF78" si="313">AF79</f>
        <v>-4.310400000000001E-2</v>
      </c>
      <c r="AG78" s="31">
        <f t="shared" ref="AG78" si="314">AG79</f>
        <v>-0.14698800000000004</v>
      </c>
      <c r="AH78" s="31">
        <f t="shared" ref="AH78" si="315">AH79</f>
        <v>-0.35186399999999995</v>
      </c>
      <c r="AI78" s="31">
        <f t="shared" ref="AI78" si="316">AI79</f>
        <v>-0.26510400000000001</v>
      </c>
      <c r="AJ78" s="31">
        <f t="shared" ref="AJ78" si="317">AJ79</f>
        <v>8.0495999999999984E-2</v>
      </c>
      <c r="AK78" s="31">
        <f t="shared" ref="AK78" si="318">AK79</f>
        <v>6.7692000000000002E-2</v>
      </c>
      <c r="AL78" s="31">
        <f t="shared" ref="AL78" si="319">AL79</f>
        <v>6.7692000000000002E-2</v>
      </c>
      <c r="AM78" s="31">
        <f t="shared" ref="AM78" si="320">AM79</f>
        <v>-1.8852000000000001E-2</v>
      </c>
      <c r="AN78" s="31">
        <f t="shared" ref="AN78" si="321">AN79</f>
        <v>-0.3748800000000001</v>
      </c>
      <c r="AO78" s="31">
        <f t="shared" ref="AO78" si="322">AO79</f>
        <v>-0.485676</v>
      </c>
      <c r="AP78" s="31">
        <f t="shared" ref="AP78" si="323">AP79</f>
        <v>-0.27164400000000005</v>
      </c>
      <c r="AQ78" s="31">
        <f t="shared" ref="AQ78" si="324">AQ79</f>
        <v>-2.2967999999999999E-2</v>
      </c>
      <c r="AR78" s="31">
        <f t="shared" ref="AR78" si="325">AR79</f>
        <v>-5.1611999999999998E-2</v>
      </c>
      <c r="AS78" s="31">
        <f t="shared" ref="AS78" si="326">AS79</f>
        <v>-8.2919999999999994E-2</v>
      </c>
      <c r="AT78" s="31">
        <f t="shared" ref="AT78" si="327">AT79</f>
        <v>-0.19554000000000002</v>
      </c>
      <c r="AU78" s="31">
        <f t="shared" ref="AU78" si="328">AU79</f>
        <v>-0.11041200000000001</v>
      </c>
      <c r="AV78" s="31">
        <f t="shared" ref="AV78" si="329">AV79</f>
        <v>-5.7311999999999988E-2</v>
      </c>
      <c r="AW78" s="31">
        <f t="shared" ref="AW78" si="330">AW79</f>
        <v>-1.7795999999999999E-2</v>
      </c>
      <c r="AX78" s="31">
        <f t="shared" ref="AX78" si="331">AX79</f>
        <v>-0.22130400000000003</v>
      </c>
      <c r="AY78" s="31">
        <f t="shared" ref="AY78" si="332">AY79</f>
        <v>-0.37456800000000001</v>
      </c>
      <c r="AZ78" s="31">
        <f t="shared" ref="AZ78" si="333">AZ79</f>
        <v>-0.23053199999999999</v>
      </c>
      <c r="BA78" s="31">
        <f t="shared" ref="BA78" si="334">BA79</f>
        <v>-0.17186399999999999</v>
      </c>
      <c r="BB78" s="31">
        <f t="shared" ref="BB78" si="335">BB79</f>
        <v>-1.4016000000000001E-2</v>
      </c>
      <c r="BC78" s="31">
        <f t="shared" ref="BC78" si="336">BC79</f>
        <v>-4.7939999999999997E-2</v>
      </c>
      <c r="BD78" s="31">
        <f t="shared" ref="BD78" si="337">BD79</f>
        <v>-7.6259999999999981E-2</v>
      </c>
      <c r="BE78" s="31">
        <f t="shared" ref="BE78" si="338">BE79</f>
        <v>-7.6259999999999981E-2</v>
      </c>
      <c r="BF78" s="31">
        <f t="shared" ref="BF78" si="339">BF79</f>
        <v>-0.15265199999999998</v>
      </c>
      <c r="BG78" s="31">
        <f t="shared" ref="BG78" si="340">BG79</f>
        <v>-8.9616000000000015E-2</v>
      </c>
      <c r="BH78" s="31">
        <f t="shared" ref="BH78" si="341">BH79</f>
        <v>-6.4031999999999992E-2</v>
      </c>
      <c r="BI78" s="31">
        <f t="shared" ref="BI78" si="342">BI79</f>
        <v>-3.9359999999999999E-2</v>
      </c>
      <c r="BJ78" s="31">
        <f t="shared" ref="BJ78" si="343">BJ79</f>
        <v>-1.2923999999999998E-2</v>
      </c>
      <c r="BK78" s="31">
        <f t="shared" ref="BK78" si="344">BK79</f>
        <v>-0.19390800000000002</v>
      </c>
      <c r="BL78" s="31">
        <f t="shared" ref="BL78" si="345">BL79</f>
        <v>-0.32616000000000001</v>
      </c>
      <c r="BM78" s="31">
        <f t="shared" ref="BM78" si="346">BM79</f>
        <v>-0.25640399999999997</v>
      </c>
      <c r="BN78" s="31">
        <f t="shared" ref="BN78" si="347">BN79</f>
        <v>-4.6234799999999995E-7</v>
      </c>
      <c r="BO78" s="80">
        <f t="shared" ref="BO78" si="348">BO79</f>
        <v>1.4579999999999999E-2</v>
      </c>
    </row>
    <row r="79" spans="1:67" x14ac:dyDescent="0.25">
      <c r="A79" s="233" t="s">
        <v>790</v>
      </c>
      <c r="B79" s="124" t="s">
        <v>66</v>
      </c>
      <c r="C79" s="244">
        <f t="array" ref="C79">INDEX(JOINT_D[U3 (ft)],MATCH(1,(JOINT_D[Joint]=$A79&amp;TEXT(C$1,"000"))*(JOINT_D[OutputCase]=$A$74),0))*12-C9</f>
        <v>0.17734800000000001</v>
      </c>
      <c r="D79" s="166">
        <f t="array" ref="D79">INDEX(JOINT_D[U3 (ft)],MATCH(1,(JOINT_D[Joint]=$A79&amp;TEXT(D$1,"000"))*(JOINT_D[OutputCase]=$A$74),0))*12-D9</f>
        <v>0.155028</v>
      </c>
      <c r="E79" s="166">
        <f t="array" ref="E79">INDEX(JOINT_D[U3 (ft)],MATCH(1,(JOINT_D[Joint]=$A79&amp;TEXT(E$1,"000"))*(JOINT_D[OutputCase]=$A$74),0))*12-E9</f>
        <v>0.155028</v>
      </c>
      <c r="F79" s="166">
        <f t="array" ref="F79">INDEX(JOINT_D[U3 (ft)],MATCH(1,(JOINT_D[Joint]=$A79&amp;TEXT(F$1,"000"))*(JOINT_D[OutputCase]=$A$74),0))*12-F9</f>
        <v>-1.7339999999999994E-2</v>
      </c>
      <c r="G79" s="166">
        <f t="array" ref="G79">INDEX(JOINT_D[U3 (ft)],MATCH(1,(JOINT_D[Joint]=$A79&amp;TEXT(G$1,"000"))*(JOINT_D[OutputCase]=$A$74),0))*12-G9</f>
        <v>-0.56674800000000003</v>
      </c>
      <c r="H79" s="166">
        <f t="array" ref="H79">INDEX(JOINT_D[U3 (ft)],MATCH(1,(JOINT_D[Joint]=$A79&amp;TEXT(H$1,"000"))*(JOINT_D[OutputCase]=$A$74),0))*12-H9</f>
        <v>-0.70504800000000001</v>
      </c>
      <c r="I79" s="166">
        <f t="array" ref="I79">INDEX(JOINT_D[U3 (ft)],MATCH(1,(JOINT_D[Joint]=$A79&amp;TEXT(I$1,"000"))*(JOINT_D[OutputCase]=$A$74),0))*12-I9</f>
        <v>-0.39826799999999996</v>
      </c>
      <c r="J79" s="166">
        <f t="array" ref="J79">INDEX(JOINT_D[U3 (ft)],MATCH(1,(JOINT_D[Joint]=$A79&amp;TEXT(J$1,"000"))*(JOINT_D[OutputCase]=$A$74),0))*12-J9</f>
        <v>-3.0576000000000006E-2</v>
      </c>
      <c r="K79" s="166">
        <f t="array" ref="K79">INDEX(JOINT_D[U3 (ft)],MATCH(1,(JOINT_D[Joint]=$A79&amp;TEXT(K$1,"000"))*(JOINT_D[OutputCase]=$A$74),0))*12-K9</f>
        <v>-4.1964000000000001E-2</v>
      </c>
      <c r="L79" s="166">
        <f t="array" ref="L79">INDEX(JOINT_D[U3 (ft)],MATCH(1,(JOINT_D[Joint]=$A79&amp;TEXT(L$1,"000"))*(JOINT_D[OutputCase]=$A$74),0))*12-L9</f>
        <v>-8.2391999999999993E-2</v>
      </c>
      <c r="M79" s="166">
        <f t="array" ref="M79">INDEX(JOINT_D[U3 (ft)],MATCH(1,(JOINT_D[Joint]=$A79&amp;TEXT(M$1,"000"))*(JOINT_D[OutputCase]=$A$74),0))*12-M9</f>
        <v>-0.21793200000000004</v>
      </c>
      <c r="N79" s="166">
        <f t="array" ref="N79">INDEX(JOINT_D[U3 (ft)],MATCH(1,(JOINT_D[Joint]=$A79&amp;TEXT(N$1,"000"))*(JOINT_D[OutputCase]=$A$74),0))*12-N9</f>
        <v>-0.12783600000000001</v>
      </c>
      <c r="O79" s="166">
        <f t="array" ref="O79">INDEX(JOINT_D[U3 (ft)],MATCH(1,(JOINT_D[Joint]=$A79&amp;TEXT(O$1,"000"))*(JOINT_D[OutputCase]=$A$74),0))*12-O9</f>
        <v>-8.1971999999999989E-2</v>
      </c>
      <c r="P79" s="166">
        <f t="array" ref="P79">INDEX(JOINT_D[U3 (ft)],MATCH(1,(JOINT_D[Joint]=$A79&amp;TEXT(P$1,"000"))*(JOINT_D[OutputCase]=$A$74),0))*12-P9</f>
        <v>-2.5571999999999998E-2</v>
      </c>
      <c r="Q79" s="166">
        <f t="array" ref="Q79">INDEX(JOINT_D[U3 (ft)],MATCH(1,(JOINT_D[Joint]=$A79&amp;TEXT(Q$1,"000"))*(JOINT_D[OutputCase]=$A$74),0))*12-Q9</f>
        <v>-0.32017200000000001</v>
      </c>
      <c r="R79" s="166">
        <f t="array" ref="R79">INDEX(JOINT_D[U3 (ft)],MATCH(1,(JOINT_D[Joint]=$A79&amp;TEXT(R$1,"000"))*(JOINT_D[OutputCase]=$A$74),0))*12-R9</f>
        <v>-0.51778799999999991</v>
      </c>
      <c r="S79" s="166">
        <f t="array" ref="S79">INDEX(JOINT_D[U3 (ft)],MATCH(1,(JOINT_D[Joint]=$A79&amp;TEXT(S$1,"000"))*(JOINT_D[OutputCase]=$A$74),0))*12-S9</f>
        <v>-0.32924400000000004</v>
      </c>
      <c r="T79" s="166">
        <f t="array" ref="T79">INDEX(JOINT_D[U3 (ft)],MATCH(1,(JOINT_D[Joint]=$A79&amp;TEXT(T$1,"000"))*(JOINT_D[OutputCase]=$A$74),0))*12-T9</f>
        <v>-0.23647199999999999</v>
      </c>
      <c r="U79" s="166">
        <f t="array" ref="U79">INDEX(JOINT_D[U3 (ft)],MATCH(1,(JOINT_D[Joint]=$A79&amp;TEXT(U$1,"000"))*(JOINT_D[OutputCase]=$A$74),0))*12-U9</f>
        <v>-2.7108E-2</v>
      </c>
      <c r="V79" s="166">
        <f t="array" ref="V79">INDEX(JOINT_D[U3 (ft)],MATCH(1,(JOINT_D[Joint]=$A79&amp;TEXT(V$1,"000"))*(JOINT_D[OutputCase]=$A$74),0))*12-V9</f>
        <v>-2.1504000000000002E-2</v>
      </c>
      <c r="W79" s="166">
        <f t="array" ref="W79">INDEX(JOINT_D[U3 (ft)],MATCH(1,(JOINT_D[Joint]=$A79&amp;TEXT(W$1,"000"))*(JOINT_D[OutputCase]=$A$74),0))*12-W9</f>
        <v>-5.3567999999999984E-2</v>
      </c>
      <c r="X79" s="166">
        <f t="array" ref="X79">INDEX(JOINT_D[U3 (ft)],MATCH(1,(JOINT_D[Joint]=$A79&amp;TEXT(X$1,"000"))*(JOINT_D[OutputCase]=$A$74),0))*12-X9</f>
        <v>-0.11319600000000003</v>
      </c>
      <c r="Y79" s="166">
        <f t="array" ref="Y79">INDEX(JOINT_D[U3 (ft)],MATCH(1,(JOINT_D[Joint]=$A79&amp;TEXT(Y$1,"000"))*(JOINT_D[OutputCase]=$A$74),0))*12-Y9</f>
        <v>-1.7615999999999993E-2</v>
      </c>
      <c r="Z79" s="166">
        <f t="array" ref="Z79">INDEX(JOINT_D[U3 (ft)],MATCH(1,(JOINT_D[Joint]=$A79&amp;TEXT(Z$1,"000"))*(JOINT_D[OutputCase]=$A$74),0))*12-Z9</f>
        <v>1.8719999999999987E-3</v>
      </c>
      <c r="AA79" s="166">
        <f t="array" ref="AA79">INDEX(JOINT_D[U3 (ft)],MATCH(1,(JOINT_D[Joint]=$A79&amp;TEXT(AA$1,"000"))*(JOINT_D[OutputCase]=$A$74),0))*12-AA9</f>
        <v>-3.2891999999999998E-2</v>
      </c>
      <c r="AB79" s="166">
        <f t="array" ref="AB79">INDEX(JOINT_D[U3 (ft)],MATCH(1,(JOINT_D[Joint]=$A79&amp;TEXT(AB$1,"000"))*(JOINT_D[OutputCase]=$A$74),0))*12-AB9</f>
        <v>-0.45356399999999991</v>
      </c>
      <c r="AC79" s="166">
        <f t="array" ref="AC79">INDEX(JOINT_D[U3 (ft)],MATCH(1,(JOINT_D[Joint]=$A79&amp;TEXT(AC$1,"000"))*(JOINT_D[OutputCase]=$A$74),0))*12-AC9</f>
        <v>-0.69884400000000002</v>
      </c>
      <c r="AD79" s="166">
        <f t="array" ref="AD79">INDEX(JOINT_D[U3 (ft)],MATCH(1,(JOINT_D[Joint]=$A79&amp;TEXT(AD$1,"000"))*(JOINT_D[OutputCase]=$A$74),0))*12-AD9</f>
        <v>-0.40650000000000003</v>
      </c>
      <c r="AE79" s="166">
        <f t="array" ref="AE79">INDEX(JOINT_D[U3 (ft)],MATCH(1,(JOINT_D[Joint]=$A79&amp;TEXT(AE$1,"000"))*(JOINT_D[OutputCase]=$A$74),0))*12-AE9</f>
        <v>-0.29198400000000002</v>
      </c>
      <c r="AF79" s="166">
        <f t="array" ref="AF79">INDEX(JOINT_D[U3 (ft)],MATCH(1,(JOINT_D[Joint]=$A79&amp;TEXT(AF$1,"000"))*(JOINT_D[OutputCase]=$A$74),0))*12-AF9</f>
        <v>-4.310400000000001E-2</v>
      </c>
      <c r="AG79" s="166">
        <f t="array" ref="AG79">INDEX(JOINT_D[U3 (ft)],MATCH(1,(JOINT_D[Joint]=$A79&amp;TEXT(AG$1,"000"))*(JOINT_D[OutputCase]=$A$74),0))*12-AG9</f>
        <v>-0.14698800000000004</v>
      </c>
      <c r="AH79" s="166">
        <f t="array" ref="AH79">INDEX(JOINT_D[U3 (ft)],MATCH(1,(JOINT_D[Joint]=$A79&amp;TEXT(AH$1,"000"))*(JOINT_D[OutputCase]=$A$74),0))*12-AH9</f>
        <v>-0.35186399999999995</v>
      </c>
      <c r="AI79" s="166">
        <f t="array" ref="AI79">INDEX(JOINT_D[U3 (ft)],MATCH(1,(JOINT_D[Joint]=$A79&amp;TEXT(AI$1,"000"))*(JOINT_D[OutputCase]=$A$74),0))*12-AI9</f>
        <v>-0.26510400000000001</v>
      </c>
      <c r="AJ79" s="166">
        <f t="array" ref="AJ79">INDEX(JOINT_D[U3 (ft)],MATCH(1,(JOINT_D[Joint]=$A79&amp;TEXT(AJ$1,"000"))*(JOINT_D[OutputCase]=$A$74),0))*12-AJ9</f>
        <v>8.0495999999999984E-2</v>
      </c>
      <c r="AK79" s="166">
        <f t="array" ref="AK79">INDEX(JOINT_D[U3 (ft)],MATCH(1,(JOINT_D[Joint]=$A79&amp;TEXT(AK$1,"000"))*(JOINT_D[OutputCase]=$A$74),0))*12-AK9</f>
        <v>6.7692000000000002E-2</v>
      </c>
      <c r="AL79" s="166">
        <f t="array" ref="AL79">INDEX(JOINT_D[U3 (ft)],MATCH(1,(JOINT_D[Joint]=$A79&amp;TEXT(AL$1,"000"))*(JOINT_D[OutputCase]=$A$74),0))*12-AL9</f>
        <v>6.7692000000000002E-2</v>
      </c>
      <c r="AM79" s="166">
        <f t="array" ref="AM79">INDEX(JOINT_D[U3 (ft)],MATCH(1,(JOINT_D[Joint]=$A79&amp;TEXT(AM$1,"000"))*(JOINT_D[OutputCase]=$A$74),0))*12-AM9</f>
        <v>-1.8852000000000001E-2</v>
      </c>
      <c r="AN79" s="166">
        <f t="array" ref="AN79">INDEX(JOINT_D[U3 (ft)],MATCH(1,(JOINT_D[Joint]=$A79&amp;TEXT(AN$1,"000"))*(JOINT_D[OutputCase]=$A$74),0))*12-AN9</f>
        <v>-0.3748800000000001</v>
      </c>
      <c r="AO79" s="166">
        <f t="array" ref="AO79">INDEX(JOINT_D[U3 (ft)],MATCH(1,(JOINT_D[Joint]=$A79&amp;TEXT(AO$1,"000"))*(JOINT_D[OutputCase]=$A$74),0))*12-AO9</f>
        <v>-0.485676</v>
      </c>
      <c r="AP79" s="166">
        <f t="array" ref="AP79">INDEX(JOINT_D[U3 (ft)],MATCH(1,(JOINT_D[Joint]=$A79&amp;TEXT(AP$1,"000"))*(JOINT_D[OutputCase]=$A$74),0))*12-AP9</f>
        <v>-0.27164400000000005</v>
      </c>
      <c r="AQ79" s="166">
        <f t="array" ref="AQ79">INDEX(JOINT_D[U3 (ft)],MATCH(1,(JOINT_D[Joint]=$A79&amp;TEXT(AQ$1,"000"))*(JOINT_D[OutputCase]=$A$74),0))*12-AQ9</f>
        <v>-2.2967999999999999E-2</v>
      </c>
      <c r="AR79" s="166">
        <f t="array" ref="AR79">INDEX(JOINT_D[U3 (ft)],MATCH(1,(JOINT_D[Joint]=$A79&amp;TEXT(AR$1,"000"))*(JOINT_D[OutputCase]=$A$74),0))*12-AR9</f>
        <v>-5.1611999999999998E-2</v>
      </c>
      <c r="AS79" s="166">
        <f t="array" ref="AS79">INDEX(JOINT_D[U3 (ft)],MATCH(1,(JOINT_D[Joint]=$A79&amp;TEXT(AS$1,"000"))*(JOINT_D[OutputCase]=$A$74),0))*12-AS9</f>
        <v>-8.2919999999999994E-2</v>
      </c>
      <c r="AT79" s="166">
        <f t="array" ref="AT79">INDEX(JOINT_D[U3 (ft)],MATCH(1,(JOINT_D[Joint]=$A79&amp;TEXT(AT$1,"000"))*(JOINT_D[OutputCase]=$A$74),0))*12-AT9</f>
        <v>-0.19554000000000002</v>
      </c>
      <c r="AU79" s="166">
        <f t="array" ref="AU79">INDEX(JOINT_D[U3 (ft)],MATCH(1,(JOINT_D[Joint]=$A79&amp;TEXT(AU$1,"000"))*(JOINT_D[OutputCase]=$A$74),0))*12-AU9</f>
        <v>-0.11041200000000001</v>
      </c>
      <c r="AV79" s="166">
        <f t="array" ref="AV79">INDEX(JOINT_D[U3 (ft)],MATCH(1,(JOINT_D[Joint]=$A79&amp;TEXT(AV$1,"000"))*(JOINT_D[OutputCase]=$A$74),0))*12-AV9</f>
        <v>-5.7311999999999988E-2</v>
      </c>
      <c r="AW79" s="166">
        <f t="array" ref="AW79">INDEX(JOINT_D[U3 (ft)],MATCH(1,(JOINT_D[Joint]=$A79&amp;TEXT(AW$1,"000"))*(JOINT_D[OutputCase]=$A$74),0))*12-AW9</f>
        <v>-1.7795999999999999E-2</v>
      </c>
      <c r="AX79" s="166">
        <f t="array" ref="AX79">INDEX(JOINT_D[U3 (ft)],MATCH(1,(JOINT_D[Joint]=$A79&amp;TEXT(AX$1,"000"))*(JOINT_D[OutputCase]=$A$74),0))*12-AX9</f>
        <v>-0.22130400000000003</v>
      </c>
      <c r="AY79" s="166">
        <f t="array" ref="AY79">INDEX(JOINT_D[U3 (ft)],MATCH(1,(JOINT_D[Joint]=$A79&amp;TEXT(AY$1,"000"))*(JOINT_D[OutputCase]=$A$74),0))*12-AY9</f>
        <v>-0.37456800000000001</v>
      </c>
      <c r="AZ79" s="166">
        <f t="array" ref="AZ79">INDEX(JOINT_D[U3 (ft)],MATCH(1,(JOINT_D[Joint]=$A79&amp;TEXT(AZ$1,"000"))*(JOINT_D[OutputCase]=$A$74),0))*12-AZ9</f>
        <v>-0.23053199999999999</v>
      </c>
      <c r="BA79" s="166">
        <f t="array" ref="BA79">INDEX(JOINT_D[U3 (ft)],MATCH(1,(JOINT_D[Joint]=$A79&amp;TEXT(BA$1,"000"))*(JOINT_D[OutputCase]=$A$74),0))*12-BA9</f>
        <v>-0.17186399999999999</v>
      </c>
      <c r="BB79" s="166">
        <f t="array" ref="BB79">INDEX(JOINT_D[U3 (ft)],MATCH(1,(JOINT_D[Joint]=$A79&amp;TEXT(BB$1,"000"))*(JOINT_D[OutputCase]=$A$74),0))*12-BB9</f>
        <v>-1.4016000000000001E-2</v>
      </c>
      <c r="BC79" s="166">
        <f t="array" ref="BC79">INDEX(JOINT_D[U3 (ft)],MATCH(1,(JOINT_D[Joint]=$A79&amp;TEXT(BC$1,"000"))*(JOINT_D[OutputCase]=$A$74),0))*12-BC9</f>
        <v>-4.7939999999999997E-2</v>
      </c>
      <c r="BD79" s="166">
        <f t="array" ref="BD79">INDEX(JOINT_D[U3 (ft)],MATCH(1,(JOINT_D[Joint]=$A79&amp;TEXT(BD$1,"000"))*(JOINT_D[OutputCase]=$A$74),0))*12-BD9</f>
        <v>-7.6259999999999981E-2</v>
      </c>
      <c r="BE79" s="166">
        <f t="array" ref="BE79">INDEX(JOINT_D[U3 (ft)],MATCH(1,(JOINT_D[Joint]=$A79&amp;TEXT(BE$1,"000"))*(JOINT_D[OutputCase]=$A$74),0))*12-BE9</f>
        <v>-7.6259999999999981E-2</v>
      </c>
      <c r="BF79" s="166">
        <f t="array" ref="BF79">INDEX(JOINT_D[U3 (ft)],MATCH(1,(JOINT_D[Joint]=$A79&amp;TEXT(BF$1,"000"))*(JOINT_D[OutputCase]=$A$74),0))*12-BF9</f>
        <v>-0.15265199999999998</v>
      </c>
      <c r="BG79" s="166">
        <f t="array" ref="BG79">INDEX(JOINT_D[U3 (ft)],MATCH(1,(JOINT_D[Joint]=$A79&amp;TEXT(BG$1,"000"))*(JOINT_D[OutputCase]=$A$74),0))*12-BG9</f>
        <v>-8.9616000000000015E-2</v>
      </c>
      <c r="BH79" s="166">
        <f t="array" ref="BH79">INDEX(JOINT_D[U3 (ft)],MATCH(1,(JOINT_D[Joint]=$A79&amp;TEXT(BH$1,"000"))*(JOINT_D[OutputCase]=$A$74),0))*12-BH9</f>
        <v>-6.4031999999999992E-2</v>
      </c>
      <c r="BI79" s="166">
        <f t="array" ref="BI79">INDEX(JOINT_D[U3 (ft)],MATCH(1,(JOINT_D[Joint]=$A79&amp;TEXT(BI$1,"000"))*(JOINT_D[OutputCase]=$A$74),0))*12-BI9</f>
        <v>-3.9359999999999999E-2</v>
      </c>
      <c r="BJ79" s="166">
        <f t="array" ref="BJ79">INDEX(JOINT_D[U3 (ft)],MATCH(1,(JOINT_D[Joint]=$A79&amp;TEXT(BJ$1,"000"))*(JOINT_D[OutputCase]=$A$74),0))*12-BJ9</f>
        <v>-1.2923999999999998E-2</v>
      </c>
      <c r="BK79" s="166">
        <f t="array" ref="BK79">INDEX(JOINT_D[U3 (ft)],MATCH(1,(JOINT_D[Joint]=$A79&amp;TEXT(BK$1,"000"))*(JOINT_D[OutputCase]=$A$74),0))*12-BK9</f>
        <v>-0.19390800000000002</v>
      </c>
      <c r="BL79" s="166">
        <f t="array" ref="BL79">INDEX(JOINT_D[U3 (ft)],MATCH(1,(JOINT_D[Joint]=$A79&amp;TEXT(BL$1,"000"))*(JOINT_D[OutputCase]=$A$74),0))*12-BL9</f>
        <v>-0.32616000000000001</v>
      </c>
      <c r="BM79" s="166">
        <f t="array" ref="BM79">INDEX(JOINT_D[U3 (ft)],MATCH(1,(JOINT_D[Joint]=$A79&amp;TEXT(BM$1,"000"))*(JOINT_D[OutputCase]=$A$74),0))*12-BM9</f>
        <v>-0.25640399999999997</v>
      </c>
      <c r="BN79" s="166">
        <f t="array" ref="BN79">INDEX(JOINT_D[U3 (ft)],MATCH(1,(JOINT_D[Joint]=$A79&amp;TEXT(BN$1,"000"))*(JOINT_D[OutputCase]=$A$74),0))*12-BN9</f>
        <v>-4.6234799999999995E-7</v>
      </c>
      <c r="BO79" s="167">
        <f t="array" ref="BO79">INDEX(JOINT_D[U3 (ft)],MATCH(1,(JOINT_D[Joint]=$A79&amp;TEXT(BO$1,"000"))*(JOINT_D[OutputCase]=$A$74),0))*12-BO9</f>
        <v>1.4579999999999999E-2</v>
      </c>
    </row>
    <row r="80" spans="1:67" x14ac:dyDescent="0.25">
      <c r="A80" s="233" t="s">
        <v>793</v>
      </c>
      <c r="B80" s="124" t="s">
        <v>70</v>
      </c>
      <c r="C80" s="165" t="e">
        <f t="array" ref="C80">INDEX(JOINT_D[U3 (ft)],MATCH(1,(JOINT_D[Joint]=$A80&amp;TEXT(C$1,"000"))*(JOINT_D[OutputCase]=$A$74),0))*12-C10</f>
        <v>#N/A</v>
      </c>
      <c r="D80" s="166" t="e">
        <f t="array" ref="D80">INDEX(JOINT_D[U3 (ft)],MATCH(1,(JOINT_D[Joint]=$A80&amp;TEXT(D$1,"000"))*(JOINT_D[OutputCase]=$A$74),0))*12-D10</f>
        <v>#N/A</v>
      </c>
      <c r="E80" s="166" t="e">
        <f t="array" ref="E80">INDEX(JOINT_D[U3 (ft)],MATCH(1,(JOINT_D[Joint]=$A80&amp;TEXT(E$1,"000"))*(JOINT_D[OutputCase]=$A$74),0))*12-E10</f>
        <v>#N/A</v>
      </c>
      <c r="F80" s="166" t="e">
        <f t="array" ref="F80">INDEX(JOINT_D[U3 (ft)],MATCH(1,(JOINT_D[Joint]=$A80&amp;TEXT(F$1,"000"))*(JOINT_D[OutputCase]=$A$74),0))*12-F10</f>
        <v>#N/A</v>
      </c>
      <c r="G80" s="166" t="e">
        <f t="array" ref="G80">INDEX(JOINT_D[U3 (ft)],MATCH(1,(JOINT_D[Joint]=$A80&amp;TEXT(G$1,"000"))*(JOINT_D[OutputCase]=$A$74),0))*12-G10</f>
        <v>#N/A</v>
      </c>
      <c r="H80" s="166" t="e">
        <f t="array" ref="H80">INDEX(JOINT_D[U3 (ft)],MATCH(1,(JOINT_D[Joint]=$A80&amp;TEXT(H$1,"000"))*(JOINT_D[OutputCase]=$A$74),0))*12-H10</f>
        <v>#N/A</v>
      </c>
      <c r="I80" s="166" t="e">
        <f t="array" ref="I80">INDEX(JOINT_D[U3 (ft)],MATCH(1,(JOINT_D[Joint]=$A80&amp;TEXT(I$1,"000"))*(JOINT_D[OutputCase]=$A$74),0))*12-I10</f>
        <v>#N/A</v>
      </c>
      <c r="J80" s="166" t="e">
        <f t="array" ref="J80">INDEX(JOINT_D[U3 (ft)],MATCH(1,(JOINT_D[Joint]=$A80&amp;TEXT(J$1,"000"))*(JOINT_D[OutputCase]=$A$74),0))*12-J10</f>
        <v>#N/A</v>
      </c>
      <c r="K80" s="166" t="e">
        <f t="array" ref="K80">INDEX(JOINT_D[U3 (ft)],MATCH(1,(JOINT_D[Joint]=$A80&amp;TEXT(K$1,"000"))*(JOINT_D[OutputCase]=$A$74),0))*12-K10</f>
        <v>#N/A</v>
      </c>
      <c r="L80" s="166" t="e">
        <f t="array" ref="L80">INDEX(JOINT_D[U3 (ft)],MATCH(1,(JOINT_D[Joint]=$A80&amp;TEXT(L$1,"000"))*(JOINT_D[OutputCase]=$A$74),0))*12-L10</f>
        <v>#N/A</v>
      </c>
      <c r="M80" s="166" t="e">
        <f t="array" ref="M80">INDEX(JOINT_D[U3 (ft)],MATCH(1,(JOINT_D[Joint]=$A80&amp;TEXT(M$1,"000"))*(JOINT_D[OutputCase]=$A$74),0))*12-M10</f>
        <v>#N/A</v>
      </c>
      <c r="N80" s="166" t="e">
        <f t="array" ref="N80">INDEX(JOINT_D[U3 (ft)],MATCH(1,(JOINT_D[Joint]=$A80&amp;TEXT(N$1,"000"))*(JOINT_D[OutputCase]=$A$74),0))*12-N10</f>
        <v>#N/A</v>
      </c>
      <c r="O80" s="166" t="e">
        <f t="array" ref="O80">INDEX(JOINT_D[U3 (ft)],MATCH(1,(JOINT_D[Joint]=$A80&amp;TEXT(O$1,"000"))*(JOINT_D[OutputCase]=$A$74),0))*12-O10</f>
        <v>#N/A</v>
      </c>
      <c r="P80" s="166" t="e">
        <f t="array" ref="P80">INDEX(JOINT_D[U3 (ft)],MATCH(1,(JOINT_D[Joint]=$A80&amp;TEXT(P$1,"000"))*(JOINT_D[OutputCase]=$A$74),0))*12-P10</f>
        <v>#N/A</v>
      </c>
      <c r="Q80" s="166" t="e">
        <f t="array" ref="Q80">INDEX(JOINT_D[U3 (ft)],MATCH(1,(JOINT_D[Joint]=$A80&amp;TEXT(Q$1,"000"))*(JOINT_D[OutputCase]=$A$74),0))*12-Q10</f>
        <v>#N/A</v>
      </c>
      <c r="R80" s="166" t="e">
        <f t="array" ref="R80">INDEX(JOINT_D[U3 (ft)],MATCH(1,(JOINT_D[Joint]=$A80&amp;TEXT(R$1,"000"))*(JOINT_D[OutputCase]=$A$74),0))*12-R10</f>
        <v>#N/A</v>
      </c>
      <c r="S80" s="166" t="e">
        <f t="array" ref="S80">INDEX(JOINT_D[U3 (ft)],MATCH(1,(JOINT_D[Joint]=$A80&amp;TEXT(S$1,"000"))*(JOINT_D[OutputCase]=$A$74),0))*12-S10</f>
        <v>#N/A</v>
      </c>
      <c r="T80" s="166" t="e">
        <f t="array" ref="T80">INDEX(JOINT_D[U3 (ft)],MATCH(1,(JOINT_D[Joint]=$A80&amp;TEXT(T$1,"000"))*(JOINT_D[OutputCase]=$A$74),0))*12-T10</f>
        <v>#N/A</v>
      </c>
      <c r="U80" s="166" t="e">
        <f t="array" ref="U80">INDEX(JOINT_D[U3 (ft)],MATCH(1,(JOINT_D[Joint]=$A80&amp;TEXT(U$1,"000"))*(JOINT_D[OutputCase]=$A$74),0))*12-U10</f>
        <v>#N/A</v>
      </c>
      <c r="V80" s="166" t="e">
        <f t="array" ref="V80">INDEX(JOINT_D[U3 (ft)],MATCH(1,(JOINT_D[Joint]=$A80&amp;TEXT(V$1,"000"))*(JOINT_D[OutputCase]=$A$74),0))*12-V10</f>
        <v>#N/A</v>
      </c>
      <c r="W80" s="166" t="e">
        <f t="array" ref="W80">INDEX(JOINT_D[U3 (ft)],MATCH(1,(JOINT_D[Joint]=$A80&amp;TEXT(W$1,"000"))*(JOINT_D[OutputCase]=$A$74),0))*12-W10</f>
        <v>#N/A</v>
      </c>
      <c r="X80" s="166" t="e">
        <f t="array" ref="X80">INDEX(JOINT_D[U3 (ft)],MATCH(1,(JOINT_D[Joint]=$A80&amp;TEXT(X$1,"000"))*(JOINT_D[OutputCase]=$A$74),0))*12-X10</f>
        <v>#N/A</v>
      </c>
      <c r="Y80" s="166" t="e">
        <f t="array" ref="Y80">INDEX(JOINT_D[U3 (ft)],MATCH(1,(JOINT_D[Joint]=$A80&amp;TEXT(Y$1,"000"))*(JOINT_D[OutputCase]=$A$74),0))*12-Y10</f>
        <v>#N/A</v>
      </c>
      <c r="Z80" s="166" t="e">
        <f t="array" ref="Z80">INDEX(JOINT_D[U3 (ft)],MATCH(1,(JOINT_D[Joint]=$A80&amp;TEXT(Z$1,"000"))*(JOINT_D[OutputCase]=$A$74),0))*12-Z10</f>
        <v>#N/A</v>
      </c>
      <c r="AA80" s="166" t="e">
        <f t="array" ref="AA80">INDEX(JOINT_D[U3 (ft)],MATCH(1,(JOINT_D[Joint]=$A80&amp;TEXT(AA$1,"000"))*(JOINT_D[OutputCase]=$A$74),0))*12-AA10</f>
        <v>#N/A</v>
      </c>
      <c r="AB80" s="166" t="e">
        <f t="array" ref="AB80">INDEX(JOINT_D[U3 (ft)],MATCH(1,(JOINT_D[Joint]=$A80&amp;TEXT(AB$1,"000"))*(JOINT_D[OutputCase]=$A$74),0))*12-AB10</f>
        <v>#N/A</v>
      </c>
      <c r="AC80" s="166" t="e">
        <f t="array" ref="AC80">INDEX(JOINT_D[U3 (ft)],MATCH(1,(JOINT_D[Joint]=$A80&amp;TEXT(AC$1,"000"))*(JOINT_D[OutputCase]=$A$74),0))*12-AC10</f>
        <v>#N/A</v>
      </c>
      <c r="AD80" s="166" t="e">
        <f t="array" ref="AD80">INDEX(JOINT_D[U3 (ft)],MATCH(1,(JOINT_D[Joint]=$A80&amp;TEXT(AD$1,"000"))*(JOINT_D[OutputCase]=$A$74),0))*12-AD10</f>
        <v>#N/A</v>
      </c>
      <c r="AE80" s="166" t="e">
        <f t="array" ref="AE80">INDEX(JOINT_D[U3 (ft)],MATCH(1,(JOINT_D[Joint]=$A80&amp;TEXT(AE$1,"000"))*(JOINT_D[OutputCase]=$A$74),0))*12-AE10</f>
        <v>#N/A</v>
      </c>
      <c r="AF80" s="166" t="e">
        <f t="array" ref="AF80">INDEX(JOINT_D[U3 (ft)],MATCH(1,(JOINT_D[Joint]=$A80&amp;TEXT(AF$1,"000"))*(JOINT_D[OutputCase]=$A$74),0))*12-AF10</f>
        <v>#N/A</v>
      </c>
      <c r="AG80" s="166" t="e">
        <f t="array" ref="AG80">INDEX(JOINT_D[U3 (ft)],MATCH(1,(JOINT_D[Joint]=$A80&amp;TEXT(AG$1,"000"))*(JOINT_D[OutputCase]=$A$74),0))*12-AG10</f>
        <v>#N/A</v>
      </c>
      <c r="AH80" s="166" t="e">
        <f t="array" ref="AH80">INDEX(JOINT_D[U3 (ft)],MATCH(1,(JOINT_D[Joint]=$A80&amp;TEXT(AH$1,"000"))*(JOINT_D[OutputCase]=$A$74),0))*12-AH10</f>
        <v>#N/A</v>
      </c>
      <c r="AI80" s="166" t="e">
        <f t="array" ref="AI80">INDEX(JOINT_D[U3 (ft)],MATCH(1,(JOINT_D[Joint]=$A80&amp;TEXT(AI$1,"000"))*(JOINT_D[OutputCase]=$A$74),0))*12-AI10</f>
        <v>#N/A</v>
      </c>
      <c r="AJ80" s="166" t="e">
        <f t="array" ref="AJ80">INDEX(JOINT_D[U3 (ft)],MATCH(1,(JOINT_D[Joint]=$A80&amp;TEXT(AJ$1,"000"))*(JOINT_D[OutputCase]=$A$74),0))*12-AJ10</f>
        <v>#N/A</v>
      </c>
      <c r="AK80" s="166" t="e">
        <f t="array" ref="AK80">INDEX(JOINT_D[U3 (ft)],MATCH(1,(JOINT_D[Joint]=$A80&amp;TEXT(AK$1,"000"))*(JOINT_D[OutputCase]=$A$74),0))*12-AK10</f>
        <v>#N/A</v>
      </c>
      <c r="AL80" s="166" t="e">
        <f t="array" ref="AL80">INDEX(JOINT_D[U3 (ft)],MATCH(1,(JOINT_D[Joint]=$A80&amp;TEXT(AL$1,"000"))*(JOINT_D[OutputCase]=$A$74),0))*12-AL10</f>
        <v>#N/A</v>
      </c>
      <c r="AM80" s="166" t="e">
        <f t="array" ref="AM80">INDEX(JOINT_D[U3 (ft)],MATCH(1,(JOINT_D[Joint]=$A80&amp;TEXT(AM$1,"000"))*(JOINT_D[OutputCase]=$A$74),0))*12-AM10</f>
        <v>#N/A</v>
      </c>
      <c r="AN80" s="166" t="e">
        <f t="array" ref="AN80">INDEX(JOINT_D[U3 (ft)],MATCH(1,(JOINT_D[Joint]=$A80&amp;TEXT(AN$1,"000"))*(JOINT_D[OutputCase]=$A$74),0))*12-AN10</f>
        <v>#N/A</v>
      </c>
      <c r="AO80" s="166" t="e">
        <f t="array" ref="AO80">INDEX(JOINT_D[U3 (ft)],MATCH(1,(JOINT_D[Joint]=$A80&amp;TEXT(AO$1,"000"))*(JOINT_D[OutputCase]=$A$74),0))*12-AO10</f>
        <v>#N/A</v>
      </c>
      <c r="AP80" s="166" t="e">
        <f t="array" ref="AP80">INDEX(JOINT_D[U3 (ft)],MATCH(1,(JOINT_D[Joint]=$A80&amp;TEXT(AP$1,"000"))*(JOINT_D[OutputCase]=$A$74),0))*12-AP10</f>
        <v>#N/A</v>
      </c>
      <c r="AQ80" s="166" t="e">
        <f t="array" ref="AQ80">INDEX(JOINT_D[U3 (ft)],MATCH(1,(JOINT_D[Joint]=$A80&amp;TEXT(AQ$1,"000"))*(JOINT_D[OutputCase]=$A$74),0))*12-AQ10</f>
        <v>#N/A</v>
      </c>
      <c r="AR80" s="166" t="e">
        <f t="array" ref="AR80">INDEX(JOINT_D[U3 (ft)],MATCH(1,(JOINT_D[Joint]=$A80&amp;TEXT(AR$1,"000"))*(JOINT_D[OutputCase]=$A$74),0))*12-AR10</f>
        <v>#N/A</v>
      </c>
      <c r="AS80" s="166" t="e">
        <f t="array" ref="AS80">INDEX(JOINT_D[U3 (ft)],MATCH(1,(JOINT_D[Joint]=$A80&amp;TEXT(AS$1,"000"))*(JOINT_D[OutputCase]=$A$74),0))*12-AS10</f>
        <v>#N/A</v>
      </c>
      <c r="AT80" s="166" t="e">
        <f t="array" ref="AT80">INDEX(JOINT_D[U3 (ft)],MATCH(1,(JOINT_D[Joint]=$A80&amp;TEXT(AT$1,"000"))*(JOINT_D[OutputCase]=$A$74),0))*12-AT10</f>
        <v>#N/A</v>
      </c>
      <c r="AU80" s="166" t="e">
        <f t="array" ref="AU80">INDEX(JOINT_D[U3 (ft)],MATCH(1,(JOINT_D[Joint]=$A80&amp;TEXT(AU$1,"000"))*(JOINT_D[OutputCase]=$A$74),0))*12-AU10</f>
        <v>#N/A</v>
      </c>
      <c r="AV80" s="166" t="e">
        <f t="array" ref="AV80">INDEX(JOINT_D[U3 (ft)],MATCH(1,(JOINT_D[Joint]=$A80&amp;TEXT(AV$1,"000"))*(JOINT_D[OutputCase]=$A$74),0))*12-AV10</f>
        <v>#N/A</v>
      </c>
      <c r="AW80" s="166" t="e">
        <f t="array" ref="AW80">INDEX(JOINT_D[U3 (ft)],MATCH(1,(JOINT_D[Joint]=$A80&amp;TEXT(AW$1,"000"))*(JOINT_D[OutputCase]=$A$74),0))*12-AW10</f>
        <v>#N/A</v>
      </c>
      <c r="AX80" s="166" t="e">
        <f t="array" ref="AX80">INDEX(JOINT_D[U3 (ft)],MATCH(1,(JOINT_D[Joint]=$A80&amp;TEXT(AX$1,"000"))*(JOINT_D[OutputCase]=$A$74),0))*12-AX10</f>
        <v>#N/A</v>
      </c>
      <c r="AY80" s="166" t="e">
        <f t="array" ref="AY80">INDEX(JOINT_D[U3 (ft)],MATCH(1,(JOINT_D[Joint]=$A80&amp;TEXT(AY$1,"000"))*(JOINT_D[OutputCase]=$A$74),0))*12-AY10</f>
        <v>#N/A</v>
      </c>
      <c r="AZ80" s="166" t="e">
        <f t="array" ref="AZ80">INDEX(JOINT_D[U3 (ft)],MATCH(1,(JOINT_D[Joint]=$A80&amp;TEXT(AZ$1,"000"))*(JOINT_D[OutputCase]=$A$74),0))*12-AZ10</f>
        <v>#N/A</v>
      </c>
      <c r="BA80" s="166" t="e">
        <f t="array" ref="BA80">INDEX(JOINT_D[U3 (ft)],MATCH(1,(JOINT_D[Joint]=$A80&amp;TEXT(BA$1,"000"))*(JOINT_D[OutputCase]=$A$74),0))*12-BA10</f>
        <v>#N/A</v>
      </c>
      <c r="BB80" s="166" t="e">
        <f t="array" ref="BB80">INDEX(JOINT_D[U3 (ft)],MATCH(1,(JOINT_D[Joint]=$A80&amp;TEXT(BB$1,"000"))*(JOINT_D[OutputCase]=$A$74),0))*12-BB10</f>
        <v>#N/A</v>
      </c>
      <c r="BC80" s="166">
        <f t="array" ref="BC80">INDEX(JOINT_D[U3 (ft)],MATCH(1,(JOINT_D[Joint]=$A80&amp;TEXT(BC$1,"000"))*(JOINT_D[OutputCase]=$A$74),0))*12-BC10</f>
        <v>-7.1651999999999993E-2</v>
      </c>
      <c r="BD80" s="166">
        <f t="array" ref="BD80">INDEX(JOINT_D[U3 (ft)],MATCH(1,(JOINT_D[Joint]=$A80&amp;TEXT(BD$1,"000"))*(JOINT_D[OutputCase]=$A$74),0))*12-BD10</f>
        <v>-0.11578800000000002</v>
      </c>
      <c r="BE80" s="166">
        <f t="array" ref="BE80">INDEX(JOINT_D[U3 (ft)],MATCH(1,(JOINT_D[Joint]=$A80&amp;TEXT(BE$1,"000"))*(JOINT_D[OutputCase]=$A$74),0))*12-BE10</f>
        <v>-0.11578800000000002</v>
      </c>
      <c r="BF80" s="166">
        <f t="array" ref="BF80">INDEX(JOINT_D[U3 (ft)],MATCH(1,(JOINT_D[Joint]=$A80&amp;TEXT(BF$1,"000"))*(JOINT_D[OutputCase]=$A$74),0))*12-BF10</f>
        <v>-0.21256800000000003</v>
      </c>
      <c r="BG80" s="166">
        <f t="array" ref="BG80">INDEX(JOINT_D[U3 (ft)],MATCH(1,(JOINT_D[Joint]=$A80&amp;TEXT(BG$1,"000"))*(JOINT_D[OutputCase]=$A$74),0))*12-BG10</f>
        <v>-0.11569199999999999</v>
      </c>
      <c r="BH80" s="166">
        <f t="array" ref="BH80">INDEX(JOINT_D[U3 (ft)],MATCH(1,(JOINT_D[Joint]=$A80&amp;TEXT(BH$1,"000"))*(JOINT_D[OutputCase]=$A$74),0))*12-BH10</f>
        <v>-7.8959999999999989E-2</v>
      </c>
      <c r="BI80" s="166">
        <f t="array" ref="BI80">INDEX(JOINT_D[U3 (ft)],MATCH(1,(JOINT_D[Joint]=$A80&amp;TEXT(BI$1,"000"))*(JOINT_D[OutputCase]=$A$74),0))*12-BI10</f>
        <v>-4.2251999999999998E-2</v>
      </c>
      <c r="BJ80" s="166">
        <f t="array" ref="BJ80">INDEX(JOINT_D[U3 (ft)],MATCH(1,(JOINT_D[Joint]=$A80&amp;TEXT(BJ$1,"000"))*(JOINT_D[OutputCase]=$A$74),0))*12-BJ10</f>
        <v>-4.836E-3</v>
      </c>
      <c r="BK80" s="166">
        <f t="array" ref="BK80">INDEX(JOINT_D[U3 (ft)],MATCH(1,(JOINT_D[Joint]=$A80&amp;TEXT(BK$1,"000"))*(JOINT_D[OutputCase]=$A$74),0))*12-BK10</f>
        <v>-0.19147199999999998</v>
      </c>
      <c r="BL80" s="166">
        <f t="array" ref="BL80">INDEX(JOINT_D[U3 (ft)],MATCH(1,(JOINT_D[Joint]=$A80&amp;TEXT(BL$1,"000"))*(JOINT_D[OutputCase]=$A$74),0))*12-BL10</f>
        <v>-0.34938000000000002</v>
      </c>
      <c r="BM80" s="166">
        <f t="array" ref="BM80">INDEX(JOINT_D[U3 (ft)],MATCH(1,(JOINT_D[Joint]=$A80&amp;TEXT(BM$1,"000"))*(JOINT_D[OutputCase]=$A$74),0))*12-BM10</f>
        <v>-0.28540800000000005</v>
      </c>
      <c r="BN80" s="166">
        <f t="array" ref="BN80">INDEX(JOINT_D[U3 (ft)],MATCH(1,(JOINT_D[Joint]=$A80&amp;TEXT(BN$1,"000"))*(JOINT_D[OutputCase]=$A$74),0))*12-BN10</f>
        <v>-5.0929200000000003E-7</v>
      </c>
      <c r="BO80" s="167">
        <f t="array" ref="BO80">INDEX(JOINT_D[U3 (ft)],MATCH(1,(JOINT_D[Joint]=$A80&amp;TEXT(BO$1,"000"))*(JOINT_D[OutputCase]=$A$74),0))*12-BO10</f>
        <v>1.6452000000000001E-2</v>
      </c>
    </row>
    <row r="81" spans="1:67" x14ac:dyDescent="0.25">
      <c r="A81" s="233" t="s">
        <v>791</v>
      </c>
      <c r="B81" s="124" t="s">
        <v>67</v>
      </c>
      <c r="C81" s="165">
        <f t="array" ref="C81">INDEX(JOINT_D[U3 (ft)],MATCH(1,(JOINT_D[Joint]=$A81&amp;TEXT(C$1,"000"))*(JOINT_D[OutputCase]=$A$74),0))*12-C11</f>
        <v>0.19198799999999999</v>
      </c>
      <c r="D81" s="166">
        <f t="array" ref="D81">INDEX(JOINT_D[U3 (ft)],MATCH(1,(JOINT_D[Joint]=$A81&amp;TEXT(D$1,"000"))*(JOINT_D[OutputCase]=$A$74),0))*12-D11</f>
        <v>0.16945199999999999</v>
      </c>
      <c r="E81" s="166">
        <f t="array" ref="E81">INDEX(JOINT_D[U3 (ft)],MATCH(1,(JOINT_D[Joint]=$A81&amp;TEXT(E$1,"000"))*(JOINT_D[OutputCase]=$A$74),0))*12-E11</f>
        <v>0.16945199999999999</v>
      </c>
      <c r="F81" s="166">
        <f t="array" ref="F81">INDEX(JOINT_D[U3 (ft)],MATCH(1,(JOINT_D[Joint]=$A81&amp;TEXT(F$1,"000"))*(JOINT_D[OutputCase]=$A$74),0))*12-F11</f>
        <v>-4.1520000000000003E-3</v>
      </c>
      <c r="G81" s="166">
        <f t="array" ref="G81">INDEX(JOINT_D[U3 (ft)],MATCH(1,(JOINT_D[Joint]=$A81&amp;TEXT(G$1,"000"))*(JOINT_D[OutputCase]=$A$74),0))*12-G11</f>
        <v>-0.55498800000000004</v>
      </c>
      <c r="H81" s="166">
        <f t="array" ref="H81">INDEX(JOINT_D[U3 (ft)],MATCH(1,(JOINT_D[Joint]=$A81&amp;TEXT(H$1,"000"))*(JOINT_D[OutputCase]=$A$74),0))*12-H11</f>
        <v>-0.690384</v>
      </c>
      <c r="I81" s="166">
        <f t="array" ref="I81">INDEX(JOINT_D[U3 (ft)],MATCH(1,(JOINT_D[Joint]=$A81&amp;TEXT(I$1,"000"))*(JOINT_D[OutputCase]=$A$74),0))*12-I11</f>
        <v>-0.37917600000000001</v>
      </c>
      <c r="J81" s="166">
        <f t="array" ref="J81">INDEX(JOINT_D[U3 (ft)],MATCH(1,(JOINT_D[Joint]=$A81&amp;TEXT(J$1,"000"))*(JOINT_D[OutputCase]=$A$74),0))*12-J11</f>
        <v>-1.1640000000000001E-2</v>
      </c>
      <c r="K81" s="166">
        <f t="array" ref="K81">INDEX(JOINT_D[U3 (ft)],MATCH(1,(JOINT_D[Joint]=$A81&amp;TEXT(K$1,"000"))*(JOINT_D[OutputCase]=$A$74),0))*12-K11</f>
        <v>-3.9744000000000008E-2</v>
      </c>
      <c r="L81" s="166">
        <f t="array" ref="L81">INDEX(JOINT_D[U3 (ft)],MATCH(1,(JOINT_D[Joint]=$A81&amp;TEXT(L$1,"000"))*(JOINT_D[OutputCase]=$A$74),0))*12-L11</f>
        <v>-8.3760000000000001E-2</v>
      </c>
      <c r="M81" s="166">
        <f t="array" ref="M81">INDEX(JOINT_D[U3 (ft)],MATCH(1,(JOINT_D[Joint]=$A81&amp;TEXT(M$1,"000"))*(JOINT_D[OutputCase]=$A$74),0))*12-M11</f>
        <v>-0.23446800000000001</v>
      </c>
      <c r="N81" s="166">
        <f t="array" ref="N81">INDEX(JOINT_D[U3 (ft)],MATCH(1,(JOINT_D[Joint]=$A81&amp;TEXT(N$1,"000"))*(JOINT_D[OutputCase]=$A$74),0))*12-N11</f>
        <v>-0.14113200000000001</v>
      </c>
      <c r="O81" s="166">
        <f t="array" ref="O81">INDEX(JOINT_D[U3 (ft)],MATCH(1,(JOINT_D[Joint]=$A81&amp;TEXT(O$1,"000"))*(JOINT_D[OutputCase]=$A$74),0))*12-O11</f>
        <v>-9.2159999999999992E-2</v>
      </c>
      <c r="P81" s="166">
        <f t="array" ref="P81">INDEX(JOINT_D[U3 (ft)],MATCH(1,(JOINT_D[Joint]=$A81&amp;TEXT(P$1,"000"))*(JOINT_D[OutputCase]=$A$74),0))*12-P11</f>
        <v>-1.0596E-2</v>
      </c>
      <c r="Q81" s="166">
        <f t="array" ref="Q81">INDEX(JOINT_D[U3 (ft)],MATCH(1,(JOINT_D[Joint]=$A81&amp;TEXT(Q$1,"000"))*(JOINT_D[OutputCase]=$A$74),0))*12-Q11</f>
        <v>-0.27224399999999999</v>
      </c>
      <c r="R81" s="166">
        <f t="array" ref="R81">INDEX(JOINT_D[U3 (ft)],MATCH(1,(JOINT_D[Joint]=$A81&amp;TEXT(R$1,"000"))*(JOINT_D[OutputCase]=$A$74),0))*12-R11</f>
        <v>-0.44687999999999994</v>
      </c>
      <c r="S81" s="166">
        <f t="array" ref="S81">INDEX(JOINT_D[U3 (ft)],MATCH(1,(JOINT_D[Joint]=$A81&amp;TEXT(S$1,"000"))*(JOINT_D[OutputCase]=$A$74),0))*12-S11</f>
        <v>-0.269208</v>
      </c>
      <c r="T81" s="166">
        <f t="array" ref="T81">INDEX(JOINT_D[U3 (ft)],MATCH(1,(JOINT_D[Joint]=$A81&amp;TEXT(T$1,"000"))*(JOINT_D[OutputCase]=$A$74),0))*12-T11</f>
        <v>-0.18981600000000001</v>
      </c>
      <c r="U81" s="166">
        <f t="array" ref="U81">INDEX(JOINT_D[U3 (ft)],MATCH(1,(JOINT_D[Joint]=$A81&amp;TEXT(U$1,"000"))*(JOINT_D[OutputCase]=$A$74),0))*12-U11</f>
        <v>-1.1364000000000001E-2</v>
      </c>
      <c r="V81" s="166">
        <f t="array" ref="V81">INDEX(JOINT_D[U3 (ft)],MATCH(1,(JOINT_D[Joint]=$A81&amp;TEXT(V$1,"000"))*(JOINT_D[OutputCase]=$A$74),0))*12-V11</f>
        <v>-8.8079999999999999E-3</v>
      </c>
      <c r="W81" s="166">
        <f t="array" ref="W81">INDEX(JOINT_D[U3 (ft)],MATCH(1,(JOINT_D[Joint]=$A81&amp;TEXT(W$1,"000"))*(JOINT_D[OutputCase]=$A$74),0))*12-W11</f>
        <v>-9.5339999999999994E-2</v>
      </c>
      <c r="X81" s="166">
        <f t="array" ref="X81">INDEX(JOINT_D[U3 (ft)],MATCH(1,(JOINT_D[Joint]=$A81&amp;TEXT(X$1,"000"))*(JOINT_D[OutputCase]=$A$74),0))*12-X11</f>
        <v>-0.16542000000000004</v>
      </c>
      <c r="Y81" s="166">
        <f t="array" ref="Y81">INDEX(JOINT_D[U3 (ft)],MATCH(1,(JOINT_D[Joint]=$A81&amp;TEXT(Y$1,"000"))*(JOINT_D[OutputCase]=$A$74),0))*12-Y11</f>
        <v>-2.2848000000000007E-2</v>
      </c>
      <c r="Z81" s="166">
        <f t="array" ref="Z81">INDEX(JOINT_D[U3 (ft)],MATCH(1,(JOINT_D[Joint]=$A81&amp;TEXT(Z$1,"000"))*(JOINT_D[OutputCase]=$A$74),0))*12-Z11</f>
        <v>6.744E-3</v>
      </c>
      <c r="AA81" s="166">
        <f t="array" ref="AA81">INDEX(JOINT_D[U3 (ft)],MATCH(1,(JOINT_D[Joint]=$A81&amp;TEXT(AA$1,"000"))*(JOINT_D[OutputCase]=$A$74),0))*12-AA11</f>
        <v>-1.5228E-2</v>
      </c>
      <c r="AB81" s="166">
        <f t="array" ref="AB81">INDEX(JOINT_D[U3 (ft)],MATCH(1,(JOINT_D[Joint]=$A81&amp;TEXT(AB$1,"000"))*(JOINT_D[OutputCase]=$A$74),0))*12-AB11</f>
        <v>-0.51536400000000004</v>
      </c>
      <c r="AC81" s="166">
        <f t="array" ref="AC81">INDEX(JOINT_D[U3 (ft)],MATCH(1,(JOINT_D[Joint]=$A81&amp;TEXT(AC$1,"000"))*(JOINT_D[OutputCase]=$A$74),0))*12-AC11</f>
        <v>-0.81376799999999994</v>
      </c>
      <c r="AD81" s="166">
        <f t="array" ref="AD81">INDEX(JOINT_D[U3 (ft)],MATCH(1,(JOINT_D[Joint]=$A81&amp;TEXT(AD$1,"000"))*(JOINT_D[OutputCase]=$A$74),0))*12-AD11</f>
        <v>-0.45728399999999997</v>
      </c>
      <c r="AE81" s="166">
        <f t="array" ref="AE81">INDEX(JOINT_D[U3 (ft)],MATCH(1,(JOINT_D[Joint]=$A81&amp;TEXT(AE$1,"000"))*(JOINT_D[OutputCase]=$A$74),0))*12-AE11</f>
        <v>-0.31773600000000002</v>
      </c>
      <c r="AF81" s="166">
        <f t="array" ref="AF81">INDEX(JOINT_D[U3 (ft)],MATCH(1,(JOINT_D[Joint]=$A81&amp;TEXT(AF$1,"000"))*(JOINT_D[OutputCase]=$A$74),0))*12-AF11</f>
        <v>-1.8828000000000004E-2</v>
      </c>
      <c r="AG81" s="166">
        <f t="array" ref="AG81">INDEX(JOINT_D[U3 (ft)],MATCH(1,(JOINT_D[Joint]=$A81&amp;TEXT(AG$1,"000"))*(JOINT_D[OutputCase]=$A$74),0))*12-AG11</f>
        <v>-0.16504799999999997</v>
      </c>
      <c r="AH81" s="166">
        <f t="array" ref="AH81">INDEX(JOINT_D[U3 (ft)],MATCH(1,(JOINT_D[Joint]=$A81&amp;TEXT(AH$1,"000"))*(JOINT_D[OutputCase]=$A$74),0))*12-AH11</f>
        <v>-0.41570399999999996</v>
      </c>
      <c r="AI81" s="166">
        <f t="array" ref="AI81">INDEX(JOINT_D[U3 (ft)],MATCH(1,(JOINT_D[Joint]=$A81&amp;TEXT(AI$1,"000"))*(JOINT_D[OutputCase]=$A$74),0))*12-AI11</f>
        <v>-0.31130400000000003</v>
      </c>
      <c r="AJ81" s="166">
        <f t="array" ref="AJ81">INDEX(JOINT_D[U3 (ft)],MATCH(1,(JOINT_D[Joint]=$A81&amp;TEXT(AJ$1,"000"))*(JOINT_D[OutputCase]=$A$74),0))*12-AJ11</f>
        <v>9.9503999999999995E-2</v>
      </c>
      <c r="AK81" s="166">
        <f t="array" ref="AK81">INDEX(JOINT_D[U3 (ft)],MATCH(1,(JOINT_D[Joint]=$A81&amp;TEXT(AK$1,"000"))*(JOINT_D[OutputCase]=$A$74),0))*12-AK11</f>
        <v>8.5788000000000003E-2</v>
      </c>
      <c r="AL81" s="166">
        <f t="array" ref="AL81">INDEX(JOINT_D[U3 (ft)],MATCH(1,(JOINT_D[Joint]=$A81&amp;TEXT(AL$1,"000"))*(JOINT_D[OutputCase]=$A$74),0))*12-AL11</f>
        <v>8.5788000000000003E-2</v>
      </c>
      <c r="AM81" s="166">
        <f t="array" ref="AM81">INDEX(JOINT_D[U3 (ft)],MATCH(1,(JOINT_D[Joint]=$A81&amp;TEXT(AM$1,"000"))*(JOINT_D[OutputCase]=$A$74),0))*12-AM11</f>
        <v>-6.9839999999999998E-3</v>
      </c>
      <c r="AN81" s="166">
        <f t="array" ref="AN81">INDEX(JOINT_D[U3 (ft)],MATCH(1,(JOINT_D[Joint]=$A81&amp;TEXT(AN$1,"000"))*(JOINT_D[OutputCase]=$A$74),0))*12-AN11</f>
        <v>-0.40363199999999999</v>
      </c>
      <c r="AO81" s="166">
        <f t="array" ref="AO81">INDEX(JOINT_D[U3 (ft)],MATCH(1,(JOINT_D[Joint]=$A81&amp;TEXT(AO$1,"000"))*(JOINT_D[OutputCase]=$A$74),0))*12-AO11</f>
        <v>-0.52743600000000002</v>
      </c>
      <c r="AP81" s="166">
        <f t="array" ref="AP81">INDEX(JOINT_D[U3 (ft)],MATCH(1,(JOINT_D[Joint]=$A81&amp;TEXT(AP$1,"000"))*(JOINT_D[OutputCase]=$A$74),0))*12-AP11</f>
        <v>-0.28395599999999999</v>
      </c>
      <c r="AQ81" s="166">
        <f t="array" ref="AQ81">INDEX(JOINT_D[U3 (ft)],MATCH(1,(JOINT_D[Joint]=$A81&amp;TEXT(AQ$1,"000"))*(JOINT_D[OutputCase]=$A$74),0))*12-AQ11</f>
        <v>-7.1760000000000001E-3</v>
      </c>
      <c r="AR81" s="166">
        <f t="array" ref="AR81">INDEX(JOINT_D[U3 (ft)],MATCH(1,(JOINT_D[Joint]=$A81&amp;TEXT(AR$1,"000"))*(JOINT_D[OutputCase]=$A$74),0))*12-AR11</f>
        <v>-5.4876000000000008E-2</v>
      </c>
      <c r="AS81" s="166">
        <f t="array" ref="AS81">INDEX(JOINT_D[U3 (ft)],MATCH(1,(JOINT_D[Joint]=$A81&amp;TEXT(AS$1,"000"))*(JOINT_D[OutputCase]=$A$74),0))*12-AS11</f>
        <v>-9.5411999999999983E-2</v>
      </c>
      <c r="AT81" s="166">
        <f t="array" ref="AT81">INDEX(JOINT_D[U3 (ft)],MATCH(1,(JOINT_D[Joint]=$A81&amp;TEXT(AT$1,"000"))*(JOINT_D[OutputCase]=$A$74),0))*12-AT11</f>
        <v>-0.23769599999999996</v>
      </c>
      <c r="AU81" s="166">
        <f t="array" ref="AU81">INDEX(JOINT_D[U3 (ft)],MATCH(1,(JOINT_D[Joint]=$A81&amp;TEXT(AU$1,"000"))*(JOINT_D[OutputCase]=$A$74),0))*12-AU11</f>
        <v>-0.13414799999999999</v>
      </c>
      <c r="AV81" s="166">
        <f t="array" ref="AV81">INDEX(JOINT_D[U3 (ft)],MATCH(1,(JOINT_D[Joint]=$A81&amp;TEXT(AV$1,"000"))*(JOINT_D[OutputCase]=$A$74),0))*12-AV11</f>
        <v>-6.6047999999999996E-2</v>
      </c>
      <c r="AW81" s="166">
        <f t="array" ref="AW81">INDEX(JOINT_D[U3 (ft)],MATCH(1,(JOINT_D[Joint]=$A81&amp;TEXT(AW$1,"000"))*(JOINT_D[OutputCase]=$A$74),0))*12-AW11</f>
        <v>-4.3680000000000004E-3</v>
      </c>
      <c r="AX81" s="166">
        <f t="array" ref="AX81">INDEX(JOINT_D[U3 (ft)],MATCH(1,(JOINT_D[Joint]=$A81&amp;TEXT(AX$1,"000"))*(JOINT_D[OutputCase]=$A$74),0))*12-AX11</f>
        <v>-0.21146399999999996</v>
      </c>
      <c r="AY81" s="166">
        <f t="array" ref="AY81">INDEX(JOINT_D[U3 (ft)],MATCH(1,(JOINT_D[Joint]=$A81&amp;TEXT(AY$1,"000"))*(JOINT_D[OutputCase]=$A$74),0))*12-AY11</f>
        <v>-0.36362399999999995</v>
      </c>
      <c r="AZ81" s="166">
        <f t="array" ref="AZ81">INDEX(JOINT_D[U3 (ft)],MATCH(1,(JOINT_D[Joint]=$A81&amp;TEXT(AZ$1,"000"))*(JOINT_D[OutputCase]=$A$74),0))*12-AZ11</f>
        <v>-0.19892399999999999</v>
      </c>
      <c r="BA81" s="166">
        <f t="array" ref="BA81">INDEX(JOINT_D[U3 (ft)],MATCH(1,(JOINT_D[Joint]=$A81&amp;TEXT(BA$1,"000"))*(JOINT_D[OutputCase]=$A$74),0))*12-BA11</f>
        <v>-0.138372</v>
      </c>
      <c r="BB81" s="166">
        <f t="array" ref="BB81">INDEX(JOINT_D[U3 (ft)],MATCH(1,(JOINT_D[Joint]=$A81&amp;TEXT(BB$1,"000"))*(JOINT_D[OutputCase]=$A$74),0))*12-BB11</f>
        <v>-2.4359999999999998E-3</v>
      </c>
      <c r="BC81" s="166">
        <f t="array" ref="BC81">INDEX(JOINT_D[U3 (ft)],MATCH(1,(JOINT_D[Joint]=$A81&amp;TEXT(BC$1,"000"))*(JOINT_D[OutputCase]=$A$74),0))*12-BC11</f>
        <v>-0.12175199999999999</v>
      </c>
      <c r="BD81" s="166">
        <f t="array" ref="BD81">INDEX(JOINT_D[U3 (ft)],MATCH(1,(JOINT_D[Joint]=$A81&amp;TEXT(BD$1,"000"))*(JOINT_D[OutputCase]=$A$74),0))*12-BD11</f>
        <v>-0.177228</v>
      </c>
      <c r="BE81" s="166">
        <f t="array" ref="BE81">INDEX(JOINT_D[U3 (ft)],MATCH(1,(JOINT_D[Joint]=$A81&amp;TEXT(BE$1,"000"))*(JOINT_D[OutputCase]=$A$74),0))*12-BE11</f>
        <v>-0.177228</v>
      </c>
      <c r="BF81" s="166">
        <f t="array" ref="BF81">INDEX(JOINT_D[U3 (ft)],MATCH(1,(JOINT_D[Joint]=$A81&amp;TEXT(BF$1,"000"))*(JOINT_D[OutputCase]=$A$74),0))*12-BF11</f>
        <v>-0.32935199999999998</v>
      </c>
      <c r="BG81" s="166">
        <f t="array" ref="BG81">INDEX(JOINT_D[U3 (ft)],MATCH(1,(JOINT_D[Joint]=$A81&amp;TEXT(BG$1,"000"))*(JOINT_D[OutputCase]=$A$74),0))*12-BG11</f>
        <v>-0.18160800000000002</v>
      </c>
      <c r="BH81" s="166">
        <f t="array" ref="BH81">INDEX(JOINT_D[U3 (ft)],MATCH(1,(JOINT_D[Joint]=$A81&amp;TEXT(BH$1,"000"))*(JOINT_D[OutputCase]=$A$74),0))*12-BH11</f>
        <v>-0.12509999999999999</v>
      </c>
      <c r="BI81" s="166">
        <f t="array" ref="BI81">INDEX(JOINT_D[U3 (ft)],MATCH(1,(JOINT_D[Joint]=$A81&amp;TEXT(BI$1,"000"))*(JOINT_D[OutputCase]=$A$74),0))*12-BI11</f>
        <v>-7.0043999999999995E-2</v>
      </c>
      <c r="BJ81" s="166">
        <f t="array" ref="BJ81">INDEX(JOINT_D[U3 (ft)],MATCH(1,(JOINT_D[Joint]=$A81&amp;TEXT(BJ$1,"000"))*(JOINT_D[OutputCase]=$A$74),0))*12-BJ11</f>
        <v>-1.9439999999999998E-3</v>
      </c>
      <c r="BK81" s="166">
        <f t="array" ref="BK81">INDEX(JOINT_D[U3 (ft)],MATCH(1,(JOINT_D[Joint]=$A81&amp;TEXT(BK$1,"000"))*(JOINT_D[OutputCase]=$A$74),0))*12-BK11</f>
        <v>-0.14579999999999999</v>
      </c>
      <c r="BL81" s="166">
        <f t="array" ref="BL81">INDEX(JOINT_D[U3 (ft)],MATCH(1,(JOINT_D[Joint]=$A81&amp;TEXT(BL$1,"000"))*(JOINT_D[OutputCase]=$A$74),0))*12-BL11</f>
        <v>-0.30613200000000002</v>
      </c>
      <c r="BM81" s="166">
        <f t="array" ref="BM81">INDEX(JOINT_D[U3 (ft)],MATCH(1,(JOINT_D[Joint]=$A81&amp;TEXT(BM$1,"000"))*(JOINT_D[OutputCase]=$A$74),0))*12-BM11</f>
        <v>-0.26036399999999998</v>
      </c>
      <c r="BN81" s="166">
        <f t="array" ref="BN81">INDEX(JOINT_D[U3 (ft)],MATCH(1,(JOINT_D[Joint]=$A81&amp;TEXT(BN$1,"000"))*(JOINT_D[OutputCase]=$A$74),0))*12-BN11</f>
        <v>-5.5775999999999993E-7</v>
      </c>
      <c r="BO81" s="167">
        <f t="array" ref="BO81">INDEX(JOINT_D[U3 (ft)],MATCH(1,(JOINT_D[Joint]=$A81&amp;TEXT(BO$1,"000"))*(JOINT_D[OutputCase]=$A$74),0))*12-BO11</f>
        <v>1.5108E-2</v>
      </c>
    </row>
    <row r="82" spans="1:67" x14ac:dyDescent="0.25">
      <c r="A82" s="233" t="s">
        <v>791</v>
      </c>
      <c r="B82" s="124" t="s">
        <v>68</v>
      </c>
      <c r="C82" s="165">
        <f t="array" ref="C82">INDEX(JOINT_D[U3 (ft)],MATCH(1,(JOINT_D[Joint]=$A82&amp;TEXT(C$1,"000"))*(JOINT_D[OutputCase]=$A$74),0))*12-C12</f>
        <v>0.19198799999999999</v>
      </c>
      <c r="D82" s="166">
        <f t="array" ref="D82">INDEX(JOINT_D[U3 (ft)],MATCH(1,(JOINT_D[Joint]=$A82&amp;TEXT(D$1,"000"))*(JOINT_D[OutputCase]=$A$74),0))*12-D12</f>
        <v>0.16945199999999999</v>
      </c>
      <c r="E82" s="166">
        <f t="array" ref="E82">INDEX(JOINT_D[U3 (ft)],MATCH(1,(JOINT_D[Joint]=$A82&amp;TEXT(E$1,"000"))*(JOINT_D[OutputCase]=$A$74),0))*12-E12</f>
        <v>0.16945199999999999</v>
      </c>
      <c r="F82" s="166">
        <f t="array" ref="F82">INDEX(JOINT_D[U3 (ft)],MATCH(1,(JOINT_D[Joint]=$A82&amp;TEXT(F$1,"000"))*(JOINT_D[OutputCase]=$A$74),0))*12-F12</f>
        <v>-4.1520000000000003E-3</v>
      </c>
      <c r="G82" s="166">
        <f t="array" ref="G82">INDEX(JOINT_D[U3 (ft)],MATCH(1,(JOINT_D[Joint]=$A82&amp;TEXT(G$1,"000"))*(JOINT_D[OutputCase]=$A$74),0))*12-G12</f>
        <v>-0.55498800000000004</v>
      </c>
      <c r="H82" s="166">
        <f t="array" ref="H82">INDEX(JOINT_D[U3 (ft)],MATCH(1,(JOINT_D[Joint]=$A82&amp;TEXT(H$1,"000"))*(JOINT_D[OutputCase]=$A$74),0))*12-H12</f>
        <v>-0.690384</v>
      </c>
      <c r="I82" s="166">
        <f t="array" ref="I82">INDEX(JOINT_D[U3 (ft)],MATCH(1,(JOINT_D[Joint]=$A82&amp;TEXT(I$1,"000"))*(JOINT_D[OutputCase]=$A$74),0))*12-I12</f>
        <v>-0.37917600000000001</v>
      </c>
      <c r="J82" s="166">
        <f t="array" ref="J82">INDEX(JOINT_D[U3 (ft)],MATCH(1,(JOINT_D[Joint]=$A82&amp;TEXT(J$1,"000"))*(JOINT_D[OutputCase]=$A$74),0))*12-J12</f>
        <v>-1.1640000000000001E-2</v>
      </c>
      <c r="K82" s="166">
        <f t="array" ref="K82">INDEX(JOINT_D[U3 (ft)],MATCH(1,(JOINT_D[Joint]=$A82&amp;TEXT(K$1,"000"))*(JOINT_D[OutputCase]=$A$74),0))*12-K12</f>
        <v>-3.9744000000000008E-2</v>
      </c>
      <c r="L82" s="166">
        <f t="array" ref="L82">INDEX(JOINT_D[U3 (ft)],MATCH(1,(JOINT_D[Joint]=$A82&amp;TEXT(L$1,"000"))*(JOINT_D[OutputCase]=$A$74),0))*12-L12</f>
        <v>-8.3760000000000001E-2</v>
      </c>
      <c r="M82" s="166">
        <f t="array" ref="M82">INDEX(JOINT_D[U3 (ft)],MATCH(1,(JOINT_D[Joint]=$A82&amp;TEXT(M$1,"000"))*(JOINT_D[OutputCase]=$A$74),0))*12-M12</f>
        <v>-0.23446800000000001</v>
      </c>
      <c r="N82" s="166">
        <f t="array" ref="N82">INDEX(JOINT_D[U3 (ft)],MATCH(1,(JOINT_D[Joint]=$A82&amp;TEXT(N$1,"000"))*(JOINT_D[OutputCase]=$A$74),0))*12-N12</f>
        <v>-0.14113200000000001</v>
      </c>
      <c r="O82" s="166">
        <f t="array" ref="O82">INDEX(JOINT_D[U3 (ft)],MATCH(1,(JOINT_D[Joint]=$A82&amp;TEXT(O$1,"000"))*(JOINT_D[OutputCase]=$A$74),0))*12-O12</f>
        <v>-9.2159999999999992E-2</v>
      </c>
      <c r="P82" s="166">
        <f t="array" ref="P82">INDEX(JOINT_D[U3 (ft)],MATCH(1,(JOINT_D[Joint]=$A82&amp;TEXT(P$1,"000"))*(JOINT_D[OutputCase]=$A$74),0))*12-P12</f>
        <v>-1.0596E-2</v>
      </c>
      <c r="Q82" s="166">
        <f t="array" ref="Q82">INDEX(JOINT_D[U3 (ft)],MATCH(1,(JOINT_D[Joint]=$A82&amp;TEXT(Q$1,"000"))*(JOINT_D[OutputCase]=$A$74),0))*12-Q12</f>
        <v>-0.27224399999999999</v>
      </c>
      <c r="R82" s="166">
        <f t="array" ref="R82">INDEX(JOINT_D[U3 (ft)],MATCH(1,(JOINT_D[Joint]=$A82&amp;TEXT(R$1,"000"))*(JOINT_D[OutputCase]=$A$74),0))*12-R12</f>
        <v>-0.44687999999999994</v>
      </c>
      <c r="S82" s="166">
        <f t="array" ref="S82">INDEX(JOINT_D[U3 (ft)],MATCH(1,(JOINT_D[Joint]=$A82&amp;TEXT(S$1,"000"))*(JOINT_D[OutputCase]=$A$74),0))*12-S12</f>
        <v>-0.269208</v>
      </c>
      <c r="T82" s="166">
        <f t="array" ref="T82">INDEX(JOINT_D[U3 (ft)],MATCH(1,(JOINT_D[Joint]=$A82&amp;TEXT(T$1,"000"))*(JOINT_D[OutputCase]=$A$74),0))*12-T12</f>
        <v>-0.18981600000000001</v>
      </c>
      <c r="U82" s="166">
        <f t="array" ref="U82">INDEX(JOINT_D[U3 (ft)],MATCH(1,(JOINT_D[Joint]=$A82&amp;TEXT(U$1,"000"))*(JOINT_D[OutputCase]=$A$74),0))*12-U12</f>
        <v>-1.1364000000000001E-2</v>
      </c>
      <c r="V82" s="166">
        <f t="array" ref="V82">INDEX(JOINT_D[U3 (ft)],MATCH(1,(JOINT_D[Joint]=$A82&amp;TEXT(V$1,"000"))*(JOINT_D[OutputCase]=$A$74),0))*12-V12</f>
        <v>-8.8079999999999999E-3</v>
      </c>
      <c r="W82" s="166">
        <f t="array" ref="W82">INDEX(JOINT_D[U3 (ft)],MATCH(1,(JOINT_D[Joint]=$A82&amp;TEXT(W$1,"000"))*(JOINT_D[OutputCase]=$A$74),0))*12-W12</f>
        <v>-9.5339999999999994E-2</v>
      </c>
      <c r="X82" s="166">
        <f t="array" ref="X82">INDEX(JOINT_D[U3 (ft)],MATCH(1,(JOINT_D[Joint]=$A82&amp;TEXT(X$1,"000"))*(JOINT_D[OutputCase]=$A$74),0))*12-X12</f>
        <v>-0.16542000000000004</v>
      </c>
      <c r="Y82" s="166">
        <f t="array" ref="Y82">INDEX(JOINT_D[U3 (ft)],MATCH(1,(JOINT_D[Joint]=$A82&amp;TEXT(Y$1,"000"))*(JOINT_D[OutputCase]=$A$74),0))*12-Y12</f>
        <v>-2.2848000000000007E-2</v>
      </c>
      <c r="Z82" s="166">
        <f t="array" ref="Z82">INDEX(JOINT_D[U3 (ft)],MATCH(1,(JOINT_D[Joint]=$A82&amp;TEXT(Z$1,"000"))*(JOINT_D[OutputCase]=$A$74),0))*12-Z12</f>
        <v>6.744E-3</v>
      </c>
      <c r="AA82" s="166">
        <f t="array" ref="AA82">INDEX(JOINT_D[U3 (ft)],MATCH(1,(JOINT_D[Joint]=$A82&amp;TEXT(AA$1,"000"))*(JOINT_D[OutputCase]=$A$74),0))*12-AA12</f>
        <v>-1.5228E-2</v>
      </c>
      <c r="AB82" s="166">
        <f t="array" ref="AB82">INDEX(JOINT_D[U3 (ft)],MATCH(1,(JOINT_D[Joint]=$A82&amp;TEXT(AB$1,"000"))*(JOINT_D[OutputCase]=$A$74),0))*12-AB12</f>
        <v>-0.51536400000000004</v>
      </c>
      <c r="AC82" s="166">
        <f t="array" ref="AC82">INDEX(JOINT_D[U3 (ft)],MATCH(1,(JOINT_D[Joint]=$A82&amp;TEXT(AC$1,"000"))*(JOINT_D[OutputCase]=$A$74),0))*12-AC12</f>
        <v>-0.81376799999999994</v>
      </c>
      <c r="AD82" s="166">
        <f t="array" ref="AD82">INDEX(JOINT_D[U3 (ft)],MATCH(1,(JOINT_D[Joint]=$A82&amp;TEXT(AD$1,"000"))*(JOINT_D[OutputCase]=$A$74),0))*12-AD12</f>
        <v>-0.45728399999999997</v>
      </c>
      <c r="AE82" s="166">
        <f t="array" ref="AE82">INDEX(JOINT_D[U3 (ft)],MATCH(1,(JOINT_D[Joint]=$A82&amp;TEXT(AE$1,"000"))*(JOINT_D[OutputCase]=$A$74),0))*12-AE12</f>
        <v>-0.31773600000000002</v>
      </c>
      <c r="AF82" s="166">
        <f t="array" ref="AF82">INDEX(JOINT_D[U3 (ft)],MATCH(1,(JOINT_D[Joint]=$A82&amp;TEXT(AF$1,"000"))*(JOINT_D[OutputCase]=$A$74),0))*12-AF12</f>
        <v>-1.8828000000000004E-2</v>
      </c>
      <c r="AG82" s="166">
        <f t="array" ref="AG82">INDEX(JOINT_D[U3 (ft)],MATCH(1,(JOINT_D[Joint]=$A82&amp;TEXT(AG$1,"000"))*(JOINT_D[OutputCase]=$A$74),0))*12-AG12</f>
        <v>-0.16504799999999997</v>
      </c>
      <c r="AH82" s="166">
        <f t="array" ref="AH82">INDEX(JOINT_D[U3 (ft)],MATCH(1,(JOINT_D[Joint]=$A82&amp;TEXT(AH$1,"000"))*(JOINT_D[OutputCase]=$A$74),0))*12-AH12</f>
        <v>-0.41570399999999996</v>
      </c>
      <c r="AI82" s="166">
        <f t="array" ref="AI82">INDEX(JOINT_D[U3 (ft)],MATCH(1,(JOINT_D[Joint]=$A82&amp;TEXT(AI$1,"000"))*(JOINT_D[OutputCase]=$A$74),0))*12-AI12</f>
        <v>-0.31130400000000003</v>
      </c>
      <c r="AJ82" s="166">
        <f t="array" ref="AJ82">INDEX(JOINT_D[U3 (ft)],MATCH(1,(JOINT_D[Joint]=$A82&amp;TEXT(AJ$1,"000"))*(JOINT_D[OutputCase]=$A$74),0))*12-AJ12</f>
        <v>9.9503999999999995E-2</v>
      </c>
      <c r="AK82" s="166">
        <f t="array" ref="AK82">INDEX(JOINT_D[U3 (ft)],MATCH(1,(JOINT_D[Joint]=$A82&amp;TEXT(AK$1,"000"))*(JOINT_D[OutputCase]=$A$74),0))*12-AK12</f>
        <v>8.5788000000000003E-2</v>
      </c>
      <c r="AL82" s="166">
        <f t="array" ref="AL82">INDEX(JOINT_D[U3 (ft)],MATCH(1,(JOINT_D[Joint]=$A82&amp;TEXT(AL$1,"000"))*(JOINT_D[OutputCase]=$A$74),0))*12-AL12</f>
        <v>8.5788000000000003E-2</v>
      </c>
      <c r="AM82" s="166">
        <f t="array" ref="AM82">INDEX(JOINT_D[U3 (ft)],MATCH(1,(JOINT_D[Joint]=$A82&amp;TEXT(AM$1,"000"))*(JOINT_D[OutputCase]=$A$74),0))*12-AM12</f>
        <v>-6.9839999999999998E-3</v>
      </c>
      <c r="AN82" s="166">
        <f t="array" ref="AN82">INDEX(JOINT_D[U3 (ft)],MATCH(1,(JOINT_D[Joint]=$A82&amp;TEXT(AN$1,"000"))*(JOINT_D[OutputCase]=$A$74),0))*12-AN12</f>
        <v>-0.40363199999999999</v>
      </c>
      <c r="AO82" s="166">
        <f t="array" ref="AO82">INDEX(JOINT_D[U3 (ft)],MATCH(1,(JOINT_D[Joint]=$A82&amp;TEXT(AO$1,"000"))*(JOINT_D[OutputCase]=$A$74),0))*12-AO12</f>
        <v>-0.52743600000000002</v>
      </c>
      <c r="AP82" s="166">
        <f t="array" ref="AP82">INDEX(JOINT_D[U3 (ft)],MATCH(1,(JOINT_D[Joint]=$A82&amp;TEXT(AP$1,"000"))*(JOINT_D[OutputCase]=$A$74),0))*12-AP12</f>
        <v>-0.28395599999999999</v>
      </c>
      <c r="AQ82" s="166">
        <f t="array" ref="AQ82">INDEX(JOINT_D[U3 (ft)],MATCH(1,(JOINT_D[Joint]=$A82&amp;TEXT(AQ$1,"000"))*(JOINT_D[OutputCase]=$A$74),0))*12-AQ12</f>
        <v>-7.1760000000000001E-3</v>
      </c>
      <c r="AR82" s="166">
        <f t="array" ref="AR82">INDEX(JOINT_D[U3 (ft)],MATCH(1,(JOINT_D[Joint]=$A82&amp;TEXT(AR$1,"000"))*(JOINT_D[OutputCase]=$A$74),0))*12-AR12</f>
        <v>-5.4876000000000008E-2</v>
      </c>
      <c r="AS82" s="166">
        <f t="array" ref="AS82">INDEX(JOINT_D[U3 (ft)],MATCH(1,(JOINT_D[Joint]=$A82&amp;TEXT(AS$1,"000"))*(JOINT_D[OutputCase]=$A$74),0))*12-AS12</f>
        <v>-9.5411999999999983E-2</v>
      </c>
      <c r="AT82" s="166">
        <f t="array" ref="AT82">INDEX(JOINT_D[U3 (ft)],MATCH(1,(JOINT_D[Joint]=$A82&amp;TEXT(AT$1,"000"))*(JOINT_D[OutputCase]=$A$74),0))*12-AT12</f>
        <v>-0.23769599999999996</v>
      </c>
      <c r="AU82" s="166">
        <f t="array" ref="AU82">INDEX(JOINT_D[U3 (ft)],MATCH(1,(JOINT_D[Joint]=$A82&amp;TEXT(AU$1,"000"))*(JOINT_D[OutputCase]=$A$74),0))*12-AU12</f>
        <v>-0.13414799999999999</v>
      </c>
      <c r="AV82" s="166">
        <f t="array" ref="AV82">INDEX(JOINT_D[U3 (ft)],MATCH(1,(JOINT_D[Joint]=$A82&amp;TEXT(AV$1,"000"))*(JOINT_D[OutputCase]=$A$74),0))*12-AV12</f>
        <v>-6.6047999999999996E-2</v>
      </c>
      <c r="AW82" s="166">
        <f t="array" ref="AW82">INDEX(JOINT_D[U3 (ft)],MATCH(1,(JOINT_D[Joint]=$A82&amp;TEXT(AW$1,"000"))*(JOINT_D[OutputCase]=$A$74),0))*12-AW12</f>
        <v>-4.3680000000000004E-3</v>
      </c>
      <c r="AX82" s="166">
        <f t="array" ref="AX82">INDEX(JOINT_D[U3 (ft)],MATCH(1,(JOINT_D[Joint]=$A82&amp;TEXT(AX$1,"000"))*(JOINT_D[OutputCase]=$A$74),0))*12-AX12</f>
        <v>-0.21146399999999996</v>
      </c>
      <c r="AY82" s="166">
        <f t="array" ref="AY82">INDEX(JOINT_D[U3 (ft)],MATCH(1,(JOINT_D[Joint]=$A82&amp;TEXT(AY$1,"000"))*(JOINT_D[OutputCase]=$A$74),0))*12-AY12</f>
        <v>-0.36362399999999995</v>
      </c>
      <c r="AZ82" s="166">
        <f t="array" ref="AZ82">INDEX(JOINT_D[U3 (ft)],MATCH(1,(JOINT_D[Joint]=$A82&amp;TEXT(AZ$1,"000"))*(JOINT_D[OutputCase]=$A$74),0))*12-AZ12</f>
        <v>-0.19892399999999999</v>
      </c>
      <c r="BA82" s="166">
        <f t="array" ref="BA82">INDEX(JOINT_D[U3 (ft)],MATCH(1,(JOINT_D[Joint]=$A82&amp;TEXT(BA$1,"000"))*(JOINT_D[OutputCase]=$A$74),0))*12-BA12</f>
        <v>-0.138372</v>
      </c>
      <c r="BB82" s="166">
        <f t="array" ref="BB82">INDEX(JOINT_D[U3 (ft)],MATCH(1,(JOINT_D[Joint]=$A82&amp;TEXT(BB$1,"000"))*(JOINT_D[OutputCase]=$A$74),0))*12-BB12</f>
        <v>-2.4359999999999998E-3</v>
      </c>
      <c r="BC82" s="166">
        <f t="array" ref="BC82">INDEX(JOINT_D[U3 (ft)],MATCH(1,(JOINT_D[Joint]=$A82&amp;TEXT(BC$1,"000"))*(JOINT_D[OutputCase]=$A$74),0))*12-BC12</f>
        <v>-0.12175199999999999</v>
      </c>
      <c r="BD82" s="166">
        <f t="array" ref="BD82">INDEX(JOINT_D[U3 (ft)],MATCH(1,(JOINT_D[Joint]=$A82&amp;TEXT(BD$1,"000"))*(JOINT_D[OutputCase]=$A$74),0))*12-BD12</f>
        <v>-0.177228</v>
      </c>
      <c r="BE82" s="166">
        <f t="array" ref="BE82">INDEX(JOINT_D[U3 (ft)],MATCH(1,(JOINT_D[Joint]=$A82&amp;TEXT(BE$1,"000"))*(JOINT_D[OutputCase]=$A$74),0))*12-BE12</f>
        <v>-0.177228</v>
      </c>
      <c r="BF82" s="166">
        <f t="array" ref="BF82">INDEX(JOINT_D[U3 (ft)],MATCH(1,(JOINT_D[Joint]=$A82&amp;TEXT(BF$1,"000"))*(JOINT_D[OutputCase]=$A$74),0))*12-BF12</f>
        <v>-0.32935199999999998</v>
      </c>
      <c r="BG82" s="166">
        <f t="array" ref="BG82">INDEX(JOINT_D[U3 (ft)],MATCH(1,(JOINT_D[Joint]=$A82&amp;TEXT(BG$1,"000"))*(JOINT_D[OutputCase]=$A$74),0))*12-BG12</f>
        <v>-0.18160800000000002</v>
      </c>
      <c r="BH82" s="166">
        <f t="array" ref="BH82">INDEX(JOINT_D[U3 (ft)],MATCH(1,(JOINT_D[Joint]=$A82&amp;TEXT(BH$1,"000"))*(JOINT_D[OutputCase]=$A$74),0))*12-BH12</f>
        <v>-0.12509999999999999</v>
      </c>
      <c r="BI82" s="166">
        <f t="array" ref="BI82">INDEX(JOINT_D[U3 (ft)],MATCH(1,(JOINT_D[Joint]=$A82&amp;TEXT(BI$1,"000"))*(JOINT_D[OutputCase]=$A$74),0))*12-BI12</f>
        <v>-7.0043999999999995E-2</v>
      </c>
      <c r="BJ82" s="166">
        <f t="array" ref="BJ82">INDEX(JOINT_D[U3 (ft)],MATCH(1,(JOINT_D[Joint]=$A82&amp;TEXT(BJ$1,"000"))*(JOINT_D[OutputCase]=$A$74),0))*12-BJ12</f>
        <v>-1.9439999999999998E-3</v>
      </c>
      <c r="BK82" s="166">
        <f t="array" ref="BK82">INDEX(JOINT_D[U3 (ft)],MATCH(1,(JOINT_D[Joint]=$A82&amp;TEXT(BK$1,"000"))*(JOINT_D[OutputCase]=$A$74),0))*12-BK12</f>
        <v>-0.14579999999999999</v>
      </c>
      <c r="BL82" s="166">
        <f t="array" ref="BL82">INDEX(JOINT_D[U3 (ft)],MATCH(1,(JOINT_D[Joint]=$A82&amp;TEXT(BL$1,"000"))*(JOINT_D[OutputCase]=$A$74),0))*12-BL12</f>
        <v>-0.30613200000000002</v>
      </c>
      <c r="BM82" s="166">
        <f t="array" ref="BM82">INDEX(JOINT_D[U3 (ft)],MATCH(1,(JOINT_D[Joint]=$A82&amp;TEXT(BM$1,"000"))*(JOINT_D[OutputCase]=$A$74),0))*12-BM12</f>
        <v>-0.26036399999999998</v>
      </c>
      <c r="BN82" s="166">
        <f t="array" ref="BN82">INDEX(JOINT_D[U3 (ft)],MATCH(1,(JOINT_D[Joint]=$A82&amp;TEXT(BN$1,"000"))*(JOINT_D[OutputCase]=$A$74),0))*12-BN12</f>
        <v>-5.5775999999999993E-7</v>
      </c>
      <c r="BO82" s="167">
        <f t="array" ref="BO82">INDEX(JOINT_D[U3 (ft)],MATCH(1,(JOINT_D[Joint]=$A82&amp;TEXT(BO$1,"000"))*(JOINT_D[OutputCase]=$A$74),0))*12-BO12</f>
        <v>1.5108E-2</v>
      </c>
    </row>
    <row r="83" spans="1:67" x14ac:dyDescent="0.25">
      <c r="A83" s="233" t="s">
        <v>792</v>
      </c>
      <c r="B83" s="125" t="s">
        <v>69</v>
      </c>
      <c r="C83" s="165">
        <f t="array" ref="C83">INDEX(JOINT_D[U3 (ft)],MATCH(1,(JOINT_D[Joint]=$A83&amp;TEXT(C$1,"000"))*(JOINT_D[OutputCase]=$A$74),0))*12-C13</f>
        <v>0.14605199999999999</v>
      </c>
      <c r="D83" s="166">
        <f t="array" ref="D83">INDEX(JOINT_D[U3 (ft)],MATCH(1,(JOINT_D[Joint]=$A83&amp;TEXT(D$1,"000"))*(JOINT_D[OutputCase]=$A$74),0))*12-D13</f>
        <v>0.12818400000000002</v>
      </c>
      <c r="E83" s="166">
        <f t="array" ref="E83">INDEX(JOINT_D[U3 (ft)],MATCH(1,(JOINT_D[Joint]=$A83&amp;TEXT(E$1,"000"))*(JOINT_D[OutputCase]=$A$74),0))*12-E13</f>
        <v>0.12818400000000002</v>
      </c>
      <c r="F83" s="166">
        <f t="array" ref="F83">INDEX(JOINT_D[U3 (ft)],MATCH(1,(JOINT_D[Joint]=$A83&amp;TEXT(F$1,"000"))*(JOINT_D[OutputCase]=$A$74),0))*12-F13</f>
        <v>-9.7199999999999995E-3</v>
      </c>
      <c r="G83" s="166">
        <f t="array" ref="G83">INDEX(JOINT_D[U3 (ft)],MATCH(1,(JOINT_D[Joint]=$A83&amp;TEXT(G$1,"000"))*(JOINT_D[OutputCase]=$A$74),0))*12-G13</f>
        <v>-0.43833599999999995</v>
      </c>
      <c r="H83" s="166">
        <f t="array" ref="H83">INDEX(JOINT_D[U3 (ft)],MATCH(1,(JOINT_D[Joint]=$A83&amp;TEXT(H$1,"000"))*(JOINT_D[OutputCase]=$A$74),0))*12-H13</f>
        <v>-0.54470399999999997</v>
      </c>
      <c r="I83" s="166">
        <f t="array" ref="I83">INDEX(JOINT_D[U3 (ft)],MATCH(1,(JOINT_D[Joint]=$A83&amp;TEXT(I$1,"000"))*(JOINT_D[OutputCase]=$A$74),0))*12-I13</f>
        <v>-0.30910799999999999</v>
      </c>
      <c r="J83" s="166">
        <f t="array" ref="J83">INDEX(JOINT_D[U3 (ft)],MATCH(1,(JOINT_D[Joint]=$A83&amp;TEXT(J$1,"000"))*(JOINT_D[OutputCase]=$A$74),0))*12-J13</f>
        <v>-2.6700000000000002E-2</v>
      </c>
      <c r="K83" s="166">
        <f t="array" ref="K83">INDEX(JOINT_D[U3 (ft)],MATCH(1,(JOINT_D[Joint]=$A83&amp;TEXT(K$1,"000"))*(JOINT_D[OutputCase]=$A$74),0))*12-K13</f>
        <v>-4.8803999999999986E-2</v>
      </c>
      <c r="L83" s="166">
        <f t="array" ref="L83">INDEX(JOINT_D[U3 (ft)],MATCH(1,(JOINT_D[Joint]=$A83&amp;TEXT(L$1,"000"))*(JOINT_D[OutputCase]=$A$74),0))*12-L13</f>
        <v>-8.0999999999999989E-2</v>
      </c>
      <c r="M83" s="166">
        <f t="array" ref="M83">INDEX(JOINT_D[U3 (ft)],MATCH(1,(JOINT_D[Joint]=$A83&amp;TEXT(M$1,"000"))*(JOINT_D[OutputCase]=$A$74),0))*12-M13</f>
        <v>-0.19568400000000002</v>
      </c>
      <c r="N83" s="166">
        <f t="array" ref="N83">INDEX(JOINT_D[U3 (ft)],MATCH(1,(JOINT_D[Joint]=$A83&amp;TEXT(N$1,"000"))*(JOINT_D[OutputCase]=$A$74),0))*12-N13</f>
        <v>-0.12825600000000004</v>
      </c>
      <c r="O83" s="166">
        <f t="array" ref="O83">INDEX(JOINT_D[U3 (ft)],MATCH(1,(JOINT_D[Joint]=$A83&amp;TEXT(O$1,"000"))*(JOINT_D[OutputCase]=$A$74),0))*12-O13</f>
        <v>-9.1968000000000008E-2</v>
      </c>
      <c r="P83" s="166">
        <f t="array" ref="P83">INDEX(JOINT_D[U3 (ft)],MATCH(1,(JOINT_D[Joint]=$A83&amp;TEXT(P$1,"000"))*(JOINT_D[OutputCase]=$A$74),0))*12-P13</f>
        <v>-2.436E-2</v>
      </c>
      <c r="Q83" s="166">
        <f t="array" ref="Q83">INDEX(JOINT_D[U3 (ft)],MATCH(1,(JOINT_D[Joint]=$A83&amp;TEXT(Q$1,"000"))*(JOINT_D[OutputCase]=$A$74),0))*12-Q13</f>
        <v>-0.218136</v>
      </c>
      <c r="R83" s="166">
        <f t="array" ref="R83">INDEX(JOINT_D[U3 (ft)],MATCH(1,(JOINT_D[Joint]=$A83&amp;TEXT(R$1,"000"))*(JOINT_D[OutputCase]=$A$74),0))*12-R13</f>
        <v>-0.34057199999999999</v>
      </c>
      <c r="S83" s="166">
        <f t="array" ref="S83">INDEX(JOINT_D[U3 (ft)],MATCH(1,(JOINT_D[Joint]=$A83&amp;TEXT(S$1,"000"))*(JOINT_D[OutputCase]=$A$74),0))*12-S13</f>
        <v>-0.206208</v>
      </c>
      <c r="T83" s="166">
        <f t="array" ref="T83">INDEX(JOINT_D[U3 (ft)],MATCH(1,(JOINT_D[Joint]=$A83&amp;TEXT(T$1,"000"))*(JOINT_D[OutputCase]=$A$74),0))*12-T13</f>
        <v>-0.15013199999999999</v>
      </c>
      <c r="U83" s="166">
        <f t="array" ref="U83">INDEX(JOINT_D[U3 (ft)],MATCH(1,(JOINT_D[Joint]=$A83&amp;TEXT(U$1,"000"))*(JOINT_D[OutputCase]=$A$74),0))*12-U13</f>
        <v>-2.4516000000000003E-2</v>
      </c>
      <c r="V83" s="166">
        <f t="array" ref="V83">INDEX(JOINT_D[U3 (ft)],MATCH(1,(JOINT_D[Joint]=$A83&amp;TEXT(V$1,"000"))*(JOINT_D[OutputCase]=$A$74),0))*12-V13</f>
        <v>-2.3472E-2</v>
      </c>
      <c r="W83" s="166">
        <f t="array" ref="W83">INDEX(JOINT_D[U3 (ft)],MATCH(1,(JOINT_D[Joint]=$A83&amp;TEXT(W$1,"000"))*(JOINT_D[OutputCase]=$A$74),0))*12-W13</f>
        <v>-0.10483200000000001</v>
      </c>
      <c r="X83" s="166">
        <f t="array" ref="X83">INDEX(JOINT_D[U3 (ft)],MATCH(1,(JOINT_D[Joint]=$A83&amp;TEXT(X$1,"000"))*(JOINT_D[OutputCase]=$A$74),0))*12-X13</f>
        <v>-0.16189200000000001</v>
      </c>
      <c r="Y83" s="166">
        <f t="array" ref="Y83">INDEX(JOINT_D[U3 (ft)],MATCH(1,(JOINT_D[Joint]=$A83&amp;TEXT(Y$1,"000"))*(JOINT_D[OutputCase]=$A$74),0))*12-Y13</f>
        <v>-4.2203999999999992E-2</v>
      </c>
      <c r="Z83" s="166">
        <f t="array" ref="Z83">INDEX(JOINT_D[U3 (ft)],MATCH(1,(JOINT_D[Joint]=$A83&amp;TEXT(Z$1,"000"))*(JOINT_D[OutputCase]=$A$74),0))*12-Z13</f>
        <v>-1.7447999999999998E-2</v>
      </c>
      <c r="AA83" s="166">
        <f t="array" ref="AA83">INDEX(JOINT_D[U3 (ft)],MATCH(1,(JOINT_D[Joint]=$A83&amp;TEXT(AA$1,"000"))*(JOINT_D[OutputCase]=$A$74),0))*12-AA13</f>
        <v>-3.2208000000000001E-2</v>
      </c>
      <c r="AB83" s="166">
        <f t="array" ref="AB83">INDEX(JOINT_D[U3 (ft)],MATCH(1,(JOINT_D[Joint]=$A83&amp;TEXT(AB$1,"000"))*(JOINT_D[OutputCase]=$A$74),0))*12-AB13</f>
        <v>-0.43071599999999999</v>
      </c>
      <c r="AC83" s="166">
        <f t="array" ref="AC83">INDEX(JOINT_D[U3 (ft)],MATCH(1,(JOINT_D[Joint]=$A83&amp;TEXT(AC$1,"000"))*(JOINT_D[OutputCase]=$A$74),0))*12-AC13</f>
        <v>-0.67202400000000007</v>
      </c>
      <c r="AD83" s="166">
        <f t="array" ref="AD83">INDEX(JOINT_D[U3 (ft)],MATCH(1,(JOINT_D[Joint]=$A83&amp;TEXT(AD$1,"000"))*(JOINT_D[OutputCase]=$A$74),0))*12-AD13</f>
        <v>-0.39321600000000001</v>
      </c>
      <c r="AE83" s="166">
        <f t="array" ref="AE83">INDEX(JOINT_D[U3 (ft)],MATCH(1,(JOINT_D[Joint]=$A83&amp;TEXT(AE$1,"000"))*(JOINT_D[OutputCase]=$A$74),0))*12-AE13</f>
        <v>-0.28268400000000005</v>
      </c>
      <c r="AF83" s="166">
        <f t="array" ref="AF83">INDEX(JOINT_D[U3 (ft)],MATCH(1,(JOINT_D[Joint]=$A83&amp;TEXT(AF$1,"000"))*(JOINT_D[OutputCase]=$A$74),0))*12-AF13</f>
        <v>-4.1376000000000003E-2</v>
      </c>
      <c r="AG83" s="166">
        <f t="array" ref="AG83">INDEX(JOINT_D[U3 (ft)],MATCH(1,(JOINT_D[Joint]=$A83&amp;TEXT(AG$1,"000"))*(JOINT_D[OutputCase]=$A$74),0))*12-AG13</f>
        <v>-0.14073599999999997</v>
      </c>
      <c r="AH83" s="166">
        <f t="array" ref="AH83">INDEX(JOINT_D[U3 (ft)],MATCH(1,(JOINT_D[Joint]=$A83&amp;TEXT(AH$1,"000"))*(JOINT_D[OutputCase]=$A$74),0))*12-AH13</f>
        <v>-0.33830400000000005</v>
      </c>
      <c r="AI83" s="166">
        <f t="array" ref="AI83">INDEX(JOINT_D[U3 (ft)],MATCH(1,(JOINT_D[Joint]=$A83&amp;TEXT(AI$1,"000"))*(JOINT_D[OutputCase]=$A$74),0))*12-AI13</f>
        <v>-0.25520399999999999</v>
      </c>
      <c r="AJ83" s="166">
        <f t="array" ref="AJ83">INDEX(JOINT_D[U3 (ft)],MATCH(1,(JOINT_D[Joint]=$A83&amp;TEXT(AJ$1,"000"))*(JOINT_D[OutputCase]=$A$74),0))*12-AJ13</f>
        <v>7.6931999999999987E-2</v>
      </c>
      <c r="AK83" s="166">
        <f t="array" ref="AK83">INDEX(JOINT_D[U3 (ft)],MATCH(1,(JOINT_D[Joint]=$A83&amp;TEXT(AK$1,"000"))*(JOINT_D[OutputCase]=$A$74),0))*12-AK13</f>
        <v>6.471600000000001E-2</v>
      </c>
      <c r="AL83" s="166">
        <f t="array" ref="AL83">INDEX(JOINT_D[U3 (ft)],MATCH(1,(JOINT_D[Joint]=$A83&amp;TEXT(AL$1,"000"))*(JOINT_D[OutputCase]=$A$74),0))*12-AL13</f>
        <v>6.471600000000001E-2</v>
      </c>
      <c r="AM83" s="166">
        <f t="array" ref="AM83">INDEX(JOINT_D[U3 (ft)],MATCH(1,(JOINT_D[Joint]=$A83&amp;TEXT(AM$1,"000"))*(JOINT_D[OutputCase]=$A$74),0))*12-AM13</f>
        <v>-1.7783999999999998E-2</v>
      </c>
      <c r="AN83" s="166">
        <f t="array" ref="AN83">INDEX(JOINT_D[U3 (ft)],MATCH(1,(JOINT_D[Joint]=$A83&amp;TEXT(AN$1,"000"))*(JOINT_D[OutputCase]=$A$74),0))*12-AN13</f>
        <v>-0.35754000000000002</v>
      </c>
      <c r="AO83" s="166">
        <f t="array" ref="AO83">INDEX(JOINT_D[U3 (ft)],MATCH(1,(JOINT_D[Joint]=$A83&amp;TEXT(AO$1,"000"))*(JOINT_D[OutputCase]=$A$74),0))*12-AO13</f>
        <v>-0.46217999999999992</v>
      </c>
      <c r="AP83" s="166">
        <f t="array" ref="AP83">INDEX(JOINT_D[U3 (ft)],MATCH(1,(JOINT_D[Joint]=$A83&amp;TEXT(AP$1,"000"))*(JOINT_D[OutputCase]=$A$74),0))*12-AP13</f>
        <v>-0.25663199999999997</v>
      </c>
      <c r="AQ83" s="166">
        <f t="array" ref="AQ83">INDEX(JOINT_D[U3 (ft)],MATCH(1,(JOINT_D[Joint]=$A83&amp;TEXT(AQ$1,"000"))*(JOINT_D[OutputCase]=$A$74),0))*12-AQ13</f>
        <v>-2.1971999999999998E-2</v>
      </c>
      <c r="AR83" s="166">
        <f t="array" ref="AR83">INDEX(JOINT_D[U3 (ft)],MATCH(1,(JOINT_D[Joint]=$A83&amp;TEXT(AR$1,"000"))*(JOINT_D[OutputCase]=$A$74),0))*12-AR13</f>
        <v>-5.5823999999999999E-2</v>
      </c>
      <c r="AS83" s="166">
        <f t="array" ref="AS83">INDEX(JOINT_D[U3 (ft)],MATCH(1,(JOINT_D[Joint]=$A83&amp;TEXT(AS$1,"000"))*(JOINT_D[OutputCase]=$A$74),0))*12-AS13</f>
        <v>-8.806799999999998E-2</v>
      </c>
      <c r="AT83" s="166">
        <f t="array" ref="AT83">INDEX(JOINT_D[U3 (ft)],MATCH(1,(JOINT_D[Joint]=$A83&amp;TEXT(AT$1,"000"))*(JOINT_D[OutputCase]=$A$74),0))*12-AT13</f>
        <v>-0.20455199999999998</v>
      </c>
      <c r="AU83" s="166">
        <f t="array" ref="AU83">INDEX(JOINT_D[U3 (ft)],MATCH(1,(JOINT_D[Joint]=$A83&amp;TEXT(AU$1,"000"))*(JOINT_D[OutputCase]=$A$74),0))*12-AU13</f>
        <v>-0.12204</v>
      </c>
      <c r="AV83" s="166">
        <f t="array" ref="AV83">INDEX(JOINT_D[U3 (ft)],MATCH(1,(JOINT_D[Joint]=$A83&amp;TEXT(AV$1,"000"))*(JOINT_D[OutputCase]=$A$74),0))*12-AV13</f>
        <v>-6.6851999999999995E-2</v>
      </c>
      <c r="AW83" s="166">
        <f t="array" ref="AW83">INDEX(JOINT_D[U3 (ft)],MATCH(1,(JOINT_D[Joint]=$A83&amp;TEXT(AW$1,"000"))*(JOINT_D[OutputCase]=$A$74),0))*12-AW13</f>
        <v>-1.6511999999999999E-2</v>
      </c>
      <c r="AX83" s="166">
        <f t="array" ref="AX83">INDEX(JOINT_D[U3 (ft)],MATCH(1,(JOINT_D[Joint]=$A83&amp;TEXT(AX$1,"000"))*(JOINT_D[OutputCase]=$A$74),0))*12-AX13</f>
        <v>-0.18201599999999998</v>
      </c>
      <c r="AY83" s="166">
        <f t="array" ref="AY83">INDEX(JOINT_D[U3 (ft)],MATCH(1,(JOINT_D[Joint]=$A83&amp;TEXT(AY$1,"000"))*(JOINT_D[OutputCase]=$A$74),0))*12-AY13</f>
        <v>-0.30170399999999997</v>
      </c>
      <c r="AZ83" s="166">
        <f t="array" ref="AZ83">INDEX(JOINT_D[U3 (ft)],MATCH(1,(JOINT_D[Joint]=$A83&amp;TEXT(AZ$1,"000"))*(JOINT_D[OutputCase]=$A$74),0))*12-AZ13</f>
        <v>-0.16573200000000002</v>
      </c>
      <c r="BA83" s="166">
        <f t="array" ref="BA83">INDEX(JOINT_D[U3 (ft)],MATCH(1,(JOINT_D[Joint]=$A83&amp;TEXT(BA$1,"000"))*(JOINT_D[OutputCase]=$A$74),0))*12-BA13</f>
        <v>-0.117192</v>
      </c>
      <c r="BB83" s="166">
        <f t="array" ref="BB83">INDEX(JOINT_D[U3 (ft)],MATCH(1,(JOINT_D[Joint]=$A83&amp;TEXT(BB$1,"000"))*(JOINT_D[OutputCase]=$A$74),0))*12-BB13</f>
        <v>-1.3967999999999998E-2</v>
      </c>
      <c r="BC83" s="166">
        <f t="array" ref="BC83">INDEX(JOINT_D[U3 (ft)],MATCH(1,(JOINT_D[Joint]=$A83&amp;TEXT(BC$1,"000"))*(JOINT_D[OutputCase]=$A$74),0))*12-BC13</f>
        <v>-0.12698399999999999</v>
      </c>
      <c r="BD83" s="166">
        <f t="array" ref="BD83">INDEX(JOINT_D[U3 (ft)],MATCH(1,(JOINT_D[Joint]=$A83&amp;TEXT(BD$1,"000"))*(JOINT_D[OutputCase]=$A$74),0))*12-BD13</f>
        <v>-0.17332800000000001</v>
      </c>
      <c r="BE83" s="166">
        <f t="array" ref="BE83">INDEX(JOINT_D[U3 (ft)],MATCH(1,(JOINT_D[Joint]=$A83&amp;TEXT(BE$1,"000"))*(JOINT_D[OutputCase]=$A$74),0))*12-BE13</f>
        <v>-0.17332800000000001</v>
      </c>
      <c r="BF83" s="166">
        <f t="array" ref="BF83">INDEX(JOINT_D[U3 (ft)],MATCH(1,(JOINT_D[Joint]=$A83&amp;TEXT(BF$1,"000"))*(JOINT_D[OutputCase]=$A$74),0))*12-BF13</f>
        <v>-0.30676800000000004</v>
      </c>
      <c r="BG83" s="166">
        <f t="array" ref="BG83">INDEX(JOINT_D[U3 (ft)],MATCH(1,(JOINT_D[Joint]=$A83&amp;TEXT(BG$1,"000"))*(JOINT_D[OutputCase]=$A$74),0))*12-BG13</f>
        <v>-0.17197199999999999</v>
      </c>
      <c r="BH83" s="166">
        <f t="array" ref="BH83">INDEX(JOINT_D[U3 (ft)],MATCH(1,(JOINT_D[Joint]=$A83&amp;TEXT(BH$1,"000"))*(JOINT_D[OutputCase]=$A$74),0))*12-BH13</f>
        <v>-0.120924</v>
      </c>
      <c r="BI83" s="166">
        <f t="array" ref="BI83">INDEX(JOINT_D[U3 (ft)],MATCH(1,(JOINT_D[Joint]=$A83&amp;TEXT(BI$1,"000"))*(JOINT_D[OutputCase]=$A$74),0))*12-BI13</f>
        <v>-7.1484000000000006E-2</v>
      </c>
      <c r="BJ83" s="166">
        <f t="array" ref="BJ83">INDEX(JOINT_D[U3 (ft)],MATCH(1,(JOINT_D[Joint]=$A83&amp;TEXT(BJ$1,"000"))*(JOINT_D[OutputCase]=$A$74),0))*12-BJ13</f>
        <v>-1.1556E-2</v>
      </c>
      <c r="BK83" s="166">
        <f t="array" ref="BK83">INDEX(JOINT_D[U3 (ft)],MATCH(1,(JOINT_D[Joint]=$A83&amp;TEXT(BK$1,"000"))*(JOINT_D[OutputCase]=$A$74),0))*12-BK13</f>
        <v>-0.14167200000000002</v>
      </c>
      <c r="BL83" s="166">
        <f t="array" ref="BL83">INDEX(JOINT_D[U3 (ft)],MATCH(1,(JOINT_D[Joint]=$A83&amp;TEXT(BL$1,"000"))*(JOINT_D[OutputCase]=$A$74),0))*12-BL13</f>
        <v>-0.286692</v>
      </c>
      <c r="BM83" s="166">
        <f t="array" ref="BM83">INDEX(JOINT_D[U3 (ft)],MATCH(1,(JOINT_D[Joint]=$A83&amp;TEXT(BM$1,"000"))*(JOINT_D[OutputCase]=$A$74),0))*12-BM13</f>
        <v>-0.24201600000000001</v>
      </c>
      <c r="BN83" s="166">
        <f t="array" ref="BN83">INDEX(JOINT_D[U3 (ft)],MATCH(1,(JOINT_D[Joint]=$A83&amp;TEXT(BN$1,"000"))*(JOINT_D[OutputCase]=$A$74),0))*12-BN13</f>
        <v>-5.0546399999999993E-7</v>
      </c>
      <c r="BO83" s="167">
        <f t="array" ref="BO83">INDEX(JOINT_D[U3 (ft)],MATCH(1,(JOINT_D[Joint]=$A83&amp;TEXT(BO$1,"000"))*(JOINT_D[OutputCase]=$A$74),0))*12-BO13</f>
        <v>1.4027999999999999E-2</v>
      </c>
    </row>
    <row r="84" spans="1:67" x14ac:dyDescent="0.25">
      <c r="B84" s="125" t="s">
        <v>5</v>
      </c>
      <c r="C84" s="102">
        <f>C83</f>
        <v>0.14605199999999999</v>
      </c>
      <c r="D84" s="31">
        <f t="shared" ref="D84" si="349">D83</f>
        <v>0.12818400000000002</v>
      </c>
      <c r="E84" s="31">
        <f t="shared" ref="E84" si="350">E83</f>
        <v>0.12818400000000002</v>
      </c>
      <c r="F84" s="31">
        <f t="shared" ref="F84" si="351">F83</f>
        <v>-9.7199999999999995E-3</v>
      </c>
      <c r="G84" s="31">
        <f t="shared" ref="G84" si="352">G83</f>
        <v>-0.43833599999999995</v>
      </c>
      <c r="H84" s="31">
        <f t="shared" ref="H84" si="353">H83</f>
        <v>-0.54470399999999997</v>
      </c>
      <c r="I84" s="31">
        <f t="shared" ref="I84" si="354">I83</f>
        <v>-0.30910799999999999</v>
      </c>
      <c r="J84" s="31">
        <f t="shared" ref="J84" si="355">J83</f>
        <v>-2.6700000000000002E-2</v>
      </c>
      <c r="K84" s="31">
        <f t="shared" ref="K84" si="356">K83</f>
        <v>-4.8803999999999986E-2</v>
      </c>
      <c r="L84" s="31">
        <f t="shared" ref="L84" si="357">L83</f>
        <v>-8.0999999999999989E-2</v>
      </c>
      <c r="M84" s="31">
        <f t="shared" ref="M84" si="358">M83</f>
        <v>-0.19568400000000002</v>
      </c>
      <c r="N84" s="31">
        <f t="shared" ref="N84" si="359">N83</f>
        <v>-0.12825600000000004</v>
      </c>
      <c r="O84" s="31">
        <f t="shared" ref="O84" si="360">O83</f>
        <v>-9.1968000000000008E-2</v>
      </c>
      <c r="P84" s="31">
        <f t="shared" ref="P84" si="361">P83</f>
        <v>-2.436E-2</v>
      </c>
      <c r="Q84" s="31">
        <f t="shared" ref="Q84" si="362">Q83</f>
        <v>-0.218136</v>
      </c>
      <c r="R84" s="31">
        <f t="shared" ref="R84" si="363">R83</f>
        <v>-0.34057199999999999</v>
      </c>
      <c r="S84" s="31">
        <f t="shared" ref="S84" si="364">S83</f>
        <v>-0.206208</v>
      </c>
      <c r="T84" s="31">
        <f t="shared" ref="T84" si="365">T83</f>
        <v>-0.15013199999999999</v>
      </c>
      <c r="U84" s="31">
        <f t="shared" ref="U84" si="366">U83</f>
        <v>-2.4516000000000003E-2</v>
      </c>
      <c r="V84" s="31">
        <f t="shared" ref="V84" si="367">V83</f>
        <v>-2.3472E-2</v>
      </c>
      <c r="W84" s="31">
        <f t="shared" ref="W84" si="368">W83</f>
        <v>-0.10483200000000001</v>
      </c>
      <c r="X84" s="31">
        <f t="shared" ref="X84" si="369">X83</f>
        <v>-0.16189200000000001</v>
      </c>
      <c r="Y84" s="31">
        <f t="shared" ref="Y84" si="370">Y83</f>
        <v>-4.2203999999999992E-2</v>
      </c>
      <c r="Z84" s="31">
        <f t="shared" ref="Z84" si="371">Z83</f>
        <v>-1.7447999999999998E-2</v>
      </c>
      <c r="AA84" s="31">
        <f t="shared" ref="AA84" si="372">AA83</f>
        <v>-3.2208000000000001E-2</v>
      </c>
      <c r="AB84" s="31">
        <f t="shared" ref="AB84" si="373">AB83</f>
        <v>-0.43071599999999999</v>
      </c>
      <c r="AC84" s="31">
        <f t="shared" ref="AC84" si="374">AC83</f>
        <v>-0.67202400000000007</v>
      </c>
      <c r="AD84" s="31">
        <f t="shared" ref="AD84" si="375">AD83</f>
        <v>-0.39321600000000001</v>
      </c>
      <c r="AE84" s="31">
        <f t="shared" ref="AE84" si="376">AE83</f>
        <v>-0.28268400000000005</v>
      </c>
      <c r="AF84" s="31">
        <f t="shared" ref="AF84" si="377">AF83</f>
        <v>-4.1376000000000003E-2</v>
      </c>
      <c r="AG84" s="31">
        <f t="shared" ref="AG84" si="378">AG83</f>
        <v>-0.14073599999999997</v>
      </c>
      <c r="AH84" s="31">
        <f t="shared" ref="AH84" si="379">AH83</f>
        <v>-0.33830400000000005</v>
      </c>
      <c r="AI84" s="31">
        <f t="shared" ref="AI84" si="380">AI83</f>
        <v>-0.25520399999999999</v>
      </c>
      <c r="AJ84" s="31">
        <f t="shared" ref="AJ84" si="381">AJ83</f>
        <v>7.6931999999999987E-2</v>
      </c>
      <c r="AK84" s="31">
        <f t="shared" ref="AK84" si="382">AK83</f>
        <v>6.471600000000001E-2</v>
      </c>
      <c r="AL84" s="31">
        <f t="shared" ref="AL84" si="383">AL83</f>
        <v>6.471600000000001E-2</v>
      </c>
      <c r="AM84" s="31">
        <f t="shared" ref="AM84" si="384">AM83</f>
        <v>-1.7783999999999998E-2</v>
      </c>
      <c r="AN84" s="31">
        <f t="shared" ref="AN84" si="385">AN83</f>
        <v>-0.35754000000000002</v>
      </c>
      <c r="AO84" s="31">
        <f t="shared" ref="AO84" si="386">AO83</f>
        <v>-0.46217999999999992</v>
      </c>
      <c r="AP84" s="31">
        <f t="shared" ref="AP84" si="387">AP83</f>
        <v>-0.25663199999999997</v>
      </c>
      <c r="AQ84" s="31">
        <f t="shared" ref="AQ84" si="388">AQ83</f>
        <v>-2.1971999999999998E-2</v>
      </c>
      <c r="AR84" s="31">
        <f t="shared" ref="AR84" si="389">AR83</f>
        <v>-5.5823999999999999E-2</v>
      </c>
      <c r="AS84" s="31">
        <f t="shared" ref="AS84" si="390">AS83</f>
        <v>-8.806799999999998E-2</v>
      </c>
      <c r="AT84" s="31">
        <f t="shared" ref="AT84" si="391">AT83</f>
        <v>-0.20455199999999998</v>
      </c>
      <c r="AU84" s="31">
        <f t="shared" ref="AU84" si="392">AU83</f>
        <v>-0.12204</v>
      </c>
      <c r="AV84" s="31">
        <f t="shared" ref="AV84" si="393">AV83</f>
        <v>-6.6851999999999995E-2</v>
      </c>
      <c r="AW84" s="31">
        <f t="shared" ref="AW84" si="394">AW83</f>
        <v>-1.6511999999999999E-2</v>
      </c>
      <c r="AX84" s="31">
        <f t="shared" ref="AX84" si="395">AX83</f>
        <v>-0.18201599999999998</v>
      </c>
      <c r="AY84" s="31">
        <f t="shared" ref="AY84" si="396">AY83</f>
        <v>-0.30170399999999997</v>
      </c>
      <c r="AZ84" s="31">
        <f t="shared" ref="AZ84" si="397">AZ83</f>
        <v>-0.16573200000000002</v>
      </c>
      <c r="BA84" s="31">
        <f t="shared" ref="BA84" si="398">BA83</f>
        <v>-0.117192</v>
      </c>
      <c r="BB84" s="31">
        <f t="shared" ref="BB84" si="399">BB83</f>
        <v>-1.3967999999999998E-2</v>
      </c>
      <c r="BC84" s="31">
        <f t="shared" ref="BC84" si="400">BC83</f>
        <v>-0.12698399999999999</v>
      </c>
      <c r="BD84" s="31">
        <f t="shared" ref="BD84" si="401">BD83</f>
        <v>-0.17332800000000001</v>
      </c>
      <c r="BE84" s="31">
        <f t="shared" ref="BE84" si="402">BE83</f>
        <v>-0.17332800000000001</v>
      </c>
      <c r="BF84" s="31">
        <f t="shared" ref="BF84" si="403">BF83</f>
        <v>-0.30676800000000004</v>
      </c>
      <c r="BG84" s="31">
        <f t="shared" ref="BG84" si="404">BG83</f>
        <v>-0.17197199999999999</v>
      </c>
      <c r="BH84" s="31">
        <f t="shared" ref="BH84" si="405">BH83</f>
        <v>-0.120924</v>
      </c>
      <c r="BI84" s="31">
        <f t="shared" ref="BI84" si="406">BI83</f>
        <v>-7.1484000000000006E-2</v>
      </c>
      <c r="BJ84" s="31">
        <f t="shared" ref="BJ84" si="407">BJ83</f>
        <v>-1.1556E-2</v>
      </c>
      <c r="BK84" s="31">
        <f t="shared" ref="BK84" si="408">BK83</f>
        <v>-0.14167200000000002</v>
      </c>
      <c r="BL84" s="31">
        <f t="shared" ref="BL84" si="409">BL83</f>
        <v>-0.286692</v>
      </c>
      <c r="BM84" s="31">
        <f t="shared" ref="BM84" si="410">BM83</f>
        <v>-0.24201600000000001</v>
      </c>
      <c r="BN84" s="31">
        <f t="shared" ref="BN84" si="411">BN83</f>
        <v>-5.0546399999999993E-7</v>
      </c>
      <c r="BO84" s="80">
        <f t="shared" ref="BO84" si="412">BO83</f>
        <v>1.4027999999999999E-2</v>
      </c>
    </row>
    <row r="85" spans="1:67" ht="15.75" thickBot="1" x14ac:dyDescent="0.3">
      <c r="B85" s="126" t="s">
        <v>4</v>
      </c>
      <c r="C85" s="103">
        <f>C83</f>
        <v>0.14605199999999999</v>
      </c>
      <c r="D85" s="145">
        <f t="shared" ref="D85:BO85" si="413">D83</f>
        <v>0.12818400000000002</v>
      </c>
      <c r="E85" s="145">
        <f t="shared" si="413"/>
        <v>0.12818400000000002</v>
      </c>
      <c r="F85" s="145">
        <f t="shared" si="413"/>
        <v>-9.7199999999999995E-3</v>
      </c>
      <c r="G85" s="145">
        <f t="shared" si="413"/>
        <v>-0.43833599999999995</v>
      </c>
      <c r="H85" s="145">
        <f t="shared" si="413"/>
        <v>-0.54470399999999997</v>
      </c>
      <c r="I85" s="145">
        <f t="shared" si="413"/>
        <v>-0.30910799999999999</v>
      </c>
      <c r="J85" s="145">
        <f t="shared" si="413"/>
        <v>-2.6700000000000002E-2</v>
      </c>
      <c r="K85" s="145">
        <f t="shared" si="413"/>
        <v>-4.8803999999999986E-2</v>
      </c>
      <c r="L85" s="145">
        <f t="shared" si="413"/>
        <v>-8.0999999999999989E-2</v>
      </c>
      <c r="M85" s="145">
        <f t="shared" si="413"/>
        <v>-0.19568400000000002</v>
      </c>
      <c r="N85" s="145">
        <f t="shared" si="413"/>
        <v>-0.12825600000000004</v>
      </c>
      <c r="O85" s="145">
        <f t="shared" si="413"/>
        <v>-9.1968000000000008E-2</v>
      </c>
      <c r="P85" s="145">
        <f t="shared" si="413"/>
        <v>-2.436E-2</v>
      </c>
      <c r="Q85" s="145">
        <f t="shared" si="413"/>
        <v>-0.218136</v>
      </c>
      <c r="R85" s="145">
        <f t="shared" si="413"/>
        <v>-0.34057199999999999</v>
      </c>
      <c r="S85" s="145">
        <f t="shared" si="413"/>
        <v>-0.206208</v>
      </c>
      <c r="T85" s="145">
        <f t="shared" si="413"/>
        <v>-0.15013199999999999</v>
      </c>
      <c r="U85" s="145">
        <f t="shared" si="413"/>
        <v>-2.4516000000000003E-2</v>
      </c>
      <c r="V85" s="145">
        <f t="shared" si="413"/>
        <v>-2.3472E-2</v>
      </c>
      <c r="W85" s="145">
        <f t="shared" si="413"/>
        <v>-0.10483200000000001</v>
      </c>
      <c r="X85" s="145">
        <f t="shared" si="413"/>
        <v>-0.16189200000000001</v>
      </c>
      <c r="Y85" s="145">
        <f t="shared" si="413"/>
        <v>-4.2203999999999992E-2</v>
      </c>
      <c r="Z85" s="145">
        <f t="shared" si="413"/>
        <v>-1.7447999999999998E-2</v>
      </c>
      <c r="AA85" s="145">
        <f t="shared" si="413"/>
        <v>-3.2208000000000001E-2</v>
      </c>
      <c r="AB85" s="145">
        <f t="shared" si="413"/>
        <v>-0.43071599999999999</v>
      </c>
      <c r="AC85" s="145">
        <f t="shared" si="413"/>
        <v>-0.67202400000000007</v>
      </c>
      <c r="AD85" s="145">
        <f t="shared" si="413"/>
        <v>-0.39321600000000001</v>
      </c>
      <c r="AE85" s="145">
        <f t="shared" si="413"/>
        <v>-0.28268400000000005</v>
      </c>
      <c r="AF85" s="145">
        <f t="shared" si="413"/>
        <v>-4.1376000000000003E-2</v>
      </c>
      <c r="AG85" s="145">
        <f t="shared" si="413"/>
        <v>-0.14073599999999997</v>
      </c>
      <c r="AH85" s="145">
        <f t="shared" si="413"/>
        <v>-0.33830400000000005</v>
      </c>
      <c r="AI85" s="145">
        <f t="shared" si="413"/>
        <v>-0.25520399999999999</v>
      </c>
      <c r="AJ85" s="145">
        <f t="shared" si="413"/>
        <v>7.6931999999999987E-2</v>
      </c>
      <c r="AK85" s="145">
        <f t="shared" si="413"/>
        <v>6.471600000000001E-2</v>
      </c>
      <c r="AL85" s="145">
        <f t="shared" si="413"/>
        <v>6.471600000000001E-2</v>
      </c>
      <c r="AM85" s="145">
        <f t="shared" si="413"/>
        <v>-1.7783999999999998E-2</v>
      </c>
      <c r="AN85" s="145">
        <f t="shared" si="413"/>
        <v>-0.35754000000000002</v>
      </c>
      <c r="AO85" s="145">
        <f t="shared" si="413"/>
        <v>-0.46217999999999992</v>
      </c>
      <c r="AP85" s="145">
        <f t="shared" si="413"/>
        <v>-0.25663199999999997</v>
      </c>
      <c r="AQ85" s="145">
        <f t="shared" si="413"/>
        <v>-2.1971999999999998E-2</v>
      </c>
      <c r="AR85" s="145">
        <f t="shared" si="413"/>
        <v>-5.5823999999999999E-2</v>
      </c>
      <c r="AS85" s="145">
        <f t="shared" si="413"/>
        <v>-8.806799999999998E-2</v>
      </c>
      <c r="AT85" s="145">
        <f t="shared" si="413"/>
        <v>-0.20455199999999998</v>
      </c>
      <c r="AU85" s="145">
        <f t="shared" si="413"/>
        <v>-0.12204</v>
      </c>
      <c r="AV85" s="145">
        <f t="shared" si="413"/>
        <v>-6.6851999999999995E-2</v>
      </c>
      <c r="AW85" s="145">
        <f t="shared" si="413"/>
        <v>-1.6511999999999999E-2</v>
      </c>
      <c r="AX85" s="145">
        <f t="shared" si="413"/>
        <v>-0.18201599999999998</v>
      </c>
      <c r="AY85" s="145">
        <f t="shared" si="413"/>
        <v>-0.30170399999999997</v>
      </c>
      <c r="AZ85" s="145">
        <f t="shared" si="413"/>
        <v>-0.16573200000000002</v>
      </c>
      <c r="BA85" s="145">
        <f t="shared" si="413"/>
        <v>-0.117192</v>
      </c>
      <c r="BB85" s="145">
        <f t="shared" si="413"/>
        <v>-1.3967999999999998E-2</v>
      </c>
      <c r="BC85" s="145">
        <f t="shared" si="413"/>
        <v>-0.12698399999999999</v>
      </c>
      <c r="BD85" s="145">
        <f t="shared" si="413"/>
        <v>-0.17332800000000001</v>
      </c>
      <c r="BE85" s="145">
        <f t="shared" si="413"/>
        <v>-0.17332800000000001</v>
      </c>
      <c r="BF85" s="145">
        <f t="shared" si="413"/>
        <v>-0.30676800000000004</v>
      </c>
      <c r="BG85" s="145">
        <f t="shared" si="413"/>
        <v>-0.17197199999999999</v>
      </c>
      <c r="BH85" s="145">
        <f t="shared" si="413"/>
        <v>-0.120924</v>
      </c>
      <c r="BI85" s="145">
        <f t="shared" si="413"/>
        <v>-7.1484000000000006E-2</v>
      </c>
      <c r="BJ85" s="145">
        <f t="shared" si="413"/>
        <v>-1.1556E-2</v>
      </c>
      <c r="BK85" s="145">
        <f t="shared" si="413"/>
        <v>-0.14167200000000002</v>
      </c>
      <c r="BL85" s="145">
        <f t="shared" si="413"/>
        <v>-0.286692</v>
      </c>
      <c r="BM85" s="145">
        <f t="shared" si="413"/>
        <v>-0.24201600000000001</v>
      </c>
      <c r="BN85" s="145">
        <f t="shared" si="413"/>
        <v>-5.0546399999999993E-7</v>
      </c>
      <c r="BO85" s="168">
        <f t="shared" si="413"/>
        <v>1.4027999999999999E-2</v>
      </c>
    </row>
    <row r="87" spans="1:67" ht="15.75" thickBot="1" x14ac:dyDescent="0.3">
      <c r="B87" s="151" t="s">
        <v>737</v>
      </c>
    </row>
    <row r="88" spans="1:67" ht="15" customHeight="1" x14ac:dyDescent="0.25">
      <c r="A88" s="242" t="s">
        <v>801</v>
      </c>
      <c r="B88" s="339" t="s">
        <v>1</v>
      </c>
      <c r="C88" s="341" t="s">
        <v>71</v>
      </c>
      <c r="D88" s="336" t="s">
        <v>96</v>
      </c>
      <c r="E88" s="336" t="s">
        <v>97</v>
      </c>
      <c r="F88" s="336" t="s">
        <v>73</v>
      </c>
      <c r="G88" s="338" t="s">
        <v>14</v>
      </c>
      <c r="H88" s="338"/>
      <c r="I88" s="338"/>
      <c r="J88" s="336" t="s">
        <v>74</v>
      </c>
      <c r="K88" s="332" t="s">
        <v>10</v>
      </c>
      <c r="L88" s="333"/>
      <c r="M88" s="333"/>
      <c r="N88" s="333"/>
      <c r="O88" s="335"/>
      <c r="P88" s="336" t="s">
        <v>75</v>
      </c>
      <c r="Q88" s="332" t="s">
        <v>11</v>
      </c>
      <c r="R88" s="333"/>
      <c r="S88" s="333"/>
      <c r="T88" s="333"/>
      <c r="U88" s="335"/>
      <c r="V88" s="336" t="s">
        <v>76</v>
      </c>
      <c r="W88" s="338" t="s">
        <v>12</v>
      </c>
      <c r="X88" s="338"/>
      <c r="Y88" s="338"/>
      <c r="Z88" s="338"/>
      <c r="AA88" s="336" t="s">
        <v>77</v>
      </c>
      <c r="AB88" s="338" t="s">
        <v>85</v>
      </c>
      <c r="AC88" s="338"/>
      <c r="AD88" s="338"/>
      <c r="AE88" s="338"/>
      <c r="AF88" s="336" t="s">
        <v>78</v>
      </c>
      <c r="AG88" s="338" t="s">
        <v>86</v>
      </c>
      <c r="AH88" s="338"/>
      <c r="AI88" s="338"/>
      <c r="AJ88" s="330" t="s">
        <v>72</v>
      </c>
      <c r="AK88" s="336" t="s">
        <v>108</v>
      </c>
      <c r="AL88" s="336" t="s">
        <v>109</v>
      </c>
      <c r="AM88" s="336" t="s">
        <v>79</v>
      </c>
      <c r="AN88" s="338" t="s">
        <v>14</v>
      </c>
      <c r="AO88" s="338"/>
      <c r="AP88" s="338"/>
      <c r="AQ88" s="336" t="s">
        <v>80</v>
      </c>
      <c r="AR88" s="332" t="s">
        <v>10</v>
      </c>
      <c r="AS88" s="333"/>
      <c r="AT88" s="333"/>
      <c r="AU88" s="333"/>
      <c r="AV88" s="335"/>
      <c r="AW88" s="336" t="s">
        <v>81</v>
      </c>
      <c r="AX88" s="338" t="s">
        <v>11</v>
      </c>
      <c r="AY88" s="338"/>
      <c r="AZ88" s="338"/>
      <c r="BA88" s="338"/>
      <c r="BB88" s="336" t="s">
        <v>82</v>
      </c>
      <c r="BC88" s="332" t="s">
        <v>12</v>
      </c>
      <c r="BD88" s="333"/>
      <c r="BE88" s="333"/>
      <c r="BF88" s="333"/>
      <c r="BG88" s="333"/>
      <c r="BH88" s="333"/>
      <c r="BI88" s="335"/>
      <c r="BJ88" s="336" t="s">
        <v>83</v>
      </c>
      <c r="BK88" s="338" t="s">
        <v>85</v>
      </c>
      <c r="BL88" s="338"/>
      <c r="BM88" s="338"/>
      <c r="BN88" s="336" t="s">
        <v>84</v>
      </c>
      <c r="BO88" s="336" t="s">
        <v>110</v>
      </c>
    </row>
    <row r="89" spans="1:67" ht="26.25" thickBot="1" x14ac:dyDescent="0.3">
      <c r="B89" s="340"/>
      <c r="C89" s="342"/>
      <c r="D89" s="337"/>
      <c r="E89" s="337"/>
      <c r="F89" s="337"/>
      <c r="G89" s="131">
        <v>0.25</v>
      </c>
      <c r="H89" s="131">
        <v>0.5</v>
      </c>
      <c r="I89" s="131">
        <v>0.75</v>
      </c>
      <c r="J89" s="337"/>
      <c r="K89" s="131" t="s">
        <v>87</v>
      </c>
      <c r="L89" s="131">
        <v>0.25</v>
      </c>
      <c r="M89" s="131">
        <v>0.5</v>
      </c>
      <c r="N89" s="131">
        <v>0.75</v>
      </c>
      <c r="O89" s="131" t="s">
        <v>87</v>
      </c>
      <c r="P89" s="337"/>
      <c r="Q89" s="132">
        <v>0.25</v>
      </c>
      <c r="R89" s="131">
        <v>0.5</v>
      </c>
      <c r="S89" s="131">
        <v>0.75</v>
      </c>
      <c r="T89" s="131" t="s">
        <v>87</v>
      </c>
      <c r="U89" s="131" t="s">
        <v>92</v>
      </c>
      <c r="V89" s="337"/>
      <c r="W89" s="131">
        <v>0.25</v>
      </c>
      <c r="X89" s="131">
        <v>0.5</v>
      </c>
      <c r="Y89" s="131">
        <v>0.75</v>
      </c>
      <c r="Z89" s="131" t="s">
        <v>87</v>
      </c>
      <c r="AA89" s="337"/>
      <c r="AB89" s="131">
        <v>0.25</v>
      </c>
      <c r="AC89" s="131">
        <v>0.5</v>
      </c>
      <c r="AD89" s="131">
        <v>0.75</v>
      </c>
      <c r="AE89" s="131" t="s">
        <v>87</v>
      </c>
      <c r="AF89" s="337"/>
      <c r="AG89" s="131">
        <v>0.25</v>
      </c>
      <c r="AH89" s="131">
        <v>0.5</v>
      </c>
      <c r="AI89" s="131">
        <v>0.75</v>
      </c>
      <c r="AJ89" s="331"/>
      <c r="AK89" s="337"/>
      <c r="AL89" s="337"/>
      <c r="AM89" s="337"/>
      <c r="AN89" s="131">
        <v>0.25</v>
      </c>
      <c r="AO89" s="131">
        <v>0.5</v>
      </c>
      <c r="AP89" s="131">
        <v>0.75</v>
      </c>
      <c r="AQ89" s="337"/>
      <c r="AR89" s="131" t="s">
        <v>87</v>
      </c>
      <c r="AS89" s="131">
        <v>0.25</v>
      </c>
      <c r="AT89" s="131">
        <v>0.5</v>
      </c>
      <c r="AU89" s="131">
        <v>0.75</v>
      </c>
      <c r="AV89" s="131" t="s">
        <v>87</v>
      </c>
      <c r="AW89" s="337"/>
      <c r="AX89" s="131">
        <v>0.25</v>
      </c>
      <c r="AY89" s="131">
        <v>0.5</v>
      </c>
      <c r="AZ89" s="131">
        <v>0.75</v>
      </c>
      <c r="BA89" s="131" t="s">
        <v>87</v>
      </c>
      <c r="BB89" s="337"/>
      <c r="BC89" s="131" t="s">
        <v>107</v>
      </c>
      <c r="BD89" s="131">
        <v>0.25</v>
      </c>
      <c r="BE89" s="131" t="s">
        <v>94</v>
      </c>
      <c r="BF89" s="131">
        <v>0.5</v>
      </c>
      <c r="BG89" s="131">
        <v>0.75</v>
      </c>
      <c r="BH89" s="131" t="s">
        <v>87</v>
      </c>
      <c r="BI89" s="131" t="s">
        <v>93</v>
      </c>
      <c r="BJ89" s="337"/>
      <c r="BK89" s="131">
        <v>0.25</v>
      </c>
      <c r="BL89" s="131">
        <v>0.5</v>
      </c>
      <c r="BM89" s="131">
        <v>0.75</v>
      </c>
      <c r="BN89" s="337"/>
      <c r="BO89" s="337"/>
    </row>
    <row r="90" spans="1:67" x14ac:dyDescent="0.25">
      <c r="B90" s="127" t="s">
        <v>65</v>
      </c>
      <c r="C90" s="163">
        <f>C96</f>
        <v>2.9892000000000002E-2</v>
      </c>
      <c r="D90" s="146">
        <f t="shared" ref="D90:BK90" si="414">D96</f>
        <v>2.6364000000000002E-2</v>
      </c>
      <c r="E90" s="146">
        <f t="shared" si="414"/>
        <v>2.6364000000000002E-2</v>
      </c>
      <c r="F90" s="146">
        <f t="shared" si="414"/>
        <v>-1.008E-3</v>
      </c>
      <c r="G90" s="146">
        <f t="shared" si="414"/>
        <v>-8.5943999999999993E-2</v>
      </c>
      <c r="H90" s="146">
        <f t="shared" si="414"/>
        <v>-0.10738800000000001</v>
      </c>
      <c r="I90" s="146">
        <f t="shared" si="414"/>
        <v>-5.9039999999999995E-2</v>
      </c>
      <c r="J90" s="146">
        <f t="shared" si="414"/>
        <v>-3.1320000000000002E-3</v>
      </c>
      <c r="K90" s="146">
        <f t="shared" si="414"/>
        <v>-7.7999999999999988E-4</v>
      </c>
      <c r="L90" s="146">
        <f t="shared" si="414"/>
        <v>-5.3880000000000004E-3</v>
      </c>
      <c r="M90" s="146">
        <f t="shared" si="414"/>
        <v>-2.5260000000000001E-2</v>
      </c>
      <c r="N90" s="146">
        <f t="shared" si="414"/>
        <v>-1.5096E-2</v>
      </c>
      <c r="O90" s="146">
        <f t="shared" si="414"/>
        <v>-9.9480000000000002E-3</v>
      </c>
      <c r="P90" s="146">
        <f t="shared" si="414"/>
        <v>-2.856E-3</v>
      </c>
      <c r="Q90" s="146">
        <f t="shared" si="414"/>
        <v>-3.2052000000000004E-2</v>
      </c>
      <c r="R90" s="146">
        <f t="shared" si="414"/>
        <v>-5.2356E-2</v>
      </c>
      <c r="S90" s="146">
        <f t="shared" si="414"/>
        <v>-2.8908000000000003E-2</v>
      </c>
      <c r="T90" s="146">
        <f t="shared" si="414"/>
        <v>-1.9991999999999999E-2</v>
      </c>
      <c r="U90" s="146">
        <f t="shared" si="414"/>
        <v>-3.48E-3</v>
      </c>
      <c r="V90" s="146">
        <f t="shared" si="414"/>
        <v>-3.6960000000000001E-3</v>
      </c>
      <c r="W90" s="146">
        <f t="shared" si="414"/>
        <v>-2.6723999999999998E-2</v>
      </c>
      <c r="X90" s="146">
        <f t="shared" si="414"/>
        <v>-4.8587999999999992E-2</v>
      </c>
      <c r="Y90" s="146">
        <f t="shared" si="414"/>
        <v>-2.8872000000000002E-2</v>
      </c>
      <c r="Z90" s="146">
        <f t="shared" si="414"/>
        <v>-2.2343999999999999E-2</v>
      </c>
      <c r="AA90" s="146">
        <f t="shared" si="414"/>
        <v>-3.5759999999999998E-3</v>
      </c>
      <c r="AB90" s="146">
        <f t="shared" si="414"/>
        <v>-2.1876E-2</v>
      </c>
      <c r="AC90" s="146">
        <f t="shared" si="414"/>
        <v>-3.7212000000000002E-2</v>
      </c>
      <c r="AD90" s="146">
        <f t="shared" si="414"/>
        <v>-1.6572E-2</v>
      </c>
      <c r="AE90" s="146">
        <f t="shared" si="414"/>
        <v>-1.008E-2</v>
      </c>
      <c r="AF90" s="146">
        <f t="shared" si="414"/>
        <v>-3.3E-3</v>
      </c>
      <c r="AG90" s="146">
        <f t="shared" si="414"/>
        <v>-3.5220000000000001E-2</v>
      </c>
      <c r="AH90" s="146">
        <f t="shared" si="414"/>
        <v>-6.5543999999999991E-2</v>
      </c>
      <c r="AI90" s="146">
        <f t="shared" si="414"/>
        <v>-4.6247999999999997E-2</v>
      </c>
      <c r="AJ90" s="146">
        <f t="shared" si="414"/>
        <v>1.644E-2</v>
      </c>
      <c r="AK90" s="146">
        <f t="shared" si="414"/>
        <v>1.404E-2</v>
      </c>
      <c r="AL90" s="146">
        <f t="shared" si="414"/>
        <v>1.404E-2</v>
      </c>
      <c r="AM90" s="146">
        <f t="shared" si="414"/>
        <v>-1.9560000000000003E-3</v>
      </c>
      <c r="AN90" s="146">
        <f t="shared" si="414"/>
        <v>-6.3924000000000009E-2</v>
      </c>
      <c r="AO90" s="146">
        <f t="shared" si="414"/>
        <v>-8.2140000000000005E-2</v>
      </c>
      <c r="AP90" s="146">
        <f t="shared" si="414"/>
        <v>-4.4400000000000002E-2</v>
      </c>
      <c r="AQ90" s="146">
        <f t="shared" si="414"/>
        <v>-1.7160000000000001E-3</v>
      </c>
      <c r="AR90" s="146">
        <f t="shared" si="414"/>
        <v>-3.888E-3</v>
      </c>
      <c r="AS90" s="146">
        <f t="shared" si="414"/>
        <v>-8.3639999999999999E-3</v>
      </c>
      <c r="AT90" s="146">
        <f t="shared" si="414"/>
        <v>-2.6484000000000001E-2</v>
      </c>
      <c r="AU90" s="146">
        <f t="shared" si="414"/>
        <v>-1.4508E-2</v>
      </c>
      <c r="AV90" s="146">
        <f t="shared" si="414"/>
        <v>-7.2239999999999995E-3</v>
      </c>
      <c r="AW90" s="146">
        <f t="shared" si="414"/>
        <v>-8.6399999999999997E-4</v>
      </c>
      <c r="AX90" s="146">
        <f t="shared" si="414"/>
        <v>-2.6339999999999999E-2</v>
      </c>
      <c r="AY90" s="146">
        <f t="shared" si="414"/>
        <v>-4.5359999999999998E-2</v>
      </c>
      <c r="AZ90" s="146">
        <f t="shared" si="414"/>
        <v>-2.3519999999999999E-2</v>
      </c>
      <c r="BA90" s="146">
        <f t="shared" si="414"/>
        <v>-1.6152E-2</v>
      </c>
      <c r="BB90" s="146">
        <f t="shared" si="414"/>
        <v>-2.4000000000000003E-4</v>
      </c>
      <c r="BC90" s="146">
        <f t="shared" si="414"/>
        <v>-1.5612000000000001E-2</v>
      </c>
      <c r="BD90" s="146">
        <f t="shared" si="414"/>
        <v>-2.2716E-2</v>
      </c>
      <c r="BE90" s="146">
        <f t="shared" si="414"/>
        <v>-2.2716E-2</v>
      </c>
      <c r="BF90" s="146">
        <f t="shared" si="414"/>
        <v>-4.4387999999999997E-2</v>
      </c>
      <c r="BG90" s="146">
        <f t="shared" si="414"/>
        <v>-2.6603999999999996E-2</v>
      </c>
      <c r="BH90" s="146">
        <f t="shared" si="414"/>
        <v>-1.9151999999999999E-2</v>
      </c>
      <c r="BI90" s="146">
        <f t="shared" si="414"/>
        <v>-1.158E-2</v>
      </c>
      <c r="BJ90" s="146">
        <f t="shared" si="414"/>
        <v>2.7599999999999999E-4</v>
      </c>
      <c r="BK90" s="146">
        <f t="shared" si="414"/>
        <v>-6.1440000000000002E-3</v>
      </c>
      <c r="BL90" s="146">
        <f>AVERAGE(BL95:BL96)</f>
        <v>-1.8672000000000001E-2</v>
      </c>
      <c r="BM90" s="146">
        <f>BM95</f>
        <v>-1.6559999999999998E-2</v>
      </c>
      <c r="BN90" s="146">
        <f>BN95</f>
        <v>-1.536E-8</v>
      </c>
      <c r="BO90" s="164">
        <f>BO95</f>
        <v>9.4799999999999995E-4</v>
      </c>
    </row>
    <row r="91" spans="1:67" x14ac:dyDescent="0.25">
      <c r="B91" s="124" t="s">
        <v>2</v>
      </c>
      <c r="C91" s="102">
        <f>C93</f>
        <v>4.0536000000000003E-2</v>
      </c>
      <c r="D91" s="31">
        <f t="shared" ref="D91:BO91" si="415">D93</f>
        <v>3.4860000000000002E-2</v>
      </c>
      <c r="E91" s="31">
        <f t="shared" si="415"/>
        <v>3.4860000000000002E-2</v>
      </c>
      <c r="F91" s="31">
        <f t="shared" si="415"/>
        <v>-8.9160000000000003E-3</v>
      </c>
      <c r="G91" s="31">
        <f t="shared" si="415"/>
        <v>-0.15629999999999999</v>
      </c>
      <c r="H91" s="31">
        <f t="shared" si="415"/>
        <v>-0.19243200000000002</v>
      </c>
      <c r="I91" s="31">
        <f t="shared" si="415"/>
        <v>-0.11233199999999999</v>
      </c>
      <c r="J91" s="31">
        <f t="shared" si="415"/>
        <v>-1.5539999999999998E-2</v>
      </c>
      <c r="K91" s="31">
        <f t="shared" si="415"/>
        <v>-3.1380000000000005E-2</v>
      </c>
      <c r="L91" s="31">
        <f t="shared" si="415"/>
        <v>-4.632E-2</v>
      </c>
      <c r="M91" s="31">
        <f t="shared" si="415"/>
        <v>-8.8511999999999993E-2</v>
      </c>
      <c r="N91" s="31">
        <f t="shared" si="415"/>
        <v>-5.7299999999999997E-2</v>
      </c>
      <c r="O91" s="31">
        <f t="shared" si="415"/>
        <v>-4.1279999999999997E-2</v>
      </c>
      <c r="P91" s="31">
        <f t="shared" si="415"/>
        <v>-1.3356E-2</v>
      </c>
      <c r="Q91" s="31">
        <f t="shared" si="415"/>
        <v>-8.5872000000000004E-2</v>
      </c>
      <c r="R91" s="31">
        <f t="shared" si="415"/>
        <v>-0.13139999999999999</v>
      </c>
      <c r="S91" s="31">
        <f t="shared" si="415"/>
        <v>-8.2848000000000005E-2</v>
      </c>
      <c r="T91" s="31">
        <f t="shared" si="415"/>
        <v>-6.0636000000000002E-2</v>
      </c>
      <c r="U91" s="31">
        <f t="shared" si="415"/>
        <v>-1.3692000000000001E-2</v>
      </c>
      <c r="V91" s="31">
        <f t="shared" si="415"/>
        <v>-1.3895999999999999E-2</v>
      </c>
      <c r="W91" s="31">
        <f t="shared" si="415"/>
        <v>-6.271199999999999E-2</v>
      </c>
      <c r="X91" s="31">
        <f t="shared" si="415"/>
        <v>-0.10408799999999999</v>
      </c>
      <c r="Y91" s="31">
        <f t="shared" si="415"/>
        <v>-6.7860000000000004E-2</v>
      </c>
      <c r="Z91" s="31">
        <f t="shared" si="415"/>
        <v>-5.4648000000000002E-2</v>
      </c>
      <c r="AA91" s="31">
        <f t="shared" si="415"/>
        <v>-1.362E-2</v>
      </c>
      <c r="AB91" s="31">
        <f t="shared" si="415"/>
        <v>-6.6612000000000005E-2</v>
      </c>
      <c r="AC91" s="31">
        <f t="shared" si="415"/>
        <v>-0.10022400000000001</v>
      </c>
      <c r="AD91" s="31">
        <f t="shared" si="415"/>
        <v>-5.7228000000000001E-2</v>
      </c>
      <c r="AE91" s="31">
        <f t="shared" si="415"/>
        <v>-4.1555999999999996E-2</v>
      </c>
      <c r="AF91" s="31">
        <f t="shared" si="415"/>
        <v>-1.4280000000000001E-2</v>
      </c>
      <c r="AG91" s="31">
        <f t="shared" si="415"/>
        <v>-7.5431999999999999E-2</v>
      </c>
      <c r="AH91" s="31">
        <f t="shared" si="415"/>
        <v>-0.129972</v>
      </c>
      <c r="AI91" s="31">
        <f t="shared" si="415"/>
        <v>-9.9935999999999997E-2</v>
      </c>
      <c r="AJ91" s="31">
        <f t="shared" si="415"/>
        <v>1.3343999999999998E-2</v>
      </c>
      <c r="AK91" s="31">
        <f t="shared" si="415"/>
        <v>1.0319999999999999E-2</v>
      </c>
      <c r="AL91" s="31">
        <f t="shared" si="415"/>
        <v>1.0319999999999999E-2</v>
      </c>
      <c r="AM91" s="31">
        <f t="shared" si="415"/>
        <v>-1.0272E-2</v>
      </c>
      <c r="AN91" s="31">
        <f t="shared" si="415"/>
        <v>-0.114852</v>
      </c>
      <c r="AO91" s="31">
        <f t="shared" si="415"/>
        <v>-0.14780399999999999</v>
      </c>
      <c r="AP91" s="31">
        <f t="shared" si="415"/>
        <v>-8.7084000000000009E-2</v>
      </c>
      <c r="AQ91" s="31">
        <f t="shared" si="415"/>
        <v>-1.2216000000000001E-2</v>
      </c>
      <c r="AR91" s="31">
        <f t="shared" si="415"/>
        <v>-3.5172000000000002E-2</v>
      </c>
      <c r="AS91" s="31">
        <f t="shared" si="415"/>
        <v>-4.7796000000000005E-2</v>
      </c>
      <c r="AT91" s="31">
        <f t="shared" si="415"/>
        <v>-8.6627999999999997E-2</v>
      </c>
      <c r="AU91" s="31">
        <f t="shared" si="415"/>
        <v>-5.5343999999999997E-2</v>
      </c>
      <c r="AV91" s="31">
        <f t="shared" si="415"/>
        <v>-3.4944000000000003E-2</v>
      </c>
      <c r="AW91" s="31">
        <f t="shared" si="415"/>
        <v>-1.0043999999999999E-2</v>
      </c>
      <c r="AX91" s="31">
        <f t="shared" si="415"/>
        <v>-7.1856000000000003E-2</v>
      </c>
      <c r="AY91" s="31">
        <f t="shared" si="415"/>
        <v>-0.11482799999999999</v>
      </c>
      <c r="AZ91" s="31">
        <f t="shared" si="415"/>
        <v>-7.2431999999999996E-2</v>
      </c>
      <c r="BA91" s="31">
        <f t="shared" si="415"/>
        <v>-5.5284E-2</v>
      </c>
      <c r="BB91" s="31">
        <f t="shared" si="415"/>
        <v>-8.5679999999999992E-3</v>
      </c>
      <c r="BC91" s="31">
        <f t="shared" si="415"/>
        <v>-3.6395999999999998E-2</v>
      </c>
      <c r="BD91" s="31">
        <f t="shared" si="415"/>
        <v>-5.0423999999999997E-2</v>
      </c>
      <c r="BE91" s="31">
        <f t="shared" si="415"/>
        <v>-5.0423999999999997E-2</v>
      </c>
      <c r="BF91" s="31">
        <f t="shared" si="415"/>
        <v>-8.2416000000000003E-2</v>
      </c>
      <c r="BG91" s="31">
        <f t="shared" si="415"/>
        <v>-5.1803999999999996E-2</v>
      </c>
      <c r="BH91" s="31">
        <f t="shared" si="415"/>
        <v>-3.9779999999999996E-2</v>
      </c>
      <c r="BI91" s="31">
        <f t="shared" si="415"/>
        <v>-2.7167999999999998E-2</v>
      </c>
      <c r="BJ91" s="31">
        <f t="shared" si="415"/>
        <v>-8.1600000000000006E-3</v>
      </c>
      <c r="BK91" s="31">
        <f t="shared" si="415"/>
        <v>-5.2031999999999995E-2</v>
      </c>
      <c r="BL91" s="31">
        <f t="shared" si="415"/>
        <v>-9.1595999999999997E-2</v>
      </c>
      <c r="BM91" s="31">
        <f t="shared" si="415"/>
        <v>-7.6464000000000004E-2</v>
      </c>
      <c r="BN91" s="31">
        <f t="shared" si="415"/>
        <v>-3.1440000000000001E-7</v>
      </c>
      <c r="BO91" s="80">
        <f t="shared" si="415"/>
        <v>4.3800000000000002E-3</v>
      </c>
    </row>
    <row r="92" spans="1:67" x14ac:dyDescent="0.25">
      <c r="B92" s="124" t="s">
        <v>3</v>
      </c>
      <c r="C92" s="102">
        <f>C93</f>
        <v>4.0536000000000003E-2</v>
      </c>
      <c r="D92" s="31">
        <f t="shared" ref="D92" si="416">D93</f>
        <v>3.4860000000000002E-2</v>
      </c>
      <c r="E92" s="31">
        <f t="shared" ref="E92" si="417">E93</f>
        <v>3.4860000000000002E-2</v>
      </c>
      <c r="F92" s="31">
        <f t="shared" ref="F92" si="418">F93</f>
        <v>-8.9160000000000003E-3</v>
      </c>
      <c r="G92" s="31">
        <f t="shared" ref="G92" si="419">G93</f>
        <v>-0.15629999999999999</v>
      </c>
      <c r="H92" s="31">
        <f t="shared" ref="H92" si="420">H93</f>
        <v>-0.19243200000000002</v>
      </c>
      <c r="I92" s="31">
        <f t="shared" ref="I92" si="421">I93</f>
        <v>-0.11233199999999999</v>
      </c>
      <c r="J92" s="31">
        <f t="shared" ref="J92" si="422">J93</f>
        <v>-1.5539999999999998E-2</v>
      </c>
      <c r="K92" s="31">
        <f t="shared" ref="K92" si="423">K93</f>
        <v>-3.1380000000000005E-2</v>
      </c>
      <c r="L92" s="31">
        <f t="shared" ref="L92" si="424">L93</f>
        <v>-4.632E-2</v>
      </c>
      <c r="M92" s="31">
        <f t="shared" ref="M92" si="425">M93</f>
        <v>-8.8511999999999993E-2</v>
      </c>
      <c r="N92" s="31">
        <f t="shared" ref="N92" si="426">N93</f>
        <v>-5.7299999999999997E-2</v>
      </c>
      <c r="O92" s="31">
        <f t="shared" ref="O92" si="427">O93</f>
        <v>-4.1279999999999997E-2</v>
      </c>
      <c r="P92" s="31">
        <f t="shared" ref="P92" si="428">P93</f>
        <v>-1.3356E-2</v>
      </c>
      <c r="Q92" s="31">
        <f t="shared" ref="Q92" si="429">Q93</f>
        <v>-8.5872000000000004E-2</v>
      </c>
      <c r="R92" s="31">
        <f t="shared" ref="R92" si="430">R93</f>
        <v>-0.13139999999999999</v>
      </c>
      <c r="S92" s="31">
        <f t="shared" ref="S92" si="431">S93</f>
        <v>-8.2848000000000005E-2</v>
      </c>
      <c r="T92" s="31">
        <f t="shared" ref="T92" si="432">T93</f>
        <v>-6.0636000000000002E-2</v>
      </c>
      <c r="U92" s="31">
        <f t="shared" ref="U92" si="433">U93</f>
        <v>-1.3692000000000001E-2</v>
      </c>
      <c r="V92" s="31">
        <f t="shared" ref="V92" si="434">V93</f>
        <v>-1.3895999999999999E-2</v>
      </c>
      <c r="W92" s="31">
        <f t="shared" ref="W92" si="435">W93</f>
        <v>-6.271199999999999E-2</v>
      </c>
      <c r="X92" s="31">
        <f t="shared" ref="X92" si="436">X93</f>
        <v>-0.10408799999999999</v>
      </c>
      <c r="Y92" s="31">
        <f t="shared" ref="Y92" si="437">Y93</f>
        <v>-6.7860000000000004E-2</v>
      </c>
      <c r="Z92" s="31">
        <f t="shared" ref="Z92" si="438">Z93</f>
        <v>-5.4648000000000002E-2</v>
      </c>
      <c r="AA92" s="31">
        <f t="shared" ref="AA92" si="439">AA93</f>
        <v>-1.362E-2</v>
      </c>
      <c r="AB92" s="31">
        <f t="shared" ref="AB92" si="440">AB93</f>
        <v>-6.6612000000000005E-2</v>
      </c>
      <c r="AC92" s="31">
        <f t="shared" ref="AC92" si="441">AC93</f>
        <v>-0.10022400000000001</v>
      </c>
      <c r="AD92" s="31">
        <f t="shared" ref="AD92" si="442">AD93</f>
        <v>-5.7228000000000001E-2</v>
      </c>
      <c r="AE92" s="31">
        <f t="shared" ref="AE92" si="443">AE93</f>
        <v>-4.1555999999999996E-2</v>
      </c>
      <c r="AF92" s="31">
        <f t="shared" ref="AF92" si="444">AF93</f>
        <v>-1.4280000000000001E-2</v>
      </c>
      <c r="AG92" s="31">
        <f t="shared" ref="AG92" si="445">AG93</f>
        <v>-7.5431999999999999E-2</v>
      </c>
      <c r="AH92" s="31">
        <f t="shared" ref="AH92" si="446">AH93</f>
        <v>-0.129972</v>
      </c>
      <c r="AI92" s="31">
        <f t="shared" ref="AI92" si="447">AI93</f>
        <v>-9.9935999999999997E-2</v>
      </c>
      <c r="AJ92" s="31">
        <f t="shared" ref="AJ92" si="448">AJ93</f>
        <v>1.3343999999999998E-2</v>
      </c>
      <c r="AK92" s="31">
        <f t="shared" ref="AK92" si="449">AK93</f>
        <v>1.0319999999999999E-2</v>
      </c>
      <c r="AL92" s="31">
        <f t="shared" ref="AL92" si="450">AL93</f>
        <v>1.0319999999999999E-2</v>
      </c>
      <c r="AM92" s="31">
        <f t="shared" ref="AM92" si="451">AM93</f>
        <v>-1.0272E-2</v>
      </c>
      <c r="AN92" s="31">
        <f t="shared" ref="AN92" si="452">AN93</f>
        <v>-0.114852</v>
      </c>
      <c r="AO92" s="31">
        <f t="shared" ref="AO92" si="453">AO93</f>
        <v>-0.14780399999999999</v>
      </c>
      <c r="AP92" s="31">
        <f t="shared" ref="AP92" si="454">AP93</f>
        <v>-8.7084000000000009E-2</v>
      </c>
      <c r="AQ92" s="31">
        <f t="shared" ref="AQ92" si="455">AQ93</f>
        <v>-1.2216000000000001E-2</v>
      </c>
      <c r="AR92" s="31">
        <f t="shared" ref="AR92" si="456">AR93</f>
        <v>-3.5172000000000002E-2</v>
      </c>
      <c r="AS92" s="31">
        <f t="shared" ref="AS92" si="457">AS93</f>
        <v>-4.7796000000000005E-2</v>
      </c>
      <c r="AT92" s="31">
        <f t="shared" ref="AT92" si="458">AT93</f>
        <v>-8.6627999999999997E-2</v>
      </c>
      <c r="AU92" s="31">
        <f t="shared" ref="AU92" si="459">AU93</f>
        <v>-5.5343999999999997E-2</v>
      </c>
      <c r="AV92" s="31">
        <f t="shared" ref="AV92" si="460">AV93</f>
        <v>-3.4944000000000003E-2</v>
      </c>
      <c r="AW92" s="31">
        <f t="shared" ref="AW92" si="461">AW93</f>
        <v>-1.0043999999999999E-2</v>
      </c>
      <c r="AX92" s="31">
        <f t="shared" ref="AX92" si="462">AX93</f>
        <v>-7.1856000000000003E-2</v>
      </c>
      <c r="AY92" s="31">
        <f t="shared" ref="AY92" si="463">AY93</f>
        <v>-0.11482799999999999</v>
      </c>
      <c r="AZ92" s="31">
        <f t="shared" ref="AZ92" si="464">AZ93</f>
        <v>-7.2431999999999996E-2</v>
      </c>
      <c r="BA92" s="31">
        <f t="shared" ref="BA92" si="465">BA93</f>
        <v>-5.5284E-2</v>
      </c>
      <c r="BB92" s="31">
        <f t="shared" ref="BB92" si="466">BB93</f>
        <v>-8.5679999999999992E-3</v>
      </c>
      <c r="BC92" s="31">
        <f t="shared" ref="BC92" si="467">BC93</f>
        <v>-3.6395999999999998E-2</v>
      </c>
      <c r="BD92" s="31">
        <f t="shared" ref="BD92" si="468">BD93</f>
        <v>-5.0423999999999997E-2</v>
      </c>
      <c r="BE92" s="31">
        <f t="shared" ref="BE92" si="469">BE93</f>
        <v>-5.0423999999999997E-2</v>
      </c>
      <c r="BF92" s="31">
        <f t="shared" ref="BF92" si="470">BF93</f>
        <v>-8.2416000000000003E-2</v>
      </c>
      <c r="BG92" s="31">
        <f t="shared" ref="BG92" si="471">BG93</f>
        <v>-5.1803999999999996E-2</v>
      </c>
      <c r="BH92" s="31">
        <f t="shared" ref="BH92" si="472">BH93</f>
        <v>-3.9779999999999996E-2</v>
      </c>
      <c r="BI92" s="31">
        <f t="shared" ref="BI92" si="473">BI93</f>
        <v>-2.7167999999999998E-2</v>
      </c>
      <c r="BJ92" s="31">
        <f t="shared" ref="BJ92" si="474">BJ93</f>
        <v>-8.1600000000000006E-3</v>
      </c>
      <c r="BK92" s="31">
        <f t="shared" ref="BK92" si="475">BK93</f>
        <v>-5.2031999999999995E-2</v>
      </c>
      <c r="BL92" s="31">
        <f t="shared" ref="BL92" si="476">BL93</f>
        <v>-9.1595999999999997E-2</v>
      </c>
      <c r="BM92" s="31">
        <f t="shared" ref="BM92" si="477">BM93</f>
        <v>-7.6464000000000004E-2</v>
      </c>
      <c r="BN92" s="31">
        <f t="shared" ref="BN92" si="478">BN93</f>
        <v>-3.1440000000000001E-7</v>
      </c>
      <c r="BO92" s="80">
        <f t="shared" ref="BO92" si="479">BO93</f>
        <v>4.3800000000000002E-3</v>
      </c>
    </row>
    <row r="93" spans="1:67" x14ac:dyDescent="0.25">
      <c r="B93" s="124" t="s">
        <v>66</v>
      </c>
      <c r="C93" s="165">
        <f t="array" ref="C93">INDEX(JOINT_D[U3 (ft)],MATCH(1,(JOINT_D[Joint]=$A79&amp;TEXT(C$1,"000"))*(JOINT_D[OutputCase]=$A$88),0))*12</f>
        <v>4.0536000000000003E-2</v>
      </c>
      <c r="D93" s="166">
        <f t="array" ref="D93">INDEX(JOINT_D[U3 (ft)],MATCH(1,(JOINT_D[Joint]=$A79&amp;TEXT(D$1,"000"))*(JOINT_D[OutputCase]=$A$88),0))*12</f>
        <v>3.4860000000000002E-2</v>
      </c>
      <c r="E93" s="166">
        <f t="array" ref="E93">INDEX(JOINT_D[U3 (ft)],MATCH(1,(JOINT_D[Joint]=$A79&amp;TEXT(E$1,"000"))*(JOINT_D[OutputCase]=$A$88),0))*12</f>
        <v>3.4860000000000002E-2</v>
      </c>
      <c r="F93" s="166">
        <f t="array" ref="F93">INDEX(JOINT_D[U3 (ft)],MATCH(1,(JOINT_D[Joint]=$A79&amp;TEXT(F$1,"000"))*(JOINT_D[OutputCase]=$A$88),0))*12</f>
        <v>-8.9160000000000003E-3</v>
      </c>
      <c r="G93" s="166">
        <f t="array" ref="G93">INDEX(JOINT_D[U3 (ft)],MATCH(1,(JOINT_D[Joint]=$A79&amp;TEXT(G$1,"000"))*(JOINT_D[OutputCase]=$A$88),0))*12</f>
        <v>-0.15629999999999999</v>
      </c>
      <c r="H93" s="166">
        <f t="array" ref="H93">INDEX(JOINT_D[U3 (ft)],MATCH(1,(JOINT_D[Joint]=$A79&amp;TEXT(H$1,"000"))*(JOINT_D[OutputCase]=$A$88),0))*12</f>
        <v>-0.19243200000000002</v>
      </c>
      <c r="I93" s="166">
        <f t="array" ref="I93">INDEX(JOINT_D[U3 (ft)],MATCH(1,(JOINT_D[Joint]=$A79&amp;TEXT(I$1,"000"))*(JOINT_D[OutputCase]=$A$88),0))*12</f>
        <v>-0.11233199999999999</v>
      </c>
      <c r="J93" s="166">
        <f t="array" ref="J93">INDEX(JOINT_D[U3 (ft)],MATCH(1,(JOINT_D[Joint]=$A79&amp;TEXT(J$1,"000"))*(JOINT_D[OutputCase]=$A$88),0))*12</f>
        <v>-1.5539999999999998E-2</v>
      </c>
      <c r="K93" s="166">
        <f t="array" ref="K93">INDEX(JOINT_D[U3 (ft)],MATCH(1,(JOINT_D[Joint]=$A79&amp;TEXT(K$1,"000"))*(JOINT_D[OutputCase]=$A$88),0))*12</f>
        <v>-3.1380000000000005E-2</v>
      </c>
      <c r="L93" s="166">
        <f t="array" ref="L93">INDEX(JOINT_D[U3 (ft)],MATCH(1,(JOINT_D[Joint]=$A79&amp;TEXT(L$1,"000"))*(JOINT_D[OutputCase]=$A$88),0))*12</f>
        <v>-4.632E-2</v>
      </c>
      <c r="M93" s="166">
        <f t="array" ref="M93">INDEX(JOINT_D[U3 (ft)],MATCH(1,(JOINT_D[Joint]=$A79&amp;TEXT(M$1,"000"))*(JOINT_D[OutputCase]=$A$88),0))*12</f>
        <v>-8.8511999999999993E-2</v>
      </c>
      <c r="N93" s="166">
        <f t="array" ref="N93">INDEX(JOINT_D[U3 (ft)],MATCH(1,(JOINT_D[Joint]=$A79&amp;TEXT(N$1,"000"))*(JOINT_D[OutputCase]=$A$88),0))*12</f>
        <v>-5.7299999999999997E-2</v>
      </c>
      <c r="O93" s="166">
        <f t="array" ref="O93">INDEX(JOINT_D[U3 (ft)],MATCH(1,(JOINT_D[Joint]=$A79&amp;TEXT(O$1,"000"))*(JOINT_D[OutputCase]=$A$88),0))*12</f>
        <v>-4.1279999999999997E-2</v>
      </c>
      <c r="P93" s="166">
        <f t="array" ref="P93">INDEX(JOINT_D[U3 (ft)],MATCH(1,(JOINT_D[Joint]=$A79&amp;TEXT(P$1,"000"))*(JOINT_D[OutputCase]=$A$88),0))*12</f>
        <v>-1.3356E-2</v>
      </c>
      <c r="Q93" s="166">
        <f t="array" ref="Q93">INDEX(JOINT_D[U3 (ft)],MATCH(1,(JOINT_D[Joint]=$A79&amp;TEXT(Q$1,"000"))*(JOINT_D[OutputCase]=$A$88),0))*12</f>
        <v>-8.5872000000000004E-2</v>
      </c>
      <c r="R93" s="166">
        <f t="array" ref="R93">INDEX(JOINT_D[U3 (ft)],MATCH(1,(JOINT_D[Joint]=$A79&amp;TEXT(R$1,"000"))*(JOINT_D[OutputCase]=$A$88),0))*12</f>
        <v>-0.13139999999999999</v>
      </c>
      <c r="S93" s="166">
        <f t="array" ref="S93">INDEX(JOINT_D[U3 (ft)],MATCH(1,(JOINT_D[Joint]=$A79&amp;TEXT(S$1,"000"))*(JOINT_D[OutputCase]=$A$88),0))*12</f>
        <v>-8.2848000000000005E-2</v>
      </c>
      <c r="T93" s="166">
        <f t="array" ref="T93">INDEX(JOINT_D[U3 (ft)],MATCH(1,(JOINT_D[Joint]=$A79&amp;TEXT(T$1,"000"))*(JOINT_D[OutputCase]=$A$88),0))*12</f>
        <v>-6.0636000000000002E-2</v>
      </c>
      <c r="U93" s="166">
        <f t="array" ref="U93">INDEX(JOINT_D[U3 (ft)],MATCH(1,(JOINT_D[Joint]=$A79&amp;TEXT(U$1,"000"))*(JOINT_D[OutputCase]=$A$88),0))*12</f>
        <v>-1.3692000000000001E-2</v>
      </c>
      <c r="V93" s="166">
        <f t="array" ref="V93">INDEX(JOINT_D[U3 (ft)],MATCH(1,(JOINT_D[Joint]=$A79&amp;TEXT(V$1,"000"))*(JOINT_D[OutputCase]=$A$88),0))*12</f>
        <v>-1.3895999999999999E-2</v>
      </c>
      <c r="W93" s="166">
        <f t="array" ref="W93">INDEX(JOINT_D[U3 (ft)],MATCH(1,(JOINT_D[Joint]=$A79&amp;TEXT(W$1,"000"))*(JOINT_D[OutputCase]=$A$88),0))*12</f>
        <v>-6.271199999999999E-2</v>
      </c>
      <c r="X93" s="166">
        <f t="array" ref="X93">INDEX(JOINT_D[U3 (ft)],MATCH(1,(JOINT_D[Joint]=$A79&amp;TEXT(X$1,"000"))*(JOINT_D[OutputCase]=$A$88),0))*12</f>
        <v>-0.10408799999999999</v>
      </c>
      <c r="Y93" s="166">
        <f t="array" ref="Y93">INDEX(JOINT_D[U3 (ft)],MATCH(1,(JOINT_D[Joint]=$A79&amp;TEXT(Y$1,"000"))*(JOINT_D[OutputCase]=$A$88),0))*12</f>
        <v>-6.7860000000000004E-2</v>
      </c>
      <c r="Z93" s="166">
        <f t="array" ref="Z93">INDEX(JOINT_D[U3 (ft)],MATCH(1,(JOINT_D[Joint]=$A79&amp;TEXT(Z$1,"000"))*(JOINT_D[OutputCase]=$A$88),0))*12</f>
        <v>-5.4648000000000002E-2</v>
      </c>
      <c r="AA93" s="166">
        <f t="array" ref="AA93">INDEX(JOINT_D[U3 (ft)],MATCH(1,(JOINT_D[Joint]=$A79&amp;TEXT(AA$1,"000"))*(JOINT_D[OutputCase]=$A$88),0))*12</f>
        <v>-1.362E-2</v>
      </c>
      <c r="AB93" s="166">
        <f t="array" ref="AB93">INDEX(JOINT_D[U3 (ft)],MATCH(1,(JOINT_D[Joint]=$A79&amp;TEXT(AB$1,"000"))*(JOINT_D[OutputCase]=$A$88),0))*12</f>
        <v>-6.6612000000000005E-2</v>
      </c>
      <c r="AC93" s="166">
        <f t="array" ref="AC93">INDEX(JOINT_D[U3 (ft)],MATCH(1,(JOINT_D[Joint]=$A79&amp;TEXT(AC$1,"000"))*(JOINT_D[OutputCase]=$A$88),0))*12</f>
        <v>-0.10022400000000001</v>
      </c>
      <c r="AD93" s="166">
        <f t="array" ref="AD93">INDEX(JOINT_D[U3 (ft)],MATCH(1,(JOINT_D[Joint]=$A79&amp;TEXT(AD$1,"000"))*(JOINT_D[OutputCase]=$A$88),0))*12</f>
        <v>-5.7228000000000001E-2</v>
      </c>
      <c r="AE93" s="166">
        <f t="array" ref="AE93">INDEX(JOINT_D[U3 (ft)],MATCH(1,(JOINT_D[Joint]=$A79&amp;TEXT(AE$1,"000"))*(JOINT_D[OutputCase]=$A$88),0))*12</f>
        <v>-4.1555999999999996E-2</v>
      </c>
      <c r="AF93" s="166">
        <f t="array" ref="AF93">INDEX(JOINT_D[U3 (ft)],MATCH(1,(JOINT_D[Joint]=$A79&amp;TEXT(AF$1,"000"))*(JOINT_D[OutputCase]=$A$88),0))*12</f>
        <v>-1.4280000000000001E-2</v>
      </c>
      <c r="AG93" s="166">
        <f t="array" ref="AG93">INDEX(JOINT_D[U3 (ft)],MATCH(1,(JOINT_D[Joint]=$A79&amp;TEXT(AG$1,"000"))*(JOINT_D[OutputCase]=$A$88),0))*12</f>
        <v>-7.5431999999999999E-2</v>
      </c>
      <c r="AH93" s="166">
        <f t="array" ref="AH93">INDEX(JOINT_D[U3 (ft)],MATCH(1,(JOINT_D[Joint]=$A79&amp;TEXT(AH$1,"000"))*(JOINT_D[OutputCase]=$A$88),0))*12</f>
        <v>-0.129972</v>
      </c>
      <c r="AI93" s="166">
        <f t="array" ref="AI93">INDEX(JOINT_D[U3 (ft)],MATCH(1,(JOINT_D[Joint]=$A79&amp;TEXT(AI$1,"000"))*(JOINT_D[OutputCase]=$A$88),0))*12</f>
        <v>-9.9935999999999997E-2</v>
      </c>
      <c r="AJ93" s="166">
        <f t="array" ref="AJ93">INDEX(JOINT_D[U3 (ft)],MATCH(1,(JOINT_D[Joint]=$A79&amp;TEXT(AJ$1,"000"))*(JOINT_D[OutputCase]=$A$88),0))*12</f>
        <v>1.3343999999999998E-2</v>
      </c>
      <c r="AK93" s="166">
        <f t="array" ref="AK93">INDEX(JOINT_D[U3 (ft)],MATCH(1,(JOINT_D[Joint]=$A79&amp;TEXT(AK$1,"000"))*(JOINT_D[OutputCase]=$A$88),0))*12</f>
        <v>1.0319999999999999E-2</v>
      </c>
      <c r="AL93" s="166">
        <f t="array" ref="AL93">INDEX(JOINT_D[U3 (ft)],MATCH(1,(JOINT_D[Joint]=$A79&amp;TEXT(AL$1,"000"))*(JOINT_D[OutputCase]=$A$88),0))*12</f>
        <v>1.0319999999999999E-2</v>
      </c>
      <c r="AM93" s="166">
        <f t="array" ref="AM93">INDEX(JOINT_D[U3 (ft)],MATCH(1,(JOINT_D[Joint]=$A79&amp;TEXT(AM$1,"000"))*(JOINT_D[OutputCase]=$A$88),0))*12</f>
        <v>-1.0272E-2</v>
      </c>
      <c r="AN93" s="166">
        <f t="array" ref="AN93">INDEX(JOINT_D[U3 (ft)],MATCH(1,(JOINT_D[Joint]=$A79&amp;TEXT(AN$1,"000"))*(JOINT_D[OutputCase]=$A$88),0))*12</f>
        <v>-0.114852</v>
      </c>
      <c r="AO93" s="166">
        <f t="array" ref="AO93">INDEX(JOINT_D[U3 (ft)],MATCH(1,(JOINT_D[Joint]=$A79&amp;TEXT(AO$1,"000"))*(JOINT_D[OutputCase]=$A$88),0))*12</f>
        <v>-0.14780399999999999</v>
      </c>
      <c r="AP93" s="166">
        <f t="array" ref="AP93">INDEX(JOINT_D[U3 (ft)],MATCH(1,(JOINT_D[Joint]=$A79&amp;TEXT(AP$1,"000"))*(JOINT_D[OutputCase]=$A$88),0))*12</f>
        <v>-8.7084000000000009E-2</v>
      </c>
      <c r="AQ93" s="166">
        <f t="array" ref="AQ93">INDEX(JOINT_D[U3 (ft)],MATCH(1,(JOINT_D[Joint]=$A79&amp;TEXT(AQ$1,"000"))*(JOINT_D[OutputCase]=$A$88),0))*12</f>
        <v>-1.2216000000000001E-2</v>
      </c>
      <c r="AR93" s="166">
        <f t="array" ref="AR93">INDEX(JOINT_D[U3 (ft)],MATCH(1,(JOINT_D[Joint]=$A79&amp;TEXT(AR$1,"000"))*(JOINT_D[OutputCase]=$A$88),0))*12</f>
        <v>-3.5172000000000002E-2</v>
      </c>
      <c r="AS93" s="166">
        <f t="array" ref="AS93">INDEX(JOINT_D[U3 (ft)],MATCH(1,(JOINT_D[Joint]=$A79&amp;TEXT(AS$1,"000"))*(JOINT_D[OutputCase]=$A$88),0))*12</f>
        <v>-4.7796000000000005E-2</v>
      </c>
      <c r="AT93" s="166">
        <f t="array" ref="AT93">INDEX(JOINT_D[U3 (ft)],MATCH(1,(JOINT_D[Joint]=$A79&amp;TEXT(AT$1,"000"))*(JOINT_D[OutputCase]=$A$88),0))*12</f>
        <v>-8.6627999999999997E-2</v>
      </c>
      <c r="AU93" s="166">
        <f t="array" ref="AU93">INDEX(JOINT_D[U3 (ft)],MATCH(1,(JOINT_D[Joint]=$A79&amp;TEXT(AU$1,"000"))*(JOINT_D[OutputCase]=$A$88),0))*12</f>
        <v>-5.5343999999999997E-2</v>
      </c>
      <c r="AV93" s="166">
        <f t="array" ref="AV93">INDEX(JOINT_D[U3 (ft)],MATCH(1,(JOINT_D[Joint]=$A79&amp;TEXT(AV$1,"000"))*(JOINT_D[OutputCase]=$A$88),0))*12</f>
        <v>-3.4944000000000003E-2</v>
      </c>
      <c r="AW93" s="166">
        <f t="array" ref="AW93">INDEX(JOINT_D[U3 (ft)],MATCH(1,(JOINT_D[Joint]=$A79&amp;TEXT(AW$1,"000"))*(JOINT_D[OutputCase]=$A$88),0))*12</f>
        <v>-1.0043999999999999E-2</v>
      </c>
      <c r="AX93" s="166">
        <f t="array" ref="AX93">INDEX(JOINT_D[U3 (ft)],MATCH(1,(JOINT_D[Joint]=$A79&amp;TEXT(AX$1,"000"))*(JOINT_D[OutputCase]=$A$88),0))*12</f>
        <v>-7.1856000000000003E-2</v>
      </c>
      <c r="AY93" s="166">
        <f t="array" ref="AY93">INDEX(JOINT_D[U3 (ft)],MATCH(1,(JOINT_D[Joint]=$A79&amp;TEXT(AY$1,"000"))*(JOINT_D[OutputCase]=$A$88),0))*12</f>
        <v>-0.11482799999999999</v>
      </c>
      <c r="AZ93" s="166">
        <f t="array" ref="AZ93">INDEX(JOINT_D[U3 (ft)],MATCH(1,(JOINT_D[Joint]=$A79&amp;TEXT(AZ$1,"000"))*(JOINT_D[OutputCase]=$A$88),0))*12</f>
        <v>-7.2431999999999996E-2</v>
      </c>
      <c r="BA93" s="166">
        <f t="array" ref="BA93">INDEX(JOINT_D[U3 (ft)],MATCH(1,(JOINT_D[Joint]=$A79&amp;TEXT(BA$1,"000"))*(JOINT_D[OutputCase]=$A$88),0))*12</f>
        <v>-5.5284E-2</v>
      </c>
      <c r="BB93" s="166">
        <f t="array" ref="BB93">INDEX(JOINT_D[U3 (ft)],MATCH(1,(JOINT_D[Joint]=$A79&amp;TEXT(BB$1,"000"))*(JOINT_D[OutputCase]=$A$88),0))*12</f>
        <v>-8.5679999999999992E-3</v>
      </c>
      <c r="BC93" s="166">
        <f t="array" ref="BC93">INDEX(JOINT_D[U3 (ft)],MATCH(1,(JOINT_D[Joint]=$A79&amp;TEXT(BC$1,"000"))*(JOINT_D[OutputCase]=$A$88),0))*12</f>
        <v>-3.6395999999999998E-2</v>
      </c>
      <c r="BD93" s="166">
        <f t="array" ref="BD93">INDEX(JOINT_D[U3 (ft)],MATCH(1,(JOINT_D[Joint]=$A79&amp;TEXT(BD$1,"000"))*(JOINT_D[OutputCase]=$A$88),0))*12</f>
        <v>-5.0423999999999997E-2</v>
      </c>
      <c r="BE93" s="166">
        <f t="array" ref="BE93">INDEX(JOINT_D[U3 (ft)],MATCH(1,(JOINT_D[Joint]=$A79&amp;TEXT(BE$1,"000"))*(JOINT_D[OutputCase]=$A$88),0))*12</f>
        <v>-5.0423999999999997E-2</v>
      </c>
      <c r="BF93" s="166">
        <f t="array" ref="BF93">INDEX(JOINT_D[U3 (ft)],MATCH(1,(JOINT_D[Joint]=$A79&amp;TEXT(BF$1,"000"))*(JOINT_D[OutputCase]=$A$88),0))*12</f>
        <v>-8.2416000000000003E-2</v>
      </c>
      <c r="BG93" s="166">
        <f t="array" ref="BG93">INDEX(JOINT_D[U3 (ft)],MATCH(1,(JOINT_D[Joint]=$A79&amp;TEXT(BG$1,"000"))*(JOINT_D[OutputCase]=$A$88),0))*12</f>
        <v>-5.1803999999999996E-2</v>
      </c>
      <c r="BH93" s="166">
        <f t="array" ref="BH93">INDEX(JOINT_D[U3 (ft)],MATCH(1,(JOINT_D[Joint]=$A79&amp;TEXT(BH$1,"000"))*(JOINT_D[OutputCase]=$A$88),0))*12</f>
        <v>-3.9779999999999996E-2</v>
      </c>
      <c r="BI93" s="166">
        <f t="array" ref="BI93">INDEX(JOINT_D[U3 (ft)],MATCH(1,(JOINT_D[Joint]=$A79&amp;TEXT(BI$1,"000"))*(JOINT_D[OutputCase]=$A$88),0))*12</f>
        <v>-2.7167999999999998E-2</v>
      </c>
      <c r="BJ93" s="166">
        <f t="array" ref="BJ93">INDEX(JOINT_D[U3 (ft)],MATCH(1,(JOINT_D[Joint]=$A79&amp;TEXT(BJ$1,"000"))*(JOINT_D[OutputCase]=$A$88),0))*12</f>
        <v>-8.1600000000000006E-3</v>
      </c>
      <c r="BK93" s="166">
        <f t="array" ref="BK93">INDEX(JOINT_D[U3 (ft)],MATCH(1,(JOINT_D[Joint]=$A79&amp;TEXT(BK$1,"000"))*(JOINT_D[OutputCase]=$A$88),0))*12</f>
        <v>-5.2031999999999995E-2</v>
      </c>
      <c r="BL93" s="166">
        <f t="array" ref="BL93">INDEX(JOINT_D[U3 (ft)],MATCH(1,(JOINT_D[Joint]=$A79&amp;TEXT(BL$1,"000"))*(JOINT_D[OutputCase]=$A$88),0))*12</f>
        <v>-9.1595999999999997E-2</v>
      </c>
      <c r="BM93" s="166">
        <f t="array" ref="BM93">INDEX(JOINT_D[U3 (ft)],MATCH(1,(JOINT_D[Joint]=$A79&amp;TEXT(BM$1,"000"))*(JOINT_D[OutputCase]=$A$88),0))*12</f>
        <v>-7.6464000000000004E-2</v>
      </c>
      <c r="BN93" s="166">
        <f t="array" ref="BN93">INDEX(JOINT_D[U3 (ft)],MATCH(1,(JOINT_D[Joint]=$A79&amp;TEXT(BN$1,"000"))*(JOINT_D[OutputCase]=$A$88),0))*12</f>
        <v>-3.1440000000000001E-7</v>
      </c>
      <c r="BO93" s="167">
        <f t="array" ref="BO93">INDEX(JOINT_D[U3 (ft)],MATCH(1,(JOINT_D[Joint]=$A79&amp;TEXT(BO$1,"000"))*(JOINT_D[OutputCase]=$A$88),0))*12</f>
        <v>4.3800000000000002E-3</v>
      </c>
    </row>
    <row r="94" spans="1:67" x14ac:dyDescent="0.25">
      <c r="B94" s="124" t="s">
        <v>70</v>
      </c>
      <c r="C94" s="165" t="e">
        <f t="array" ref="C94">INDEX(JOINT_D[U3 (ft)],MATCH(1,(JOINT_D[Joint]=$A80&amp;TEXT(C$1,"000"))*(JOINT_D[OutputCase]=$A$88),0))*12</f>
        <v>#N/A</v>
      </c>
      <c r="D94" s="166" t="e">
        <f t="array" ref="D94">INDEX(JOINT_D[U3 (ft)],MATCH(1,(JOINT_D[Joint]=$A80&amp;TEXT(D$1,"000"))*(JOINT_D[OutputCase]=$A$88),0))*12</f>
        <v>#N/A</v>
      </c>
      <c r="E94" s="166" t="e">
        <f t="array" ref="E94">INDEX(JOINT_D[U3 (ft)],MATCH(1,(JOINT_D[Joint]=$A80&amp;TEXT(E$1,"000"))*(JOINT_D[OutputCase]=$A$88),0))*12</f>
        <v>#N/A</v>
      </c>
      <c r="F94" s="166" t="e">
        <f t="array" ref="F94">INDEX(JOINT_D[U3 (ft)],MATCH(1,(JOINT_D[Joint]=$A80&amp;TEXT(F$1,"000"))*(JOINT_D[OutputCase]=$A$88),0))*12</f>
        <v>#N/A</v>
      </c>
      <c r="G94" s="166" t="e">
        <f t="array" ref="G94">INDEX(JOINT_D[U3 (ft)],MATCH(1,(JOINT_D[Joint]=$A80&amp;TEXT(G$1,"000"))*(JOINT_D[OutputCase]=$A$88),0))*12</f>
        <v>#N/A</v>
      </c>
      <c r="H94" s="166" t="e">
        <f t="array" ref="H94">INDEX(JOINT_D[U3 (ft)],MATCH(1,(JOINT_D[Joint]=$A80&amp;TEXT(H$1,"000"))*(JOINT_D[OutputCase]=$A$88),0))*12</f>
        <v>#N/A</v>
      </c>
      <c r="I94" s="166" t="e">
        <f t="array" ref="I94">INDEX(JOINT_D[U3 (ft)],MATCH(1,(JOINT_D[Joint]=$A80&amp;TEXT(I$1,"000"))*(JOINT_D[OutputCase]=$A$88),0))*12</f>
        <v>#N/A</v>
      </c>
      <c r="J94" s="166" t="e">
        <f t="array" ref="J94">INDEX(JOINT_D[U3 (ft)],MATCH(1,(JOINT_D[Joint]=$A80&amp;TEXT(J$1,"000"))*(JOINT_D[OutputCase]=$A$88),0))*12</f>
        <v>#N/A</v>
      </c>
      <c r="K94" s="166" t="e">
        <f t="array" ref="K94">INDEX(JOINT_D[U3 (ft)],MATCH(1,(JOINT_D[Joint]=$A80&amp;TEXT(K$1,"000"))*(JOINT_D[OutputCase]=$A$88),0))*12</f>
        <v>#N/A</v>
      </c>
      <c r="L94" s="166" t="e">
        <f t="array" ref="L94">INDEX(JOINT_D[U3 (ft)],MATCH(1,(JOINT_D[Joint]=$A80&amp;TEXT(L$1,"000"))*(JOINT_D[OutputCase]=$A$88),0))*12</f>
        <v>#N/A</v>
      </c>
      <c r="M94" s="166" t="e">
        <f t="array" ref="M94">INDEX(JOINT_D[U3 (ft)],MATCH(1,(JOINT_D[Joint]=$A80&amp;TEXT(M$1,"000"))*(JOINT_D[OutputCase]=$A$88),0))*12</f>
        <v>#N/A</v>
      </c>
      <c r="N94" s="166" t="e">
        <f t="array" ref="N94">INDEX(JOINT_D[U3 (ft)],MATCH(1,(JOINT_D[Joint]=$A80&amp;TEXT(N$1,"000"))*(JOINT_D[OutputCase]=$A$88),0))*12</f>
        <v>#N/A</v>
      </c>
      <c r="O94" s="166" t="e">
        <f t="array" ref="O94">INDEX(JOINT_D[U3 (ft)],MATCH(1,(JOINT_D[Joint]=$A80&amp;TEXT(O$1,"000"))*(JOINT_D[OutputCase]=$A$88),0))*12</f>
        <v>#N/A</v>
      </c>
      <c r="P94" s="166" t="e">
        <f t="array" ref="P94">INDEX(JOINT_D[U3 (ft)],MATCH(1,(JOINT_D[Joint]=$A80&amp;TEXT(P$1,"000"))*(JOINT_D[OutputCase]=$A$88),0))*12</f>
        <v>#N/A</v>
      </c>
      <c r="Q94" s="166" t="e">
        <f t="array" ref="Q94">INDEX(JOINT_D[U3 (ft)],MATCH(1,(JOINT_D[Joint]=$A80&amp;TEXT(Q$1,"000"))*(JOINT_D[OutputCase]=$A$88),0))*12</f>
        <v>#N/A</v>
      </c>
      <c r="R94" s="166" t="e">
        <f t="array" ref="R94">INDEX(JOINT_D[U3 (ft)],MATCH(1,(JOINT_D[Joint]=$A80&amp;TEXT(R$1,"000"))*(JOINT_D[OutputCase]=$A$88),0))*12</f>
        <v>#N/A</v>
      </c>
      <c r="S94" s="166" t="e">
        <f t="array" ref="S94">INDEX(JOINT_D[U3 (ft)],MATCH(1,(JOINT_D[Joint]=$A80&amp;TEXT(S$1,"000"))*(JOINT_D[OutputCase]=$A$88),0))*12</f>
        <v>#N/A</v>
      </c>
      <c r="T94" s="166" t="e">
        <f t="array" ref="T94">INDEX(JOINT_D[U3 (ft)],MATCH(1,(JOINT_D[Joint]=$A80&amp;TEXT(T$1,"000"))*(JOINT_D[OutputCase]=$A$88),0))*12</f>
        <v>#N/A</v>
      </c>
      <c r="U94" s="166" t="e">
        <f t="array" ref="U94">INDEX(JOINT_D[U3 (ft)],MATCH(1,(JOINT_D[Joint]=$A80&amp;TEXT(U$1,"000"))*(JOINT_D[OutputCase]=$A$88),0))*12</f>
        <v>#N/A</v>
      </c>
      <c r="V94" s="166" t="e">
        <f t="array" ref="V94">INDEX(JOINT_D[U3 (ft)],MATCH(1,(JOINT_D[Joint]=$A80&amp;TEXT(V$1,"000"))*(JOINT_D[OutputCase]=$A$88),0))*12</f>
        <v>#N/A</v>
      </c>
      <c r="W94" s="166" t="e">
        <f t="array" ref="W94">INDEX(JOINT_D[U3 (ft)],MATCH(1,(JOINT_D[Joint]=$A80&amp;TEXT(W$1,"000"))*(JOINT_D[OutputCase]=$A$88),0))*12</f>
        <v>#N/A</v>
      </c>
      <c r="X94" s="166" t="e">
        <f t="array" ref="X94">INDEX(JOINT_D[U3 (ft)],MATCH(1,(JOINT_D[Joint]=$A80&amp;TEXT(X$1,"000"))*(JOINT_D[OutputCase]=$A$88),0))*12</f>
        <v>#N/A</v>
      </c>
      <c r="Y94" s="166" t="e">
        <f t="array" ref="Y94">INDEX(JOINT_D[U3 (ft)],MATCH(1,(JOINT_D[Joint]=$A80&amp;TEXT(Y$1,"000"))*(JOINT_D[OutputCase]=$A$88),0))*12</f>
        <v>#N/A</v>
      </c>
      <c r="Z94" s="166" t="e">
        <f t="array" ref="Z94">INDEX(JOINT_D[U3 (ft)],MATCH(1,(JOINT_D[Joint]=$A80&amp;TEXT(Z$1,"000"))*(JOINT_D[OutputCase]=$A$88),0))*12</f>
        <v>#N/A</v>
      </c>
      <c r="AA94" s="166" t="e">
        <f t="array" ref="AA94">INDEX(JOINT_D[U3 (ft)],MATCH(1,(JOINT_D[Joint]=$A80&amp;TEXT(AA$1,"000"))*(JOINT_D[OutputCase]=$A$88),0))*12</f>
        <v>#N/A</v>
      </c>
      <c r="AB94" s="166" t="e">
        <f t="array" ref="AB94">INDEX(JOINT_D[U3 (ft)],MATCH(1,(JOINT_D[Joint]=$A80&amp;TEXT(AB$1,"000"))*(JOINT_D[OutputCase]=$A$88),0))*12</f>
        <v>#N/A</v>
      </c>
      <c r="AC94" s="166" t="e">
        <f t="array" ref="AC94">INDEX(JOINT_D[U3 (ft)],MATCH(1,(JOINT_D[Joint]=$A80&amp;TEXT(AC$1,"000"))*(JOINT_D[OutputCase]=$A$88),0))*12</f>
        <v>#N/A</v>
      </c>
      <c r="AD94" s="166" t="e">
        <f t="array" ref="AD94">INDEX(JOINT_D[U3 (ft)],MATCH(1,(JOINT_D[Joint]=$A80&amp;TEXT(AD$1,"000"))*(JOINT_D[OutputCase]=$A$88),0))*12</f>
        <v>#N/A</v>
      </c>
      <c r="AE94" s="166" t="e">
        <f t="array" ref="AE94">INDEX(JOINT_D[U3 (ft)],MATCH(1,(JOINT_D[Joint]=$A80&amp;TEXT(AE$1,"000"))*(JOINT_D[OutputCase]=$A$88),0))*12</f>
        <v>#N/A</v>
      </c>
      <c r="AF94" s="166" t="e">
        <f t="array" ref="AF94">INDEX(JOINT_D[U3 (ft)],MATCH(1,(JOINT_D[Joint]=$A80&amp;TEXT(AF$1,"000"))*(JOINT_D[OutputCase]=$A$88),0))*12</f>
        <v>#N/A</v>
      </c>
      <c r="AG94" s="166" t="e">
        <f t="array" ref="AG94">INDEX(JOINT_D[U3 (ft)],MATCH(1,(JOINT_D[Joint]=$A80&amp;TEXT(AG$1,"000"))*(JOINT_D[OutputCase]=$A$88),0))*12</f>
        <v>#N/A</v>
      </c>
      <c r="AH94" s="166" t="e">
        <f t="array" ref="AH94">INDEX(JOINT_D[U3 (ft)],MATCH(1,(JOINT_D[Joint]=$A80&amp;TEXT(AH$1,"000"))*(JOINT_D[OutputCase]=$A$88),0))*12</f>
        <v>#N/A</v>
      </c>
      <c r="AI94" s="166" t="e">
        <f t="array" ref="AI94">INDEX(JOINT_D[U3 (ft)],MATCH(1,(JOINT_D[Joint]=$A80&amp;TEXT(AI$1,"000"))*(JOINT_D[OutputCase]=$A$88),0))*12</f>
        <v>#N/A</v>
      </c>
      <c r="AJ94" s="166" t="e">
        <f t="array" ref="AJ94">INDEX(JOINT_D[U3 (ft)],MATCH(1,(JOINT_D[Joint]=$A80&amp;TEXT(AJ$1,"000"))*(JOINT_D[OutputCase]=$A$88),0))*12</f>
        <v>#N/A</v>
      </c>
      <c r="AK94" s="166" t="e">
        <f t="array" ref="AK94">INDEX(JOINT_D[U3 (ft)],MATCH(1,(JOINT_D[Joint]=$A80&amp;TEXT(AK$1,"000"))*(JOINT_D[OutputCase]=$A$88),0))*12</f>
        <v>#N/A</v>
      </c>
      <c r="AL94" s="166" t="e">
        <f t="array" ref="AL94">INDEX(JOINT_D[U3 (ft)],MATCH(1,(JOINT_D[Joint]=$A80&amp;TEXT(AL$1,"000"))*(JOINT_D[OutputCase]=$A$88),0))*12</f>
        <v>#N/A</v>
      </c>
      <c r="AM94" s="166" t="e">
        <f t="array" ref="AM94">INDEX(JOINT_D[U3 (ft)],MATCH(1,(JOINT_D[Joint]=$A80&amp;TEXT(AM$1,"000"))*(JOINT_D[OutputCase]=$A$88),0))*12</f>
        <v>#N/A</v>
      </c>
      <c r="AN94" s="166" t="e">
        <f t="array" ref="AN94">INDEX(JOINT_D[U3 (ft)],MATCH(1,(JOINT_D[Joint]=$A80&amp;TEXT(AN$1,"000"))*(JOINT_D[OutputCase]=$A$88),0))*12</f>
        <v>#N/A</v>
      </c>
      <c r="AO94" s="166" t="e">
        <f t="array" ref="AO94">INDEX(JOINT_D[U3 (ft)],MATCH(1,(JOINT_D[Joint]=$A80&amp;TEXT(AO$1,"000"))*(JOINT_D[OutputCase]=$A$88),0))*12</f>
        <v>#N/A</v>
      </c>
      <c r="AP94" s="166" t="e">
        <f t="array" ref="AP94">INDEX(JOINT_D[U3 (ft)],MATCH(1,(JOINT_D[Joint]=$A80&amp;TEXT(AP$1,"000"))*(JOINT_D[OutputCase]=$A$88),0))*12</f>
        <v>#N/A</v>
      </c>
      <c r="AQ94" s="166" t="e">
        <f t="array" ref="AQ94">INDEX(JOINT_D[U3 (ft)],MATCH(1,(JOINT_D[Joint]=$A80&amp;TEXT(AQ$1,"000"))*(JOINT_D[OutputCase]=$A$88),0))*12</f>
        <v>#N/A</v>
      </c>
      <c r="AR94" s="166" t="e">
        <f t="array" ref="AR94">INDEX(JOINT_D[U3 (ft)],MATCH(1,(JOINT_D[Joint]=$A80&amp;TEXT(AR$1,"000"))*(JOINT_D[OutputCase]=$A$88),0))*12</f>
        <v>#N/A</v>
      </c>
      <c r="AS94" s="166" t="e">
        <f t="array" ref="AS94">INDEX(JOINT_D[U3 (ft)],MATCH(1,(JOINT_D[Joint]=$A80&amp;TEXT(AS$1,"000"))*(JOINT_D[OutputCase]=$A$88),0))*12</f>
        <v>#N/A</v>
      </c>
      <c r="AT94" s="166" t="e">
        <f t="array" ref="AT94">INDEX(JOINT_D[U3 (ft)],MATCH(1,(JOINT_D[Joint]=$A80&amp;TEXT(AT$1,"000"))*(JOINT_D[OutputCase]=$A$88),0))*12</f>
        <v>#N/A</v>
      </c>
      <c r="AU94" s="166" t="e">
        <f t="array" ref="AU94">INDEX(JOINT_D[U3 (ft)],MATCH(1,(JOINT_D[Joint]=$A80&amp;TEXT(AU$1,"000"))*(JOINT_D[OutputCase]=$A$88),0))*12</f>
        <v>#N/A</v>
      </c>
      <c r="AV94" s="166" t="e">
        <f t="array" ref="AV94">INDEX(JOINT_D[U3 (ft)],MATCH(1,(JOINT_D[Joint]=$A80&amp;TEXT(AV$1,"000"))*(JOINT_D[OutputCase]=$A$88),0))*12</f>
        <v>#N/A</v>
      </c>
      <c r="AW94" s="166" t="e">
        <f t="array" ref="AW94">INDEX(JOINT_D[U3 (ft)],MATCH(1,(JOINT_D[Joint]=$A80&amp;TEXT(AW$1,"000"))*(JOINT_D[OutputCase]=$A$88),0))*12</f>
        <v>#N/A</v>
      </c>
      <c r="AX94" s="166" t="e">
        <f t="array" ref="AX94">INDEX(JOINT_D[U3 (ft)],MATCH(1,(JOINT_D[Joint]=$A80&amp;TEXT(AX$1,"000"))*(JOINT_D[OutputCase]=$A$88),0))*12</f>
        <v>#N/A</v>
      </c>
      <c r="AY94" s="166" t="e">
        <f t="array" ref="AY94">INDEX(JOINT_D[U3 (ft)],MATCH(1,(JOINT_D[Joint]=$A80&amp;TEXT(AY$1,"000"))*(JOINT_D[OutputCase]=$A$88),0))*12</f>
        <v>#N/A</v>
      </c>
      <c r="AZ94" s="166" t="e">
        <f t="array" ref="AZ94">INDEX(JOINT_D[U3 (ft)],MATCH(1,(JOINT_D[Joint]=$A80&amp;TEXT(AZ$1,"000"))*(JOINT_D[OutputCase]=$A$88),0))*12</f>
        <v>#N/A</v>
      </c>
      <c r="BA94" s="166" t="e">
        <f t="array" ref="BA94">INDEX(JOINT_D[U3 (ft)],MATCH(1,(JOINT_D[Joint]=$A80&amp;TEXT(BA$1,"000"))*(JOINT_D[OutputCase]=$A$88),0))*12</f>
        <v>#N/A</v>
      </c>
      <c r="BB94" s="166" t="e">
        <f t="array" ref="BB94">INDEX(JOINT_D[U3 (ft)],MATCH(1,(JOINT_D[Joint]=$A80&amp;TEXT(BB$1,"000"))*(JOINT_D[OutputCase]=$A$88),0))*12</f>
        <v>#N/A</v>
      </c>
      <c r="BC94" s="166">
        <f t="array" ref="BC94">INDEX(JOINT_D[U3 (ft)],MATCH(1,(JOINT_D[Joint]=$A80&amp;TEXT(BC$1,"000"))*(JOINT_D[OutputCase]=$A$88),0))*12</f>
        <v>-2.7191999999999997E-2</v>
      </c>
      <c r="BD94" s="166">
        <f t="array" ref="BD94">INDEX(JOINT_D[U3 (ft)],MATCH(1,(JOINT_D[Joint]=$A80&amp;TEXT(BD$1,"000"))*(JOINT_D[OutputCase]=$A$88),0))*12</f>
        <v>-3.6143999999999996E-2</v>
      </c>
      <c r="BE94" s="166">
        <f t="array" ref="BE94">INDEX(JOINT_D[U3 (ft)],MATCH(1,(JOINT_D[Joint]=$A80&amp;TEXT(BE$1,"000"))*(JOINT_D[OutputCase]=$A$88),0))*12</f>
        <v>-3.6143999999999996E-2</v>
      </c>
      <c r="BF94" s="166">
        <f t="array" ref="BF94">INDEX(JOINT_D[U3 (ft)],MATCH(1,(JOINT_D[Joint]=$A80&amp;TEXT(BF$1,"000"))*(JOINT_D[OutputCase]=$A$88),0))*12</f>
        <v>-5.7455999999999993E-2</v>
      </c>
      <c r="BG94" s="166">
        <f t="array" ref="BG94">INDEX(JOINT_D[U3 (ft)],MATCH(1,(JOINT_D[Joint]=$A80&amp;TEXT(BG$1,"000"))*(JOINT_D[OutputCase]=$A$88),0))*12</f>
        <v>-3.4523999999999999E-2</v>
      </c>
      <c r="BH94" s="166">
        <f t="array" ref="BH94">INDEX(JOINT_D[U3 (ft)],MATCH(1,(JOINT_D[Joint]=$A80&amp;TEXT(BH$1,"000"))*(JOINT_D[OutputCase]=$A$88),0))*12</f>
        <v>-2.5547999999999998E-2</v>
      </c>
      <c r="BI94" s="166">
        <f t="array" ref="BI94">INDEX(JOINT_D[U3 (ft)],MATCH(1,(JOINT_D[Joint]=$A80&amp;TEXT(BI$1,"000"))*(JOINT_D[OutputCase]=$A$88),0))*12</f>
        <v>-1.6343999999999997E-2</v>
      </c>
      <c r="BJ94" s="166">
        <f t="array" ref="BJ94">INDEX(JOINT_D[U3 (ft)],MATCH(1,(JOINT_D[Joint]=$A80&amp;TEXT(BJ$1,"000"))*(JOINT_D[OutputCase]=$A$88),0))*12</f>
        <v>-2.3280000000000002E-3</v>
      </c>
      <c r="BK94" s="166">
        <f t="array" ref="BK94">INDEX(JOINT_D[U3 (ft)],MATCH(1,(JOINT_D[Joint]=$A80&amp;TEXT(BK$1,"000"))*(JOINT_D[OutputCase]=$A$88),0))*12</f>
        <v>-1.7904E-2</v>
      </c>
      <c r="BL94" s="166">
        <f t="array" ref="BL94">INDEX(JOINT_D[U3 (ft)],MATCH(1,(JOINT_D[Joint]=$A80&amp;TEXT(BL$1,"000"))*(JOINT_D[OutputCase]=$A$88),0))*12</f>
        <v>-3.4956000000000001E-2</v>
      </c>
      <c r="BM94" s="166">
        <f t="array" ref="BM94">INDEX(JOINT_D[U3 (ft)],MATCH(1,(JOINT_D[Joint]=$A80&amp;TEXT(BM$1,"000"))*(JOINT_D[OutputCase]=$A$88),0))*12</f>
        <v>-2.8128E-2</v>
      </c>
      <c r="BN94" s="166">
        <f t="array" ref="BN94">INDEX(JOINT_D[U3 (ft)],MATCH(1,(JOINT_D[Joint]=$A80&amp;TEXT(BN$1,"000"))*(JOINT_D[OutputCase]=$A$88),0))*12</f>
        <v>-3.0756000000000001E-8</v>
      </c>
      <c r="BO94" s="167">
        <f t="array" ref="BO94">INDEX(JOINT_D[U3 (ft)],MATCH(1,(JOINT_D[Joint]=$A80&amp;TEXT(BO$1,"000"))*(JOINT_D[OutputCase]=$A$88),0))*12</f>
        <v>1.5840000000000001E-3</v>
      </c>
    </row>
    <row r="95" spans="1:67" x14ac:dyDescent="0.25">
      <c r="B95" s="124" t="s">
        <v>67</v>
      </c>
      <c r="C95" s="165">
        <f t="array" ref="C95">INDEX(JOINT_D[U3 (ft)],MATCH(1,(JOINT_D[Joint]=$A81&amp;TEXT(C$1,"000"))*(JOINT_D[OutputCase]=$A$88),0))*12</f>
        <v>2.9892000000000002E-2</v>
      </c>
      <c r="D95" s="166">
        <f t="array" ref="D95">INDEX(JOINT_D[U3 (ft)],MATCH(1,(JOINT_D[Joint]=$A81&amp;TEXT(D$1,"000"))*(JOINT_D[OutputCase]=$A$88),0))*12</f>
        <v>2.6364000000000002E-2</v>
      </c>
      <c r="E95" s="166">
        <f t="array" ref="E95">INDEX(JOINT_D[U3 (ft)],MATCH(1,(JOINT_D[Joint]=$A81&amp;TEXT(E$1,"000"))*(JOINT_D[OutputCase]=$A$88),0))*12</f>
        <v>2.6364000000000002E-2</v>
      </c>
      <c r="F95" s="166">
        <f t="array" ref="F95">INDEX(JOINT_D[U3 (ft)],MATCH(1,(JOINT_D[Joint]=$A81&amp;TEXT(F$1,"000"))*(JOINT_D[OutputCase]=$A$88),0))*12</f>
        <v>-1.008E-3</v>
      </c>
      <c r="G95" s="166">
        <f t="array" ref="G95">INDEX(JOINT_D[U3 (ft)],MATCH(1,(JOINT_D[Joint]=$A81&amp;TEXT(G$1,"000"))*(JOINT_D[OutputCase]=$A$88),0))*12</f>
        <v>-8.5943999999999993E-2</v>
      </c>
      <c r="H95" s="166">
        <f t="array" ref="H95">INDEX(JOINT_D[U3 (ft)],MATCH(1,(JOINT_D[Joint]=$A81&amp;TEXT(H$1,"000"))*(JOINT_D[OutputCase]=$A$88),0))*12</f>
        <v>-0.10738800000000001</v>
      </c>
      <c r="I95" s="166">
        <f t="array" ref="I95">INDEX(JOINT_D[U3 (ft)],MATCH(1,(JOINT_D[Joint]=$A81&amp;TEXT(I$1,"000"))*(JOINT_D[OutputCase]=$A$88),0))*12</f>
        <v>-5.9039999999999995E-2</v>
      </c>
      <c r="J95" s="166">
        <f t="array" ref="J95">INDEX(JOINT_D[U3 (ft)],MATCH(1,(JOINT_D[Joint]=$A81&amp;TEXT(J$1,"000"))*(JOINT_D[OutputCase]=$A$88),0))*12</f>
        <v>-3.1320000000000002E-3</v>
      </c>
      <c r="K95" s="166">
        <f t="array" ref="K95">INDEX(JOINT_D[U3 (ft)],MATCH(1,(JOINT_D[Joint]=$A81&amp;TEXT(K$1,"000"))*(JOINT_D[OutputCase]=$A$88),0))*12</f>
        <v>-7.7999999999999988E-4</v>
      </c>
      <c r="L95" s="166">
        <f t="array" ref="L95">INDEX(JOINT_D[U3 (ft)],MATCH(1,(JOINT_D[Joint]=$A81&amp;TEXT(L$1,"000"))*(JOINT_D[OutputCase]=$A$88),0))*12</f>
        <v>-5.3880000000000004E-3</v>
      </c>
      <c r="M95" s="166">
        <f t="array" ref="M95">INDEX(JOINT_D[U3 (ft)],MATCH(1,(JOINT_D[Joint]=$A81&amp;TEXT(M$1,"000"))*(JOINT_D[OutputCase]=$A$88),0))*12</f>
        <v>-2.5260000000000001E-2</v>
      </c>
      <c r="N95" s="166">
        <f t="array" ref="N95">INDEX(JOINT_D[U3 (ft)],MATCH(1,(JOINT_D[Joint]=$A81&amp;TEXT(N$1,"000"))*(JOINT_D[OutputCase]=$A$88),0))*12</f>
        <v>-1.5096E-2</v>
      </c>
      <c r="O95" s="166">
        <f t="array" ref="O95">INDEX(JOINT_D[U3 (ft)],MATCH(1,(JOINT_D[Joint]=$A81&amp;TEXT(O$1,"000"))*(JOINT_D[OutputCase]=$A$88),0))*12</f>
        <v>-9.9480000000000002E-3</v>
      </c>
      <c r="P95" s="166">
        <f t="array" ref="P95">INDEX(JOINT_D[U3 (ft)],MATCH(1,(JOINT_D[Joint]=$A81&amp;TEXT(P$1,"000"))*(JOINT_D[OutputCase]=$A$88),0))*12</f>
        <v>-2.856E-3</v>
      </c>
      <c r="Q95" s="166">
        <f t="array" ref="Q95">INDEX(JOINT_D[U3 (ft)],MATCH(1,(JOINT_D[Joint]=$A81&amp;TEXT(Q$1,"000"))*(JOINT_D[OutputCase]=$A$88),0))*12</f>
        <v>-3.2052000000000004E-2</v>
      </c>
      <c r="R95" s="166">
        <f t="array" ref="R95">INDEX(JOINT_D[U3 (ft)],MATCH(1,(JOINT_D[Joint]=$A81&amp;TEXT(R$1,"000"))*(JOINT_D[OutputCase]=$A$88),0))*12</f>
        <v>-5.2356E-2</v>
      </c>
      <c r="S95" s="166">
        <f t="array" ref="S95">INDEX(JOINT_D[U3 (ft)],MATCH(1,(JOINT_D[Joint]=$A81&amp;TEXT(S$1,"000"))*(JOINT_D[OutputCase]=$A$88),0))*12</f>
        <v>-2.8908000000000003E-2</v>
      </c>
      <c r="T95" s="166">
        <f t="array" ref="T95">INDEX(JOINT_D[U3 (ft)],MATCH(1,(JOINT_D[Joint]=$A81&amp;TEXT(T$1,"000"))*(JOINT_D[OutputCase]=$A$88),0))*12</f>
        <v>-1.9991999999999999E-2</v>
      </c>
      <c r="U95" s="166">
        <f t="array" ref="U95">INDEX(JOINT_D[U3 (ft)],MATCH(1,(JOINT_D[Joint]=$A81&amp;TEXT(U$1,"000"))*(JOINT_D[OutputCase]=$A$88),0))*12</f>
        <v>-3.48E-3</v>
      </c>
      <c r="V95" s="166">
        <f t="array" ref="V95">INDEX(JOINT_D[U3 (ft)],MATCH(1,(JOINT_D[Joint]=$A81&amp;TEXT(V$1,"000"))*(JOINT_D[OutputCase]=$A$88),0))*12</f>
        <v>-3.6960000000000001E-3</v>
      </c>
      <c r="W95" s="166">
        <f t="array" ref="W95">INDEX(JOINT_D[U3 (ft)],MATCH(1,(JOINT_D[Joint]=$A81&amp;TEXT(W$1,"000"))*(JOINT_D[OutputCase]=$A$88),0))*12</f>
        <v>-2.6723999999999998E-2</v>
      </c>
      <c r="X95" s="166">
        <f t="array" ref="X95">INDEX(JOINT_D[U3 (ft)],MATCH(1,(JOINT_D[Joint]=$A81&amp;TEXT(X$1,"000"))*(JOINT_D[OutputCase]=$A$88),0))*12</f>
        <v>-4.8587999999999992E-2</v>
      </c>
      <c r="Y95" s="166">
        <f t="array" ref="Y95">INDEX(JOINT_D[U3 (ft)],MATCH(1,(JOINT_D[Joint]=$A81&amp;TEXT(Y$1,"000"))*(JOINT_D[OutputCase]=$A$88),0))*12</f>
        <v>-2.8872000000000002E-2</v>
      </c>
      <c r="Z95" s="166">
        <f t="array" ref="Z95">INDEX(JOINT_D[U3 (ft)],MATCH(1,(JOINT_D[Joint]=$A81&amp;TEXT(Z$1,"000"))*(JOINT_D[OutputCase]=$A$88),0))*12</f>
        <v>-2.2343999999999999E-2</v>
      </c>
      <c r="AA95" s="166">
        <f t="array" ref="AA95">INDEX(JOINT_D[U3 (ft)],MATCH(1,(JOINT_D[Joint]=$A81&amp;TEXT(AA$1,"000"))*(JOINT_D[OutputCase]=$A$88),0))*12</f>
        <v>-3.5759999999999998E-3</v>
      </c>
      <c r="AB95" s="166">
        <f t="array" ref="AB95">INDEX(JOINT_D[U3 (ft)],MATCH(1,(JOINT_D[Joint]=$A81&amp;TEXT(AB$1,"000"))*(JOINT_D[OutputCase]=$A$88),0))*12</f>
        <v>-2.1876E-2</v>
      </c>
      <c r="AC95" s="166">
        <f t="array" ref="AC95">INDEX(JOINT_D[U3 (ft)],MATCH(1,(JOINT_D[Joint]=$A81&amp;TEXT(AC$1,"000"))*(JOINT_D[OutputCase]=$A$88),0))*12</f>
        <v>-3.7212000000000002E-2</v>
      </c>
      <c r="AD95" s="166">
        <f t="array" ref="AD95">INDEX(JOINT_D[U3 (ft)],MATCH(1,(JOINT_D[Joint]=$A81&amp;TEXT(AD$1,"000"))*(JOINT_D[OutputCase]=$A$88),0))*12</f>
        <v>-1.6572E-2</v>
      </c>
      <c r="AE95" s="166">
        <f t="array" ref="AE95">INDEX(JOINT_D[U3 (ft)],MATCH(1,(JOINT_D[Joint]=$A81&amp;TEXT(AE$1,"000"))*(JOINT_D[OutputCase]=$A$88),0))*12</f>
        <v>-1.008E-2</v>
      </c>
      <c r="AF95" s="166">
        <f t="array" ref="AF95">INDEX(JOINT_D[U3 (ft)],MATCH(1,(JOINT_D[Joint]=$A81&amp;TEXT(AF$1,"000"))*(JOINT_D[OutputCase]=$A$88),0))*12</f>
        <v>-3.3E-3</v>
      </c>
      <c r="AG95" s="166">
        <f t="array" ref="AG95">INDEX(JOINT_D[U3 (ft)],MATCH(1,(JOINT_D[Joint]=$A81&amp;TEXT(AG$1,"000"))*(JOINT_D[OutputCase]=$A$88),0))*12</f>
        <v>-3.5220000000000001E-2</v>
      </c>
      <c r="AH95" s="166">
        <f t="array" ref="AH95">INDEX(JOINT_D[U3 (ft)],MATCH(1,(JOINT_D[Joint]=$A81&amp;TEXT(AH$1,"000"))*(JOINT_D[OutputCase]=$A$88),0))*12</f>
        <v>-6.5543999999999991E-2</v>
      </c>
      <c r="AI95" s="166">
        <f t="array" ref="AI95">INDEX(JOINT_D[U3 (ft)],MATCH(1,(JOINT_D[Joint]=$A81&amp;TEXT(AI$1,"000"))*(JOINT_D[OutputCase]=$A$88),0))*12</f>
        <v>-4.6247999999999997E-2</v>
      </c>
      <c r="AJ95" s="166">
        <f t="array" ref="AJ95">INDEX(JOINT_D[U3 (ft)],MATCH(1,(JOINT_D[Joint]=$A81&amp;TEXT(AJ$1,"000"))*(JOINT_D[OutputCase]=$A$88),0))*12</f>
        <v>1.644E-2</v>
      </c>
      <c r="AK95" s="166">
        <f t="array" ref="AK95">INDEX(JOINT_D[U3 (ft)],MATCH(1,(JOINT_D[Joint]=$A81&amp;TEXT(AK$1,"000"))*(JOINT_D[OutputCase]=$A$88),0))*12</f>
        <v>1.404E-2</v>
      </c>
      <c r="AL95" s="166">
        <f t="array" ref="AL95">INDEX(JOINT_D[U3 (ft)],MATCH(1,(JOINT_D[Joint]=$A81&amp;TEXT(AL$1,"000"))*(JOINT_D[OutputCase]=$A$88),0))*12</f>
        <v>1.404E-2</v>
      </c>
      <c r="AM95" s="166">
        <f t="array" ref="AM95">INDEX(JOINT_D[U3 (ft)],MATCH(1,(JOINT_D[Joint]=$A81&amp;TEXT(AM$1,"000"))*(JOINT_D[OutputCase]=$A$88),0))*12</f>
        <v>-1.9560000000000003E-3</v>
      </c>
      <c r="AN95" s="166">
        <f t="array" ref="AN95">INDEX(JOINT_D[U3 (ft)],MATCH(1,(JOINT_D[Joint]=$A81&amp;TEXT(AN$1,"000"))*(JOINT_D[OutputCase]=$A$88),0))*12</f>
        <v>-6.3924000000000009E-2</v>
      </c>
      <c r="AO95" s="166">
        <f t="array" ref="AO95">INDEX(JOINT_D[U3 (ft)],MATCH(1,(JOINT_D[Joint]=$A81&amp;TEXT(AO$1,"000"))*(JOINT_D[OutputCase]=$A$88),0))*12</f>
        <v>-8.2140000000000005E-2</v>
      </c>
      <c r="AP95" s="166">
        <f t="array" ref="AP95">INDEX(JOINT_D[U3 (ft)],MATCH(1,(JOINT_D[Joint]=$A81&amp;TEXT(AP$1,"000"))*(JOINT_D[OutputCase]=$A$88),0))*12</f>
        <v>-4.4400000000000002E-2</v>
      </c>
      <c r="AQ95" s="166">
        <f t="array" ref="AQ95">INDEX(JOINT_D[U3 (ft)],MATCH(1,(JOINT_D[Joint]=$A81&amp;TEXT(AQ$1,"000"))*(JOINT_D[OutputCase]=$A$88),0))*12</f>
        <v>-1.7160000000000001E-3</v>
      </c>
      <c r="AR95" s="166">
        <f t="array" ref="AR95">INDEX(JOINT_D[U3 (ft)],MATCH(1,(JOINT_D[Joint]=$A81&amp;TEXT(AR$1,"000"))*(JOINT_D[OutputCase]=$A$88),0))*12</f>
        <v>-3.888E-3</v>
      </c>
      <c r="AS95" s="166">
        <f t="array" ref="AS95">INDEX(JOINT_D[U3 (ft)],MATCH(1,(JOINT_D[Joint]=$A81&amp;TEXT(AS$1,"000"))*(JOINT_D[OutputCase]=$A$88),0))*12</f>
        <v>-8.3639999999999999E-3</v>
      </c>
      <c r="AT95" s="166">
        <f t="array" ref="AT95">INDEX(JOINT_D[U3 (ft)],MATCH(1,(JOINT_D[Joint]=$A81&amp;TEXT(AT$1,"000"))*(JOINT_D[OutputCase]=$A$88),0))*12</f>
        <v>-2.6484000000000001E-2</v>
      </c>
      <c r="AU95" s="166">
        <f t="array" ref="AU95">INDEX(JOINT_D[U3 (ft)],MATCH(1,(JOINT_D[Joint]=$A81&amp;TEXT(AU$1,"000"))*(JOINT_D[OutputCase]=$A$88),0))*12</f>
        <v>-1.4508E-2</v>
      </c>
      <c r="AV95" s="166">
        <f t="array" ref="AV95">INDEX(JOINT_D[U3 (ft)],MATCH(1,(JOINT_D[Joint]=$A81&amp;TEXT(AV$1,"000"))*(JOINT_D[OutputCase]=$A$88),0))*12</f>
        <v>-7.2239999999999995E-3</v>
      </c>
      <c r="AW95" s="166">
        <f t="array" ref="AW95">INDEX(JOINT_D[U3 (ft)],MATCH(1,(JOINT_D[Joint]=$A81&amp;TEXT(AW$1,"000"))*(JOINT_D[OutputCase]=$A$88),0))*12</f>
        <v>-8.6399999999999997E-4</v>
      </c>
      <c r="AX95" s="166">
        <f t="array" ref="AX95">INDEX(JOINT_D[U3 (ft)],MATCH(1,(JOINT_D[Joint]=$A81&amp;TEXT(AX$1,"000"))*(JOINT_D[OutputCase]=$A$88),0))*12</f>
        <v>-2.6339999999999999E-2</v>
      </c>
      <c r="AY95" s="166">
        <f t="array" ref="AY95">INDEX(JOINT_D[U3 (ft)],MATCH(1,(JOINT_D[Joint]=$A81&amp;TEXT(AY$1,"000"))*(JOINT_D[OutputCase]=$A$88),0))*12</f>
        <v>-4.5359999999999998E-2</v>
      </c>
      <c r="AZ95" s="166">
        <f t="array" ref="AZ95">INDEX(JOINT_D[U3 (ft)],MATCH(1,(JOINT_D[Joint]=$A81&amp;TEXT(AZ$1,"000"))*(JOINT_D[OutputCase]=$A$88),0))*12</f>
        <v>-2.3519999999999999E-2</v>
      </c>
      <c r="BA95" s="166">
        <f t="array" ref="BA95">INDEX(JOINT_D[U3 (ft)],MATCH(1,(JOINT_D[Joint]=$A81&amp;TEXT(BA$1,"000"))*(JOINT_D[OutputCase]=$A$88),0))*12</f>
        <v>-1.6152E-2</v>
      </c>
      <c r="BB95" s="166">
        <f t="array" ref="BB95">INDEX(JOINT_D[U3 (ft)],MATCH(1,(JOINT_D[Joint]=$A81&amp;TEXT(BB$1,"000"))*(JOINT_D[OutputCase]=$A$88),0))*12</f>
        <v>-2.4000000000000003E-4</v>
      </c>
      <c r="BC95" s="166">
        <f t="array" ref="BC95">INDEX(JOINT_D[U3 (ft)],MATCH(1,(JOINT_D[Joint]=$A81&amp;TEXT(BC$1,"000"))*(JOINT_D[OutputCase]=$A$88),0))*12</f>
        <v>-1.5612000000000001E-2</v>
      </c>
      <c r="BD95" s="166">
        <f t="array" ref="BD95">INDEX(JOINT_D[U3 (ft)],MATCH(1,(JOINT_D[Joint]=$A81&amp;TEXT(BD$1,"000"))*(JOINT_D[OutputCase]=$A$88),0))*12</f>
        <v>-2.2716E-2</v>
      </c>
      <c r="BE95" s="166">
        <f t="array" ref="BE95">INDEX(JOINT_D[U3 (ft)],MATCH(1,(JOINT_D[Joint]=$A81&amp;TEXT(BE$1,"000"))*(JOINT_D[OutputCase]=$A$88),0))*12</f>
        <v>-2.2716E-2</v>
      </c>
      <c r="BF95" s="166">
        <f t="array" ref="BF95">INDEX(JOINT_D[U3 (ft)],MATCH(1,(JOINT_D[Joint]=$A81&amp;TEXT(BF$1,"000"))*(JOINT_D[OutputCase]=$A$88),0))*12</f>
        <v>-4.4387999999999997E-2</v>
      </c>
      <c r="BG95" s="166">
        <f t="array" ref="BG95">INDEX(JOINT_D[U3 (ft)],MATCH(1,(JOINT_D[Joint]=$A81&amp;TEXT(BG$1,"000"))*(JOINT_D[OutputCase]=$A$88),0))*12</f>
        <v>-2.6603999999999996E-2</v>
      </c>
      <c r="BH95" s="166">
        <f t="array" ref="BH95">INDEX(JOINT_D[U3 (ft)],MATCH(1,(JOINT_D[Joint]=$A81&amp;TEXT(BH$1,"000"))*(JOINT_D[OutputCase]=$A$88),0))*12</f>
        <v>-1.9151999999999999E-2</v>
      </c>
      <c r="BI95" s="166">
        <f t="array" ref="BI95">INDEX(JOINT_D[U3 (ft)],MATCH(1,(JOINT_D[Joint]=$A81&amp;TEXT(BI$1,"000"))*(JOINT_D[OutputCase]=$A$88),0))*12</f>
        <v>-1.158E-2</v>
      </c>
      <c r="BJ95" s="166">
        <f t="array" ref="BJ95">INDEX(JOINT_D[U3 (ft)],MATCH(1,(JOINT_D[Joint]=$A81&amp;TEXT(BJ$1,"000"))*(JOINT_D[OutputCase]=$A$88),0))*12</f>
        <v>2.7599999999999999E-4</v>
      </c>
      <c r="BK95" s="166">
        <f t="array" ref="BK95">INDEX(JOINT_D[U3 (ft)],MATCH(1,(JOINT_D[Joint]=$A81&amp;TEXT(BK$1,"000"))*(JOINT_D[OutputCase]=$A$88),0))*12</f>
        <v>-6.1440000000000002E-3</v>
      </c>
      <c r="BL95" s="166">
        <f t="array" ref="BL95">INDEX(JOINT_D[U3 (ft)],MATCH(1,(JOINT_D[Joint]=$A81&amp;TEXT(BL$1,"000"))*(JOINT_D[OutputCase]=$A$88),0))*12</f>
        <v>-1.8672000000000001E-2</v>
      </c>
      <c r="BM95" s="166">
        <f t="array" ref="BM95">INDEX(JOINT_D[U3 (ft)],MATCH(1,(JOINT_D[Joint]=$A81&amp;TEXT(BM$1,"000"))*(JOINT_D[OutputCase]=$A$88),0))*12</f>
        <v>-1.6559999999999998E-2</v>
      </c>
      <c r="BN95" s="166">
        <f t="array" ref="BN95">INDEX(JOINT_D[U3 (ft)],MATCH(1,(JOINT_D[Joint]=$A81&amp;TEXT(BN$1,"000"))*(JOINT_D[OutputCase]=$A$88),0))*12</f>
        <v>-1.536E-8</v>
      </c>
      <c r="BO95" s="167">
        <f t="array" ref="BO95">INDEX(JOINT_D[U3 (ft)],MATCH(1,(JOINT_D[Joint]=$A81&amp;TEXT(BO$1,"000"))*(JOINT_D[OutputCase]=$A$88),0))*12</f>
        <v>9.4799999999999995E-4</v>
      </c>
    </row>
    <row r="96" spans="1:67" x14ac:dyDescent="0.25">
      <c r="B96" s="124" t="s">
        <v>68</v>
      </c>
      <c r="C96" s="165">
        <f t="array" ref="C96">INDEX(JOINT_D[U3 (ft)],MATCH(1,(JOINT_D[Joint]=$A82&amp;TEXT(C$1,"000"))*(JOINT_D[OutputCase]=$A$88),0))*12</f>
        <v>2.9892000000000002E-2</v>
      </c>
      <c r="D96" s="166">
        <f t="array" ref="D96">INDEX(JOINT_D[U3 (ft)],MATCH(1,(JOINT_D[Joint]=$A82&amp;TEXT(D$1,"000"))*(JOINT_D[OutputCase]=$A$88),0))*12</f>
        <v>2.6364000000000002E-2</v>
      </c>
      <c r="E96" s="166">
        <f t="array" ref="E96">INDEX(JOINT_D[U3 (ft)],MATCH(1,(JOINT_D[Joint]=$A82&amp;TEXT(E$1,"000"))*(JOINT_D[OutputCase]=$A$88),0))*12</f>
        <v>2.6364000000000002E-2</v>
      </c>
      <c r="F96" s="166">
        <f t="array" ref="F96">INDEX(JOINT_D[U3 (ft)],MATCH(1,(JOINT_D[Joint]=$A82&amp;TEXT(F$1,"000"))*(JOINT_D[OutputCase]=$A$88),0))*12</f>
        <v>-1.008E-3</v>
      </c>
      <c r="G96" s="166">
        <f t="array" ref="G96">INDEX(JOINT_D[U3 (ft)],MATCH(1,(JOINT_D[Joint]=$A82&amp;TEXT(G$1,"000"))*(JOINT_D[OutputCase]=$A$88),0))*12</f>
        <v>-8.5943999999999993E-2</v>
      </c>
      <c r="H96" s="166">
        <f t="array" ref="H96">INDEX(JOINT_D[U3 (ft)],MATCH(1,(JOINT_D[Joint]=$A82&amp;TEXT(H$1,"000"))*(JOINT_D[OutputCase]=$A$88),0))*12</f>
        <v>-0.10738800000000001</v>
      </c>
      <c r="I96" s="166">
        <f t="array" ref="I96">INDEX(JOINT_D[U3 (ft)],MATCH(1,(JOINT_D[Joint]=$A82&amp;TEXT(I$1,"000"))*(JOINT_D[OutputCase]=$A$88),0))*12</f>
        <v>-5.9039999999999995E-2</v>
      </c>
      <c r="J96" s="166">
        <f t="array" ref="J96">INDEX(JOINT_D[U3 (ft)],MATCH(1,(JOINT_D[Joint]=$A82&amp;TEXT(J$1,"000"))*(JOINT_D[OutputCase]=$A$88),0))*12</f>
        <v>-3.1320000000000002E-3</v>
      </c>
      <c r="K96" s="166">
        <f t="array" ref="K96">INDEX(JOINT_D[U3 (ft)],MATCH(1,(JOINT_D[Joint]=$A82&amp;TEXT(K$1,"000"))*(JOINT_D[OutputCase]=$A$88),0))*12</f>
        <v>-7.7999999999999988E-4</v>
      </c>
      <c r="L96" s="166">
        <f t="array" ref="L96">INDEX(JOINT_D[U3 (ft)],MATCH(1,(JOINT_D[Joint]=$A82&amp;TEXT(L$1,"000"))*(JOINT_D[OutputCase]=$A$88),0))*12</f>
        <v>-5.3880000000000004E-3</v>
      </c>
      <c r="M96" s="166">
        <f t="array" ref="M96">INDEX(JOINT_D[U3 (ft)],MATCH(1,(JOINT_D[Joint]=$A82&amp;TEXT(M$1,"000"))*(JOINT_D[OutputCase]=$A$88),0))*12</f>
        <v>-2.5260000000000001E-2</v>
      </c>
      <c r="N96" s="166">
        <f t="array" ref="N96">INDEX(JOINT_D[U3 (ft)],MATCH(1,(JOINT_D[Joint]=$A82&amp;TEXT(N$1,"000"))*(JOINT_D[OutputCase]=$A$88),0))*12</f>
        <v>-1.5096E-2</v>
      </c>
      <c r="O96" s="166">
        <f t="array" ref="O96">INDEX(JOINT_D[U3 (ft)],MATCH(1,(JOINT_D[Joint]=$A82&amp;TEXT(O$1,"000"))*(JOINT_D[OutputCase]=$A$88),0))*12</f>
        <v>-9.9480000000000002E-3</v>
      </c>
      <c r="P96" s="166">
        <f t="array" ref="P96">INDEX(JOINT_D[U3 (ft)],MATCH(1,(JOINT_D[Joint]=$A82&amp;TEXT(P$1,"000"))*(JOINT_D[OutputCase]=$A$88),0))*12</f>
        <v>-2.856E-3</v>
      </c>
      <c r="Q96" s="166">
        <f t="array" ref="Q96">INDEX(JOINT_D[U3 (ft)],MATCH(1,(JOINT_D[Joint]=$A82&amp;TEXT(Q$1,"000"))*(JOINT_D[OutputCase]=$A$88),0))*12</f>
        <v>-3.2052000000000004E-2</v>
      </c>
      <c r="R96" s="166">
        <f t="array" ref="R96">INDEX(JOINT_D[U3 (ft)],MATCH(1,(JOINT_D[Joint]=$A82&amp;TEXT(R$1,"000"))*(JOINT_D[OutputCase]=$A$88),0))*12</f>
        <v>-5.2356E-2</v>
      </c>
      <c r="S96" s="166">
        <f t="array" ref="S96">INDEX(JOINT_D[U3 (ft)],MATCH(1,(JOINT_D[Joint]=$A82&amp;TEXT(S$1,"000"))*(JOINT_D[OutputCase]=$A$88),0))*12</f>
        <v>-2.8908000000000003E-2</v>
      </c>
      <c r="T96" s="166">
        <f t="array" ref="T96">INDEX(JOINT_D[U3 (ft)],MATCH(1,(JOINT_D[Joint]=$A82&amp;TEXT(T$1,"000"))*(JOINT_D[OutputCase]=$A$88),0))*12</f>
        <v>-1.9991999999999999E-2</v>
      </c>
      <c r="U96" s="166">
        <f t="array" ref="U96">INDEX(JOINT_D[U3 (ft)],MATCH(1,(JOINT_D[Joint]=$A82&amp;TEXT(U$1,"000"))*(JOINT_D[OutputCase]=$A$88),0))*12</f>
        <v>-3.48E-3</v>
      </c>
      <c r="V96" s="166">
        <f t="array" ref="V96">INDEX(JOINT_D[U3 (ft)],MATCH(1,(JOINT_D[Joint]=$A82&amp;TEXT(V$1,"000"))*(JOINT_D[OutputCase]=$A$88),0))*12</f>
        <v>-3.6960000000000001E-3</v>
      </c>
      <c r="W96" s="166">
        <f t="array" ref="W96">INDEX(JOINT_D[U3 (ft)],MATCH(1,(JOINT_D[Joint]=$A82&amp;TEXT(W$1,"000"))*(JOINT_D[OutputCase]=$A$88),0))*12</f>
        <v>-2.6723999999999998E-2</v>
      </c>
      <c r="X96" s="166">
        <f t="array" ref="X96">INDEX(JOINT_D[U3 (ft)],MATCH(1,(JOINT_D[Joint]=$A82&amp;TEXT(X$1,"000"))*(JOINT_D[OutputCase]=$A$88),0))*12</f>
        <v>-4.8587999999999992E-2</v>
      </c>
      <c r="Y96" s="166">
        <f t="array" ref="Y96">INDEX(JOINT_D[U3 (ft)],MATCH(1,(JOINT_D[Joint]=$A82&amp;TEXT(Y$1,"000"))*(JOINT_D[OutputCase]=$A$88),0))*12</f>
        <v>-2.8872000000000002E-2</v>
      </c>
      <c r="Z96" s="166">
        <f t="array" ref="Z96">INDEX(JOINT_D[U3 (ft)],MATCH(1,(JOINT_D[Joint]=$A82&amp;TEXT(Z$1,"000"))*(JOINT_D[OutputCase]=$A$88),0))*12</f>
        <v>-2.2343999999999999E-2</v>
      </c>
      <c r="AA96" s="166">
        <f t="array" ref="AA96">INDEX(JOINT_D[U3 (ft)],MATCH(1,(JOINT_D[Joint]=$A82&amp;TEXT(AA$1,"000"))*(JOINT_D[OutputCase]=$A$88),0))*12</f>
        <v>-3.5759999999999998E-3</v>
      </c>
      <c r="AB96" s="166">
        <f t="array" ref="AB96">INDEX(JOINT_D[U3 (ft)],MATCH(1,(JOINT_D[Joint]=$A82&amp;TEXT(AB$1,"000"))*(JOINT_D[OutputCase]=$A$88),0))*12</f>
        <v>-2.1876E-2</v>
      </c>
      <c r="AC96" s="166">
        <f t="array" ref="AC96">INDEX(JOINT_D[U3 (ft)],MATCH(1,(JOINT_D[Joint]=$A82&amp;TEXT(AC$1,"000"))*(JOINT_D[OutputCase]=$A$88),0))*12</f>
        <v>-3.7212000000000002E-2</v>
      </c>
      <c r="AD96" s="166">
        <f t="array" ref="AD96">INDEX(JOINT_D[U3 (ft)],MATCH(1,(JOINT_D[Joint]=$A82&amp;TEXT(AD$1,"000"))*(JOINT_D[OutputCase]=$A$88),0))*12</f>
        <v>-1.6572E-2</v>
      </c>
      <c r="AE96" s="166">
        <f t="array" ref="AE96">INDEX(JOINT_D[U3 (ft)],MATCH(1,(JOINT_D[Joint]=$A82&amp;TEXT(AE$1,"000"))*(JOINT_D[OutputCase]=$A$88),0))*12</f>
        <v>-1.008E-2</v>
      </c>
      <c r="AF96" s="166">
        <f t="array" ref="AF96">INDEX(JOINT_D[U3 (ft)],MATCH(1,(JOINT_D[Joint]=$A82&amp;TEXT(AF$1,"000"))*(JOINT_D[OutputCase]=$A$88),0))*12</f>
        <v>-3.3E-3</v>
      </c>
      <c r="AG96" s="166">
        <f t="array" ref="AG96">INDEX(JOINT_D[U3 (ft)],MATCH(1,(JOINT_D[Joint]=$A82&amp;TEXT(AG$1,"000"))*(JOINT_D[OutputCase]=$A$88),0))*12</f>
        <v>-3.5220000000000001E-2</v>
      </c>
      <c r="AH96" s="166">
        <f t="array" ref="AH96">INDEX(JOINT_D[U3 (ft)],MATCH(1,(JOINT_D[Joint]=$A82&amp;TEXT(AH$1,"000"))*(JOINT_D[OutputCase]=$A$88),0))*12</f>
        <v>-6.5543999999999991E-2</v>
      </c>
      <c r="AI96" s="166">
        <f t="array" ref="AI96">INDEX(JOINT_D[U3 (ft)],MATCH(1,(JOINT_D[Joint]=$A82&amp;TEXT(AI$1,"000"))*(JOINT_D[OutputCase]=$A$88),0))*12</f>
        <v>-4.6247999999999997E-2</v>
      </c>
      <c r="AJ96" s="166">
        <f t="array" ref="AJ96">INDEX(JOINT_D[U3 (ft)],MATCH(1,(JOINT_D[Joint]=$A82&amp;TEXT(AJ$1,"000"))*(JOINT_D[OutputCase]=$A$88),0))*12</f>
        <v>1.644E-2</v>
      </c>
      <c r="AK96" s="166">
        <f t="array" ref="AK96">INDEX(JOINT_D[U3 (ft)],MATCH(1,(JOINT_D[Joint]=$A82&amp;TEXT(AK$1,"000"))*(JOINT_D[OutputCase]=$A$88),0))*12</f>
        <v>1.404E-2</v>
      </c>
      <c r="AL96" s="166">
        <f t="array" ref="AL96">INDEX(JOINT_D[U3 (ft)],MATCH(1,(JOINT_D[Joint]=$A82&amp;TEXT(AL$1,"000"))*(JOINT_D[OutputCase]=$A$88),0))*12</f>
        <v>1.404E-2</v>
      </c>
      <c r="AM96" s="166">
        <f t="array" ref="AM96">INDEX(JOINT_D[U3 (ft)],MATCH(1,(JOINT_D[Joint]=$A82&amp;TEXT(AM$1,"000"))*(JOINT_D[OutputCase]=$A$88),0))*12</f>
        <v>-1.9560000000000003E-3</v>
      </c>
      <c r="AN96" s="166">
        <f t="array" ref="AN96">INDEX(JOINT_D[U3 (ft)],MATCH(1,(JOINT_D[Joint]=$A82&amp;TEXT(AN$1,"000"))*(JOINT_D[OutputCase]=$A$88),0))*12</f>
        <v>-6.3924000000000009E-2</v>
      </c>
      <c r="AO96" s="166">
        <f t="array" ref="AO96">INDEX(JOINT_D[U3 (ft)],MATCH(1,(JOINT_D[Joint]=$A82&amp;TEXT(AO$1,"000"))*(JOINT_D[OutputCase]=$A$88),0))*12</f>
        <v>-8.2140000000000005E-2</v>
      </c>
      <c r="AP96" s="166">
        <f t="array" ref="AP96">INDEX(JOINT_D[U3 (ft)],MATCH(1,(JOINT_D[Joint]=$A82&amp;TEXT(AP$1,"000"))*(JOINT_D[OutputCase]=$A$88),0))*12</f>
        <v>-4.4400000000000002E-2</v>
      </c>
      <c r="AQ96" s="166">
        <f t="array" ref="AQ96">INDEX(JOINT_D[U3 (ft)],MATCH(1,(JOINT_D[Joint]=$A82&amp;TEXT(AQ$1,"000"))*(JOINT_D[OutputCase]=$A$88),0))*12</f>
        <v>-1.7160000000000001E-3</v>
      </c>
      <c r="AR96" s="166">
        <f t="array" ref="AR96">INDEX(JOINT_D[U3 (ft)],MATCH(1,(JOINT_D[Joint]=$A82&amp;TEXT(AR$1,"000"))*(JOINT_D[OutputCase]=$A$88),0))*12</f>
        <v>-3.888E-3</v>
      </c>
      <c r="AS96" s="166">
        <f t="array" ref="AS96">INDEX(JOINT_D[U3 (ft)],MATCH(1,(JOINT_D[Joint]=$A82&amp;TEXT(AS$1,"000"))*(JOINT_D[OutputCase]=$A$88),0))*12</f>
        <v>-8.3639999999999999E-3</v>
      </c>
      <c r="AT96" s="166">
        <f t="array" ref="AT96">INDEX(JOINT_D[U3 (ft)],MATCH(1,(JOINT_D[Joint]=$A82&amp;TEXT(AT$1,"000"))*(JOINT_D[OutputCase]=$A$88),0))*12</f>
        <v>-2.6484000000000001E-2</v>
      </c>
      <c r="AU96" s="166">
        <f t="array" ref="AU96">INDEX(JOINT_D[U3 (ft)],MATCH(1,(JOINT_D[Joint]=$A82&amp;TEXT(AU$1,"000"))*(JOINT_D[OutputCase]=$A$88),0))*12</f>
        <v>-1.4508E-2</v>
      </c>
      <c r="AV96" s="166">
        <f t="array" ref="AV96">INDEX(JOINT_D[U3 (ft)],MATCH(1,(JOINT_D[Joint]=$A82&amp;TEXT(AV$1,"000"))*(JOINT_D[OutputCase]=$A$88),0))*12</f>
        <v>-7.2239999999999995E-3</v>
      </c>
      <c r="AW96" s="166">
        <f t="array" ref="AW96">INDEX(JOINT_D[U3 (ft)],MATCH(1,(JOINT_D[Joint]=$A82&amp;TEXT(AW$1,"000"))*(JOINT_D[OutputCase]=$A$88),0))*12</f>
        <v>-8.6399999999999997E-4</v>
      </c>
      <c r="AX96" s="166">
        <f t="array" ref="AX96">INDEX(JOINT_D[U3 (ft)],MATCH(1,(JOINT_D[Joint]=$A82&amp;TEXT(AX$1,"000"))*(JOINT_D[OutputCase]=$A$88),0))*12</f>
        <v>-2.6339999999999999E-2</v>
      </c>
      <c r="AY96" s="166">
        <f t="array" ref="AY96">INDEX(JOINT_D[U3 (ft)],MATCH(1,(JOINT_D[Joint]=$A82&amp;TEXT(AY$1,"000"))*(JOINT_D[OutputCase]=$A$88),0))*12</f>
        <v>-4.5359999999999998E-2</v>
      </c>
      <c r="AZ96" s="166">
        <f t="array" ref="AZ96">INDEX(JOINT_D[U3 (ft)],MATCH(1,(JOINT_D[Joint]=$A82&amp;TEXT(AZ$1,"000"))*(JOINT_D[OutputCase]=$A$88),0))*12</f>
        <v>-2.3519999999999999E-2</v>
      </c>
      <c r="BA96" s="166">
        <f t="array" ref="BA96">INDEX(JOINT_D[U3 (ft)],MATCH(1,(JOINT_D[Joint]=$A82&amp;TEXT(BA$1,"000"))*(JOINT_D[OutputCase]=$A$88),0))*12</f>
        <v>-1.6152E-2</v>
      </c>
      <c r="BB96" s="166">
        <f t="array" ref="BB96">INDEX(JOINT_D[U3 (ft)],MATCH(1,(JOINT_D[Joint]=$A82&amp;TEXT(BB$1,"000"))*(JOINT_D[OutputCase]=$A$88),0))*12</f>
        <v>-2.4000000000000003E-4</v>
      </c>
      <c r="BC96" s="166">
        <f t="array" ref="BC96">INDEX(JOINT_D[U3 (ft)],MATCH(1,(JOINT_D[Joint]=$A82&amp;TEXT(BC$1,"000"))*(JOINT_D[OutputCase]=$A$88),0))*12</f>
        <v>-1.5612000000000001E-2</v>
      </c>
      <c r="BD96" s="166">
        <f t="array" ref="BD96">INDEX(JOINT_D[U3 (ft)],MATCH(1,(JOINT_D[Joint]=$A82&amp;TEXT(BD$1,"000"))*(JOINT_D[OutputCase]=$A$88),0))*12</f>
        <v>-2.2716E-2</v>
      </c>
      <c r="BE96" s="166">
        <f t="array" ref="BE96">INDEX(JOINT_D[U3 (ft)],MATCH(1,(JOINT_D[Joint]=$A82&amp;TEXT(BE$1,"000"))*(JOINT_D[OutputCase]=$A$88),0))*12</f>
        <v>-2.2716E-2</v>
      </c>
      <c r="BF96" s="166">
        <f t="array" ref="BF96">INDEX(JOINT_D[U3 (ft)],MATCH(1,(JOINT_D[Joint]=$A82&amp;TEXT(BF$1,"000"))*(JOINT_D[OutputCase]=$A$88),0))*12</f>
        <v>-4.4387999999999997E-2</v>
      </c>
      <c r="BG96" s="166">
        <f t="array" ref="BG96">INDEX(JOINT_D[U3 (ft)],MATCH(1,(JOINT_D[Joint]=$A82&amp;TEXT(BG$1,"000"))*(JOINT_D[OutputCase]=$A$88),0))*12</f>
        <v>-2.6603999999999996E-2</v>
      </c>
      <c r="BH96" s="166">
        <f t="array" ref="BH96">INDEX(JOINT_D[U3 (ft)],MATCH(1,(JOINT_D[Joint]=$A82&amp;TEXT(BH$1,"000"))*(JOINT_D[OutputCase]=$A$88),0))*12</f>
        <v>-1.9151999999999999E-2</v>
      </c>
      <c r="BI96" s="166">
        <f t="array" ref="BI96">INDEX(JOINT_D[U3 (ft)],MATCH(1,(JOINT_D[Joint]=$A82&amp;TEXT(BI$1,"000"))*(JOINT_D[OutputCase]=$A$88),0))*12</f>
        <v>-1.158E-2</v>
      </c>
      <c r="BJ96" s="166">
        <f t="array" ref="BJ96">INDEX(JOINT_D[U3 (ft)],MATCH(1,(JOINT_D[Joint]=$A82&amp;TEXT(BJ$1,"000"))*(JOINT_D[OutputCase]=$A$88),0))*12</f>
        <v>2.7599999999999999E-4</v>
      </c>
      <c r="BK96" s="166">
        <f t="array" ref="BK96">INDEX(JOINT_D[U3 (ft)],MATCH(1,(JOINT_D[Joint]=$A82&amp;TEXT(BK$1,"000"))*(JOINT_D[OutputCase]=$A$88),0))*12</f>
        <v>-6.1440000000000002E-3</v>
      </c>
      <c r="BL96" s="166">
        <f t="array" ref="BL96">INDEX(JOINT_D[U3 (ft)],MATCH(1,(JOINT_D[Joint]=$A82&amp;TEXT(BL$1,"000"))*(JOINT_D[OutputCase]=$A$88),0))*12</f>
        <v>-1.8672000000000001E-2</v>
      </c>
      <c r="BM96" s="166">
        <f t="array" ref="BM96">INDEX(JOINT_D[U3 (ft)],MATCH(1,(JOINT_D[Joint]=$A82&amp;TEXT(BM$1,"000"))*(JOINT_D[OutputCase]=$A$88),0))*12</f>
        <v>-1.6559999999999998E-2</v>
      </c>
      <c r="BN96" s="166">
        <f t="array" ref="BN96">INDEX(JOINT_D[U3 (ft)],MATCH(1,(JOINT_D[Joint]=$A82&amp;TEXT(BN$1,"000"))*(JOINT_D[OutputCase]=$A$88),0))*12</f>
        <v>-1.536E-8</v>
      </c>
      <c r="BO96" s="167">
        <f t="array" ref="BO96">INDEX(JOINT_D[U3 (ft)],MATCH(1,(JOINT_D[Joint]=$A82&amp;TEXT(BO$1,"000"))*(JOINT_D[OutputCase]=$A$88),0))*12</f>
        <v>9.4799999999999995E-4</v>
      </c>
    </row>
    <row r="97" spans="1:67" x14ac:dyDescent="0.25">
      <c r="B97" s="125" t="s">
        <v>69</v>
      </c>
      <c r="C97" s="165">
        <f t="array" ref="C97">INDEX(JOINT_D[U3 (ft)],MATCH(1,(JOINT_D[Joint]=$A83&amp;TEXT(C$1,"000"))*(JOINT_D[OutputCase]=$A$88),0))*12</f>
        <v>3.7511999999999997E-2</v>
      </c>
      <c r="D97" s="166">
        <f t="array" ref="D97">INDEX(JOINT_D[U3 (ft)],MATCH(1,(JOINT_D[Joint]=$A83&amp;TEXT(D$1,"000"))*(JOINT_D[OutputCase]=$A$88),0))*12</f>
        <v>3.2531999999999998E-2</v>
      </c>
      <c r="E97" s="166">
        <f t="array" ref="E97">INDEX(JOINT_D[U3 (ft)],MATCH(1,(JOINT_D[Joint]=$A83&amp;TEXT(E$1,"000"))*(JOINT_D[OutputCase]=$A$88),0))*12</f>
        <v>3.2531999999999998E-2</v>
      </c>
      <c r="F97" s="166">
        <f t="array" ref="F97">INDEX(JOINT_D[U3 (ft)],MATCH(1,(JOINT_D[Joint]=$A83&amp;TEXT(F$1,"000"))*(JOINT_D[OutputCase]=$A$88),0))*12</f>
        <v>-5.7359999999999998E-3</v>
      </c>
      <c r="G97" s="166">
        <f t="array" ref="G97">INDEX(JOINT_D[U3 (ft)],MATCH(1,(JOINT_D[Joint]=$A83&amp;TEXT(G$1,"000"))*(JOINT_D[OutputCase]=$A$88),0))*12</f>
        <v>-0.13311600000000001</v>
      </c>
      <c r="H97" s="166">
        <f t="array" ref="H97">INDEX(JOINT_D[U3 (ft)],MATCH(1,(JOINT_D[Joint]=$A83&amp;TEXT(H$1,"000"))*(JOINT_D[OutputCase]=$A$88),0))*12</f>
        <v>-0.16486799999999999</v>
      </c>
      <c r="I97" s="166">
        <f t="array" ref="I97">INDEX(JOINT_D[U3 (ft)],MATCH(1,(JOINT_D[Joint]=$A83&amp;TEXT(I$1,"000"))*(JOINT_D[OutputCase]=$A$88),0))*12</f>
        <v>-9.6672000000000008E-2</v>
      </c>
      <c r="J97" s="166">
        <f t="array" ref="J97">INDEX(JOINT_D[U3 (ft)],MATCH(1,(JOINT_D[Joint]=$A83&amp;TEXT(J$1,"000"))*(JOINT_D[OutputCase]=$A$88),0))*12</f>
        <v>-1.3343999999999998E-2</v>
      </c>
      <c r="K97" s="166">
        <f t="array" ref="K97">INDEX(JOINT_D[U3 (ft)],MATCH(1,(JOINT_D[Joint]=$A83&amp;TEXT(K$1,"000"))*(JOINT_D[OutputCase]=$A$88),0))*12</f>
        <v>-2.9928000000000003E-2</v>
      </c>
      <c r="L97" s="166">
        <f t="array" ref="L97">INDEX(JOINT_D[U3 (ft)],MATCH(1,(JOINT_D[Joint]=$A83&amp;TEXT(L$1,"000"))*(JOINT_D[OutputCase]=$A$88),0))*12</f>
        <v>-4.2263999999999996E-2</v>
      </c>
      <c r="M97" s="166">
        <f t="array" ref="M97">INDEX(JOINT_D[U3 (ft)],MATCH(1,(JOINT_D[Joint]=$A83&amp;TEXT(M$1,"000"))*(JOINT_D[OutputCase]=$A$88),0))*12</f>
        <v>-8.0183999999999991E-2</v>
      </c>
      <c r="N97" s="166">
        <f t="array" ref="N97">INDEX(JOINT_D[U3 (ft)],MATCH(1,(JOINT_D[Joint]=$A83&amp;TEXT(N$1,"000"))*(JOINT_D[OutputCase]=$A$88),0))*12</f>
        <v>-5.3711999999999996E-2</v>
      </c>
      <c r="O97" s="166">
        <f t="array" ref="O97">INDEX(JOINT_D[U3 (ft)],MATCH(1,(JOINT_D[Joint]=$A83&amp;TEXT(O$1,"000"))*(JOINT_D[OutputCase]=$A$88),0))*12</f>
        <v>-4.0607999999999998E-2</v>
      </c>
      <c r="P97" s="166">
        <f t="array" ref="P97">INDEX(JOINT_D[U3 (ft)],MATCH(1,(JOINT_D[Joint]=$A83&amp;TEXT(P$1,"000"))*(JOINT_D[OutputCase]=$A$88),0))*12</f>
        <v>-1.1928000000000001E-2</v>
      </c>
      <c r="Q97" s="166">
        <f t="array" ref="Q97">INDEX(JOINT_D[U3 (ft)],MATCH(1,(JOINT_D[Joint]=$A83&amp;TEXT(Q$1,"000"))*(JOINT_D[OutputCase]=$A$88),0))*12</f>
        <v>-6.7320000000000005E-2</v>
      </c>
      <c r="R97" s="166">
        <f t="array" ref="R97">INDEX(JOINT_D[U3 (ft)],MATCH(1,(JOINT_D[Joint]=$A83&amp;TEXT(R$1,"000"))*(JOINT_D[OutputCase]=$A$88),0))*12</f>
        <v>-0.10120800000000001</v>
      </c>
      <c r="S97" s="166">
        <f t="array" ref="S97">INDEX(JOINT_D[U3 (ft)],MATCH(1,(JOINT_D[Joint]=$A83&amp;TEXT(S$1,"000"))*(JOINT_D[OutputCase]=$A$88),0))*12</f>
        <v>-6.1728000000000005E-2</v>
      </c>
      <c r="T97" s="166">
        <f t="array" ref="T97">INDEX(JOINT_D[U3 (ft)],MATCH(1,(JOINT_D[Joint]=$A83&amp;TEXT(T$1,"000"))*(JOINT_D[OutputCase]=$A$88),0))*12</f>
        <v>-4.6080000000000003E-2</v>
      </c>
      <c r="U97" s="166">
        <f t="array" ref="U97">INDEX(JOINT_D[U3 (ft)],MATCH(1,(JOINT_D[Joint]=$A83&amp;TEXT(U$1,"000"))*(JOINT_D[OutputCase]=$A$88),0))*12</f>
        <v>-1.3464E-2</v>
      </c>
      <c r="V97" s="166">
        <f t="array" ref="V97">INDEX(JOINT_D[U3 (ft)],MATCH(1,(JOINT_D[Joint]=$A83&amp;TEXT(V$1,"000"))*(JOINT_D[OutputCase]=$A$88),0))*12</f>
        <v>-1.4556000000000001E-2</v>
      </c>
      <c r="W97" s="166">
        <f t="array" ref="W97">INDEX(JOINT_D[U3 (ft)],MATCH(1,(JOINT_D[Joint]=$A83&amp;TEXT(W$1,"000"))*(JOINT_D[OutputCase]=$A$88),0))*12</f>
        <v>-7.3032E-2</v>
      </c>
      <c r="X97" s="166">
        <f t="array" ref="X97">INDEX(JOINT_D[U3 (ft)],MATCH(1,(JOINT_D[Joint]=$A83&amp;TEXT(X$1,"000"))*(JOINT_D[OutputCase]=$A$88),0))*12</f>
        <v>-0.11480400000000002</v>
      </c>
      <c r="Y97" s="166">
        <f t="array" ref="Y97">INDEX(JOINT_D[U3 (ft)],MATCH(1,(JOINT_D[Joint]=$A83&amp;TEXT(Y$1,"000"))*(JOINT_D[OutputCase]=$A$88),0))*12</f>
        <v>-7.3668000000000011E-2</v>
      </c>
      <c r="Z97" s="166">
        <f t="array" ref="Z97">INDEX(JOINT_D[U3 (ft)],MATCH(1,(JOINT_D[Joint]=$A83&amp;TEXT(Z$1,"000"))*(JOINT_D[OutputCase]=$A$88),0))*12</f>
        <v>-5.9291999999999997E-2</v>
      </c>
      <c r="AA97" s="166">
        <f t="array" ref="AA97">INDEX(JOINT_D[U3 (ft)],MATCH(1,(JOINT_D[Joint]=$A83&amp;TEXT(AA$1,"000"))*(JOINT_D[OutputCase]=$A$88),0))*12</f>
        <v>-1.4016000000000001E-2</v>
      </c>
      <c r="AB97" s="166">
        <f t="array" ref="AB97">INDEX(JOINT_D[U3 (ft)],MATCH(1,(JOINT_D[Joint]=$A83&amp;TEXT(AB$1,"000"))*(JOINT_D[OutputCase]=$A$88),0))*12</f>
        <v>-6.4283999999999994E-2</v>
      </c>
      <c r="AC97" s="166">
        <f t="array" ref="AC97">INDEX(JOINT_D[U3 (ft)],MATCH(1,(JOINT_D[Joint]=$A83&amp;TEXT(AC$1,"000"))*(JOINT_D[OutputCase]=$A$88),0))*12</f>
        <v>-9.7752000000000006E-2</v>
      </c>
      <c r="AD97" s="166">
        <f t="array" ref="AD97">INDEX(JOINT_D[U3 (ft)],MATCH(1,(JOINT_D[Joint]=$A83&amp;TEXT(AD$1,"000"))*(JOINT_D[OutputCase]=$A$88),0))*12</f>
        <v>-5.6003999999999998E-2</v>
      </c>
      <c r="AE97" s="166">
        <f t="array" ref="AE97">INDEX(JOINT_D[U3 (ft)],MATCH(1,(JOINT_D[Joint]=$A83&amp;TEXT(AE$1,"000"))*(JOINT_D[OutputCase]=$A$88),0))*12</f>
        <v>-4.0691999999999999E-2</v>
      </c>
      <c r="AF97" s="166">
        <f t="array" ref="AF97">INDEX(JOINT_D[U3 (ft)],MATCH(1,(JOINT_D[Joint]=$A83&amp;TEXT(AF$1,"000"))*(JOINT_D[OutputCase]=$A$88),0))*12</f>
        <v>-1.4352E-2</v>
      </c>
      <c r="AG97" s="166">
        <f t="array" ref="AG97">INDEX(JOINT_D[U3 (ft)],MATCH(1,(JOINT_D[Joint]=$A83&amp;TEXT(AG$1,"000"))*(JOINT_D[OutputCase]=$A$88),0))*12</f>
        <v>-7.6164000000000009E-2</v>
      </c>
      <c r="AH97" s="166">
        <f t="array" ref="AH97">INDEX(JOINT_D[U3 (ft)],MATCH(1,(JOINT_D[Joint]=$A83&amp;TEXT(AH$1,"000"))*(JOINT_D[OutputCase]=$A$88),0))*12</f>
        <v>-0.1308</v>
      </c>
      <c r="AI97" s="166">
        <f t="array" ref="AI97">INDEX(JOINT_D[U3 (ft)],MATCH(1,(JOINT_D[Joint]=$A83&amp;TEXT(AI$1,"000"))*(JOINT_D[OutputCase]=$A$88),0))*12</f>
        <v>-0.100548</v>
      </c>
      <c r="AJ97" s="166">
        <f t="array" ref="AJ97">INDEX(JOINT_D[U3 (ft)],MATCH(1,(JOINT_D[Joint]=$A83&amp;TEXT(AJ$1,"000"))*(JOINT_D[OutputCase]=$A$88),0))*12</f>
        <v>1.3152E-2</v>
      </c>
      <c r="AK97" s="166">
        <f t="array" ref="AK97">INDEX(JOINT_D[U3 (ft)],MATCH(1,(JOINT_D[Joint]=$A83&amp;TEXT(AK$1,"000"))*(JOINT_D[OutputCase]=$A$88),0))*12</f>
        <v>1.014E-2</v>
      </c>
      <c r="AL97" s="166">
        <f t="array" ref="AL97">INDEX(JOINT_D[U3 (ft)],MATCH(1,(JOINT_D[Joint]=$A83&amp;TEXT(AL$1,"000"))*(JOINT_D[OutputCase]=$A$88),0))*12</f>
        <v>1.014E-2</v>
      </c>
      <c r="AM97" s="166">
        <f t="array" ref="AM97">INDEX(JOINT_D[U3 (ft)],MATCH(1,(JOINT_D[Joint]=$A83&amp;TEXT(AM$1,"000"))*(JOINT_D[OutputCase]=$A$88),0))*12</f>
        <v>-1.0307999999999999E-2</v>
      </c>
      <c r="AN97" s="166">
        <f t="array" ref="AN97">INDEX(JOINT_D[U3 (ft)],MATCH(1,(JOINT_D[Joint]=$A83&amp;TEXT(AN$1,"000"))*(JOINT_D[OutputCase]=$A$88),0))*12</f>
        <v>-0.114456</v>
      </c>
      <c r="AO97" s="166">
        <f t="array" ref="AO97">INDEX(JOINT_D[U3 (ft)],MATCH(1,(JOINT_D[Joint]=$A83&amp;TEXT(AO$1,"000"))*(JOINT_D[OutputCase]=$A$88),0))*12</f>
        <v>-0.14715600000000001</v>
      </c>
      <c r="AP97" s="166">
        <f t="array" ref="AP97">INDEX(JOINT_D[U3 (ft)],MATCH(1,(JOINT_D[Joint]=$A83&amp;TEXT(AP$1,"000"))*(JOINT_D[OutputCase]=$A$88),0))*12</f>
        <v>-8.652E-2</v>
      </c>
      <c r="AQ97" s="166">
        <f t="array" ref="AQ97">INDEX(JOINT_D[U3 (ft)],MATCH(1,(JOINT_D[Joint]=$A83&amp;TEXT(AQ$1,"000"))*(JOINT_D[OutputCase]=$A$88),0))*12</f>
        <v>-1.2240000000000001E-2</v>
      </c>
      <c r="AR97" s="166">
        <f t="array" ref="AR97">INDEX(JOINT_D[U3 (ft)],MATCH(1,(JOINT_D[Joint]=$A83&amp;TEXT(AR$1,"000"))*(JOINT_D[OutputCase]=$A$88),0))*12</f>
        <v>-3.6024E-2</v>
      </c>
      <c r="AS97" s="166">
        <f t="array" ref="AS97">INDEX(JOINT_D[U3 (ft)],MATCH(1,(JOINT_D[Joint]=$A83&amp;TEXT(AS$1,"000"))*(JOINT_D[OutputCase]=$A$88),0))*12</f>
        <v>-4.8923999999999995E-2</v>
      </c>
      <c r="AT97" s="166">
        <f t="array" ref="AT97">INDEX(JOINT_D[U3 (ft)],MATCH(1,(JOINT_D[Joint]=$A83&amp;TEXT(AT$1,"000"))*(JOINT_D[OutputCase]=$A$88),0))*12</f>
        <v>-8.8788000000000006E-2</v>
      </c>
      <c r="AU97" s="166">
        <f t="array" ref="AU97">INDEX(JOINT_D[U3 (ft)],MATCH(1,(JOINT_D[Joint]=$A83&amp;TEXT(AU$1,"000"))*(JOINT_D[OutputCase]=$A$88),0))*12</f>
        <v>-5.7371999999999992E-2</v>
      </c>
      <c r="AV97" s="166">
        <f t="array" ref="AV97">INDEX(JOINT_D[U3 (ft)],MATCH(1,(JOINT_D[Joint]=$A83&amp;TEXT(AV$1,"000"))*(JOINT_D[OutputCase]=$A$88),0))*12</f>
        <v>-3.6420000000000001E-2</v>
      </c>
      <c r="AW97" s="166">
        <f t="array" ref="AW97">INDEX(JOINT_D[U3 (ft)],MATCH(1,(JOINT_D[Joint]=$A83&amp;TEXT(AW$1,"000"))*(JOINT_D[OutputCase]=$A$88),0))*12</f>
        <v>-9.8279999999999999E-3</v>
      </c>
      <c r="AX97" s="166">
        <f t="array" ref="AX97">INDEX(JOINT_D[U3 (ft)],MATCH(1,(JOINT_D[Joint]=$A83&amp;TEXT(AX$1,"000"))*(JOINT_D[OutputCase]=$A$88),0))*12</f>
        <v>-6.7176E-2</v>
      </c>
      <c r="AY97" s="166">
        <f t="array" ref="AY97">INDEX(JOINT_D[U3 (ft)],MATCH(1,(JOINT_D[Joint]=$A83&amp;TEXT(AY$1,"000"))*(JOINT_D[OutputCase]=$A$88),0))*12</f>
        <v>-0.10589999999999999</v>
      </c>
      <c r="AZ97" s="166">
        <f t="array" ref="AZ97">INDEX(JOINT_D[U3 (ft)],MATCH(1,(JOINT_D[Joint]=$A83&amp;TEXT(AZ$1,"000"))*(JOINT_D[OutputCase]=$A$88),0))*12</f>
        <v>-6.3635999999999998E-2</v>
      </c>
      <c r="BA97" s="166">
        <f t="array" ref="BA97">INDEX(JOINT_D[U3 (ft)],MATCH(1,(JOINT_D[Joint]=$A83&amp;TEXT(BA$1,"000"))*(JOINT_D[OutputCase]=$A$88),0))*12</f>
        <v>-4.7628000000000004E-2</v>
      </c>
      <c r="BB97" s="166">
        <f t="array" ref="BB97">INDEX(JOINT_D[U3 (ft)],MATCH(1,(JOINT_D[Joint]=$A83&amp;TEXT(BB$1,"000"))*(JOINT_D[OutputCase]=$A$88),0))*12</f>
        <v>-8.6400000000000001E-3</v>
      </c>
      <c r="BC97" s="166">
        <f t="array" ref="BC97">INDEX(JOINT_D[U3 (ft)],MATCH(1,(JOINT_D[Joint]=$A83&amp;TEXT(BC$1,"000"))*(JOINT_D[OutputCase]=$A$88),0))*12</f>
        <v>-5.2176E-2</v>
      </c>
      <c r="BD97" s="166">
        <f t="array" ref="BD97">INDEX(JOINT_D[U3 (ft)],MATCH(1,(JOINT_D[Joint]=$A83&amp;TEXT(BD$1,"000"))*(JOINT_D[OutputCase]=$A$88),0))*12</f>
        <v>-6.7643999999999996E-2</v>
      </c>
      <c r="BE97" s="166">
        <f t="array" ref="BE97">INDEX(JOINT_D[U3 (ft)],MATCH(1,(JOINT_D[Joint]=$A83&amp;TEXT(BE$1,"000"))*(JOINT_D[OutputCase]=$A$88),0))*12</f>
        <v>-6.7643999999999996E-2</v>
      </c>
      <c r="BF97" s="166">
        <f t="array" ref="BF97">INDEX(JOINT_D[U3 (ft)],MATCH(1,(JOINT_D[Joint]=$A83&amp;TEXT(BF$1,"000"))*(JOINT_D[OutputCase]=$A$88),0))*12</f>
        <v>-0.10949999999999999</v>
      </c>
      <c r="BG97" s="166">
        <f t="array" ref="BG97">INDEX(JOINT_D[U3 (ft)],MATCH(1,(JOINT_D[Joint]=$A83&amp;TEXT(BG$1,"000"))*(JOINT_D[OutputCase]=$A$88),0))*12</f>
        <v>-6.6996E-2</v>
      </c>
      <c r="BH97" s="166">
        <f t="array" ref="BH97">INDEX(JOINT_D[U3 (ft)],MATCH(1,(JOINT_D[Joint]=$A83&amp;TEXT(BH$1,"000"))*(JOINT_D[OutputCase]=$A$88),0))*12</f>
        <v>-5.0555999999999997E-2</v>
      </c>
      <c r="BI97" s="166">
        <f t="array" ref="BI97">INDEX(JOINT_D[U3 (ft)],MATCH(1,(JOINT_D[Joint]=$A83&amp;TEXT(BI$1,"000"))*(JOINT_D[OutputCase]=$A$88),0))*12</f>
        <v>-3.3599999999999998E-2</v>
      </c>
      <c r="BJ97" s="166">
        <f t="array" ref="BJ97">INDEX(JOINT_D[U3 (ft)],MATCH(1,(JOINT_D[Joint]=$A83&amp;TEXT(BJ$1,"000"))*(JOINT_D[OutputCase]=$A$88),0))*12</f>
        <v>-7.836000000000001E-3</v>
      </c>
      <c r="BK97" s="166">
        <f t="array" ref="BK97">INDEX(JOINT_D[U3 (ft)],MATCH(1,(JOINT_D[Joint]=$A83&amp;TEXT(BK$1,"000"))*(JOINT_D[OutputCase]=$A$88),0))*12</f>
        <v>-4.5876E-2</v>
      </c>
      <c r="BL97" s="166">
        <f t="array" ref="BL97">INDEX(JOINT_D[U3 (ft)],MATCH(1,(JOINT_D[Joint]=$A83&amp;TEXT(BL$1,"000"))*(JOINT_D[OutputCase]=$A$88),0))*12</f>
        <v>-8.4036E-2</v>
      </c>
      <c r="BM97" s="166">
        <f t="array" ref="BM97">INDEX(JOINT_D[U3 (ft)],MATCH(1,(JOINT_D[Joint]=$A83&amp;TEXT(BM$1,"000"))*(JOINT_D[OutputCase]=$A$88),0))*12</f>
        <v>-6.9767999999999997E-2</v>
      </c>
      <c r="BN97" s="166">
        <f t="array" ref="BN97">INDEX(JOINT_D[U3 (ft)],MATCH(1,(JOINT_D[Joint]=$A83&amp;TEXT(BN$1,"000"))*(JOINT_D[OutputCase]=$A$88),0))*12</f>
        <v>-3.0576000000000001E-7</v>
      </c>
      <c r="BO97" s="167">
        <f t="array" ref="BO97">INDEX(JOINT_D[U3 (ft)],MATCH(1,(JOINT_D[Joint]=$A83&amp;TEXT(BO$1,"000"))*(JOINT_D[OutputCase]=$A$88),0))*12</f>
        <v>3.9719999999999998E-3</v>
      </c>
    </row>
    <row r="98" spans="1:67" x14ac:dyDescent="0.25">
      <c r="B98" s="125" t="s">
        <v>5</v>
      </c>
      <c r="C98" s="102">
        <f>C97</f>
        <v>3.7511999999999997E-2</v>
      </c>
      <c r="D98" s="31">
        <f t="shared" ref="D98" si="480">D97</f>
        <v>3.2531999999999998E-2</v>
      </c>
      <c r="E98" s="31">
        <f t="shared" ref="E98" si="481">E97</f>
        <v>3.2531999999999998E-2</v>
      </c>
      <c r="F98" s="31">
        <f t="shared" ref="F98" si="482">F97</f>
        <v>-5.7359999999999998E-3</v>
      </c>
      <c r="G98" s="31">
        <f t="shared" ref="G98" si="483">G97</f>
        <v>-0.13311600000000001</v>
      </c>
      <c r="H98" s="31">
        <f t="shared" ref="H98" si="484">H97</f>
        <v>-0.16486799999999999</v>
      </c>
      <c r="I98" s="31">
        <f t="shared" ref="I98" si="485">I97</f>
        <v>-9.6672000000000008E-2</v>
      </c>
      <c r="J98" s="31">
        <f t="shared" ref="J98" si="486">J97</f>
        <v>-1.3343999999999998E-2</v>
      </c>
      <c r="K98" s="31">
        <f t="shared" ref="K98" si="487">K97</f>
        <v>-2.9928000000000003E-2</v>
      </c>
      <c r="L98" s="31">
        <f t="shared" ref="L98" si="488">L97</f>
        <v>-4.2263999999999996E-2</v>
      </c>
      <c r="M98" s="31">
        <f t="shared" ref="M98" si="489">M97</f>
        <v>-8.0183999999999991E-2</v>
      </c>
      <c r="N98" s="31">
        <f t="shared" ref="N98" si="490">N97</f>
        <v>-5.3711999999999996E-2</v>
      </c>
      <c r="O98" s="31">
        <f t="shared" ref="O98" si="491">O97</f>
        <v>-4.0607999999999998E-2</v>
      </c>
      <c r="P98" s="31">
        <f t="shared" ref="P98" si="492">P97</f>
        <v>-1.1928000000000001E-2</v>
      </c>
      <c r="Q98" s="31">
        <f t="shared" ref="Q98" si="493">Q97</f>
        <v>-6.7320000000000005E-2</v>
      </c>
      <c r="R98" s="31">
        <f t="shared" ref="R98" si="494">R97</f>
        <v>-0.10120800000000001</v>
      </c>
      <c r="S98" s="31">
        <f t="shared" ref="S98" si="495">S97</f>
        <v>-6.1728000000000005E-2</v>
      </c>
      <c r="T98" s="31">
        <f t="shared" ref="T98" si="496">T97</f>
        <v>-4.6080000000000003E-2</v>
      </c>
      <c r="U98" s="31">
        <f t="shared" ref="U98" si="497">U97</f>
        <v>-1.3464E-2</v>
      </c>
      <c r="V98" s="31">
        <f t="shared" ref="V98" si="498">V97</f>
        <v>-1.4556000000000001E-2</v>
      </c>
      <c r="W98" s="31">
        <f t="shared" ref="W98" si="499">W97</f>
        <v>-7.3032E-2</v>
      </c>
      <c r="X98" s="31">
        <f t="shared" ref="X98" si="500">X97</f>
        <v>-0.11480400000000002</v>
      </c>
      <c r="Y98" s="31">
        <f t="shared" ref="Y98" si="501">Y97</f>
        <v>-7.3668000000000011E-2</v>
      </c>
      <c r="Z98" s="31">
        <f t="shared" ref="Z98" si="502">Z97</f>
        <v>-5.9291999999999997E-2</v>
      </c>
      <c r="AA98" s="31">
        <f t="shared" ref="AA98" si="503">AA97</f>
        <v>-1.4016000000000001E-2</v>
      </c>
      <c r="AB98" s="31">
        <f t="shared" ref="AB98" si="504">AB97</f>
        <v>-6.4283999999999994E-2</v>
      </c>
      <c r="AC98" s="31">
        <f t="shared" ref="AC98" si="505">AC97</f>
        <v>-9.7752000000000006E-2</v>
      </c>
      <c r="AD98" s="31">
        <f t="shared" ref="AD98" si="506">AD97</f>
        <v>-5.6003999999999998E-2</v>
      </c>
      <c r="AE98" s="31">
        <f t="shared" ref="AE98" si="507">AE97</f>
        <v>-4.0691999999999999E-2</v>
      </c>
      <c r="AF98" s="31">
        <f t="shared" ref="AF98" si="508">AF97</f>
        <v>-1.4352E-2</v>
      </c>
      <c r="AG98" s="31">
        <f t="shared" ref="AG98" si="509">AG97</f>
        <v>-7.6164000000000009E-2</v>
      </c>
      <c r="AH98" s="31">
        <f t="shared" ref="AH98" si="510">AH97</f>
        <v>-0.1308</v>
      </c>
      <c r="AI98" s="31">
        <f t="shared" ref="AI98" si="511">AI97</f>
        <v>-0.100548</v>
      </c>
      <c r="AJ98" s="31">
        <f t="shared" ref="AJ98" si="512">AJ97</f>
        <v>1.3152E-2</v>
      </c>
      <c r="AK98" s="31">
        <f t="shared" ref="AK98" si="513">AK97</f>
        <v>1.014E-2</v>
      </c>
      <c r="AL98" s="31">
        <f t="shared" ref="AL98" si="514">AL97</f>
        <v>1.014E-2</v>
      </c>
      <c r="AM98" s="31">
        <f t="shared" ref="AM98" si="515">AM97</f>
        <v>-1.0307999999999999E-2</v>
      </c>
      <c r="AN98" s="31">
        <f t="shared" ref="AN98" si="516">AN97</f>
        <v>-0.114456</v>
      </c>
      <c r="AO98" s="31">
        <f t="shared" ref="AO98" si="517">AO97</f>
        <v>-0.14715600000000001</v>
      </c>
      <c r="AP98" s="31">
        <f t="shared" ref="AP98" si="518">AP97</f>
        <v>-8.652E-2</v>
      </c>
      <c r="AQ98" s="31">
        <f t="shared" ref="AQ98" si="519">AQ97</f>
        <v>-1.2240000000000001E-2</v>
      </c>
      <c r="AR98" s="31">
        <f t="shared" ref="AR98" si="520">AR97</f>
        <v>-3.6024E-2</v>
      </c>
      <c r="AS98" s="31">
        <f t="shared" ref="AS98" si="521">AS97</f>
        <v>-4.8923999999999995E-2</v>
      </c>
      <c r="AT98" s="31">
        <f t="shared" ref="AT98" si="522">AT97</f>
        <v>-8.8788000000000006E-2</v>
      </c>
      <c r="AU98" s="31">
        <f t="shared" ref="AU98" si="523">AU97</f>
        <v>-5.7371999999999992E-2</v>
      </c>
      <c r="AV98" s="31">
        <f t="shared" ref="AV98" si="524">AV97</f>
        <v>-3.6420000000000001E-2</v>
      </c>
      <c r="AW98" s="31">
        <f t="shared" ref="AW98" si="525">AW97</f>
        <v>-9.8279999999999999E-3</v>
      </c>
      <c r="AX98" s="31">
        <f t="shared" ref="AX98" si="526">AX97</f>
        <v>-6.7176E-2</v>
      </c>
      <c r="AY98" s="31">
        <f t="shared" ref="AY98" si="527">AY97</f>
        <v>-0.10589999999999999</v>
      </c>
      <c r="AZ98" s="31">
        <f t="shared" ref="AZ98" si="528">AZ97</f>
        <v>-6.3635999999999998E-2</v>
      </c>
      <c r="BA98" s="31">
        <f t="shared" ref="BA98" si="529">BA97</f>
        <v>-4.7628000000000004E-2</v>
      </c>
      <c r="BB98" s="31">
        <f t="shared" ref="BB98" si="530">BB97</f>
        <v>-8.6400000000000001E-3</v>
      </c>
      <c r="BC98" s="31">
        <f t="shared" ref="BC98" si="531">BC97</f>
        <v>-5.2176E-2</v>
      </c>
      <c r="BD98" s="31">
        <f t="shared" ref="BD98" si="532">BD97</f>
        <v>-6.7643999999999996E-2</v>
      </c>
      <c r="BE98" s="31">
        <f t="shared" ref="BE98" si="533">BE97</f>
        <v>-6.7643999999999996E-2</v>
      </c>
      <c r="BF98" s="31">
        <f t="shared" ref="BF98" si="534">BF97</f>
        <v>-0.10949999999999999</v>
      </c>
      <c r="BG98" s="31">
        <f t="shared" ref="BG98" si="535">BG97</f>
        <v>-6.6996E-2</v>
      </c>
      <c r="BH98" s="31">
        <f t="shared" ref="BH98" si="536">BH97</f>
        <v>-5.0555999999999997E-2</v>
      </c>
      <c r="BI98" s="31">
        <f t="shared" ref="BI98" si="537">BI97</f>
        <v>-3.3599999999999998E-2</v>
      </c>
      <c r="BJ98" s="31">
        <f t="shared" ref="BJ98" si="538">BJ97</f>
        <v>-7.836000000000001E-3</v>
      </c>
      <c r="BK98" s="31">
        <f t="shared" ref="BK98" si="539">BK97</f>
        <v>-4.5876E-2</v>
      </c>
      <c r="BL98" s="31">
        <f t="shared" ref="BL98" si="540">BL97</f>
        <v>-8.4036E-2</v>
      </c>
      <c r="BM98" s="31">
        <f t="shared" ref="BM98" si="541">BM97</f>
        <v>-6.9767999999999997E-2</v>
      </c>
      <c r="BN98" s="31">
        <f t="shared" ref="BN98" si="542">BN97</f>
        <v>-3.0576000000000001E-7</v>
      </c>
      <c r="BO98" s="80">
        <f t="shared" ref="BO98" si="543">BO97</f>
        <v>3.9719999999999998E-3</v>
      </c>
    </row>
    <row r="99" spans="1:67" ht="15.75" thickBot="1" x14ac:dyDescent="0.3">
      <c r="B99" s="126" t="s">
        <v>4</v>
      </c>
      <c r="C99" s="103">
        <f>C97</f>
        <v>3.7511999999999997E-2</v>
      </c>
      <c r="D99" s="145">
        <f t="shared" ref="D99:BO99" si="544">D97</f>
        <v>3.2531999999999998E-2</v>
      </c>
      <c r="E99" s="145">
        <f t="shared" si="544"/>
        <v>3.2531999999999998E-2</v>
      </c>
      <c r="F99" s="145">
        <f t="shared" si="544"/>
        <v>-5.7359999999999998E-3</v>
      </c>
      <c r="G99" s="145">
        <f t="shared" si="544"/>
        <v>-0.13311600000000001</v>
      </c>
      <c r="H99" s="145">
        <f t="shared" si="544"/>
        <v>-0.16486799999999999</v>
      </c>
      <c r="I99" s="145">
        <f t="shared" si="544"/>
        <v>-9.6672000000000008E-2</v>
      </c>
      <c r="J99" s="145">
        <f t="shared" si="544"/>
        <v>-1.3343999999999998E-2</v>
      </c>
      <c r="K99" s="145">
        <f t="shared" si="544"/>
        <v>-2.9928000000000003E-2</v>
      </c>
      <c r="L99" s="145">
        <f t="shared" si="544"/>
        <v>-4.2263999999999996E-2</v>
      </c>
      <c r="M99" s="145">
        <f t="shared" si="544"/>
        <v>-8.0183999999999991E-2</v>
      </c>
      <c r="N99" s="145">
        <f t="shared" si="544"/>
        <v>-5.3711999999999996E-2</v>
      </c>
      <c r="O99" s="145">
        <f t="shared" si="544"/>
        <v>-4.0607999999999998E-2</v>
      </c>
      <c r="P99" s="145">
        <f t="shared" si="544"/>
        <v>-1.1928000000000001E-2</v>
      </c>
      <c r="Q99" s="145">
        <f t="shared" si="544"/>
        <v>-6.7320000000000005E-2</v>
      </c>
      <c r="R99" s="145">
        <f t="shared" si="544"/>
        <v>-0.10120800000000001</v>
      </c>
      <c r="S99" s="145">
        <f t="shared" si="544"/>
        <v>-6.1728000000000005E-2</v>
      </c>
      <c r="T99" s="145">
        <f t="shared" si="544"/>
        <v>-4.6080000000000003E-2</v>
      </c>
      <c r="U99" s="145">
        <f t="shared" si="544"/>
        <v>-1.3464E-2</v>
      </c>
      <c r="V99" s="145">
        <f t="shared" si="544"/>
        <v>-1.4556000000000001E-2</v>
      </c>
      <c r="W99" s="145">
        <f t="shared" si="544"/>
        <v>-7.3032E-2</v>
      </c>
      <c r="X99" s="145">
        <f t="shared" si="544"/>
        <v>-0.11480400000000002</v>
      </c>
      <c r="Y99" s="145">
        <f t="shared" si="544"/>
        <v>-7.3668000000000011E-2</v>
      </c>
      <c r="Z99" s="145">
        <f t="shared" si="544"/>
        <v>-5.9291999999999997E-2</v>
      </c>
      <c r="AA99" s="145">
        <f t="shared" si="544"/>
        <v>-1.4016000000000001E-2</v>
      </c>
      <c r="AB99" s="145">
        <f t="shared" si="544"/>
        <v>-6.4283999999999994E-2</v>
      </c>
      <c r="AC99" s="145">
        <f t="shared" si="544"/>
        <v>-9.7752000000000006E-2</v>
      </c>
      <c r="AD99" s="145">
        <f t="shared" si="544"/>
        <v>-5.6003999999999998E-2</v>
      </c>
      <c r="AE99" s="145">
        <f t="shared" si="544"/>
        <v>-4.0691999999999999E-2</v>
      </c>
      <c r="AF99" s="145">
        <f t="shared" si="544"/>
        <v>-1.4352E-2</v>
      </c>
      <c r="AG99" s="145">
        <f t="shared" si="544"/>
        <v>-7.6164000000000009E-2</v>
      </c>
      <c r="AH99" s="145">
        <f t="shared" si="544"/>
        <v>-0.1308</v>
      </c>
      <c r="AI99" s="145">
        <f t="shared" si="544"/>
        <v>-0.100548</v>
      </c>
      <c r="AJ99" s="145">
        <f t="shared" si="544"/>
        <v>1.3152E-2</v>
      </c>
      <c r="AK99" s="145">
        <f t="shared" si="544"/>
        <v>1.014E-2</v>
      </c>
      <c r="AL99" s="145">
        <f t="shared" si="544"/>
        <v>1.014E-2</v>
      </c>
      <c r="AM99" s="145">
        <f t="shared" si="544"/>
        <v>-1.0307999999999999E-2</v>
      </c>
      <c r="AN99" s="145">
        <f t="shared" si="544"/>
        <v>-0.114456</v>
      </c>
      <c r="AO99" s="145">
        <f t="shared" si="544"/>
        <v>-0.14715600000000001</v>
      </c>
      <c r="AP99" s="145">
        <f t="shared" si="544"/>
        <v>-8.652E-2</v>
      </c>
      <c r="AQ99" s="145">
        <f t="shared" si="544"/>
        <v>-1.2240000000000001E-2</v>
      </c>
      <c r="AR99" s="145">
        <f t="shared" si="544"/>
        <v>-3.6024E-2</v>
      </c>
      <c r="AS99" s="145">
        <f t="shared" si="544"/>
        <v>-4.8923999999999995E-2</v>
      </c>
      <c r="AT99" s="145">
        <f t="shared" si="544"/>
        <v>-8.8788000000000006E-2</v>
      </c>
      <c r="AU99" s="145">
        <f t="shared" si="544"/>
        <v>-5.7371999999999992E-2</v>
      </c>
      <c r="AV99" s="145">
        <f t="shared" si="544"/>
        <v>-3.6420000000000001E-2</v>
      </c>
      <c r="AW99" s="145">
        <f t="shared" si="544"/>
        <v>-9.8279999999999999E-3</v>
      </c>
      <c r="AX99" s="145">
        <f t="shared" si="544"/>
        <v>-6.7176E-2</v>
      </c>
      <c r="AY99" s="145">
        <f t="shared" si="544"/>
        <v>-0.10589999999999999</v>
      </c>
      <c r="AZ99" s="145">
        <f t="shared" si="544"/>
        <v>-6.3635999999999998E-2</v>
      </c>
      <c r="BA99" s="145">
        <f t="shared" si="544"/>
        <v>-4.7628000000000004E-2</v>
      </c>
      <c r="BB99" s="145">
        <f t="shared" si="544"/>
        <v>-8.6400000000000001E-3</v>
      </c>
      <c r="BC99" s="145">
        <f t="shared" si="544"/>
        <v>-5.2176E-2</v>
      </c>
      <c r="BD99" s="145">
        <f t="shared" si="544"/>
        <v>-6.7643999999999996E-2</v>
      </c>
      <c r="BE99" s="145">
        <f t="shared" si="544"/>
        <v>-6.7643999999999996E-2</v>
      </c>
      <c r="BF99" s="145">
        <f t="shared" si="544"/>
        <v>-0.10949999999999999</v>
      </c>
      <c r="BG99" s="145">
        <f t="shared" si="544"/>
        <v>-6.6996E-2</v>
      </c>
      <c r="BH99" s="145">
        <f t="shared" si="544"/>
        <v>-5.0555999999999997E-2</v>
      </c>
      <c r="BI99" s="145">
        <f t="shared" si="544"/>
        <v>-3.3599999999999998E-2</v>
      </c>
      <c r="BJ99" s="145">
        <f t="shared" si="544"/>
        <v>-7.836000000000001E-3</v>
      </c>
      <c r="BK99" s="145">
        <f t="shared" si="544"/>
        <v>-4.5876E-2</v>
      </c>
      <c r="BL99" s="145">
        <f t="shared" si="544"/>
        <v>-8.4036E-2</v>
      </c>
      <c r="BM99" s="145">
        <f t="shared" si="544"/>
        <v>-6.9767999999999997E-2</v>
      </c>
      <c r="BN99" s="145">
        <f t="shared" si="544"/>
        <v>-3.0576000000000001E-7</v>
      </c>
      <c r="BO99" s="168">
        <f t="shared" si="544"/>
        <v>3.9719999999999998E-3</v>
      </c>
    </row>
    <row r="101" spans="1:67" ht="15.75" thickBot="1" x14ac:dyDescent="0.3">
      <c r="B101" s="151" t="s">
        <v>738</v>
      </c>
    </row>
    <row r="102" spans="1:67" ht="15" customHeight="1" x14ac:dyDescent="0.25">
      <c r="A102" s="10"/>
      <c r="B102" s="339" t="s">
        <v>1</v>
      </c>
      <c r="C102" s="341" t="s">
        <v>71</v>
      </c>
      <c r="D102" s="336" t="s">
        <v>96</v>
      </c>
      <c r="E102" s="336" t="s">
        <v>97</v>
      </c>
      <c r="F102" s="336" t="s">
        <v>73</v>
      </c>
      <c r="G102" s="338" t="s">
        <v>14</v>
      </c>
      <c r="H102" s="338"/>
      <c r="I102" s="338"/>
      <c r="J102" s="336" t="s">
        <v>74</v>
      </c>
      <c r="K102" s="332" t="s">
        <v>10</v>
      </c>
      <c r="L102" s="333"/>
      <c r="M102" s="333"/>
      <c r="N102" s="333"/>
      <c r="O102" s="335"/>
      <c r="P102" s="336" t="s">
        <v>75</v>
      </c>
      <c r="Q102" s="332" t="s">
        <v>11</v>
      </c>
      <c r="R102" s="333"/>
      <c r="S102" s="333"/>
      <c r="T102" s="333"/>
      <c r="U102" s="335"/>
      <c r="V102" s="336" t="s">
        <v>76</v>
      </c>
      <c r="W102" s="338" t="s">
        <v>12</v>
      </c>
      <c r="X102" s="338"/>
      <c r="Y102" s="338"/>
      <c r="Z102" s="338"/>
      <c r="AA102" s="336" t="s">
        <v>77</v>
      </c>
      <c r="AB102" s="338" t="s">
        <v>85</v>
      </c>
      <c r="AC102" s="338"/>
      <c r="AD102" s="338"/>
      <c r="AE102" s="338"/>
      <c r="AF102" s="336" t="s">
        <v>78</v>
      </c>
      <c r="AG102" s="338" t="s">
        <v>86</v>
      </c>
      <c r="AH102" s="338"/>
      <c r="AI102" s="338"/>
      <c r="AJ102" s="330" t="s">
        <v>72</v>
      </c>
      <c r="AK102" s="336" t="s">
        <v>108</v>
      </c>
      <c r="AL102" s="336" t="s">
        <v>109</v>
      </c>
      <c r="AM102" s="336" t="s">
        <v>79</v>
      </c>
      <c r="AN102" s="338" t="s">
        <v>14</v>
      </c>
      <c r="AO102" s="338"/>
      <c r="AP102" s="338"/>
      <c r="AQ102" s="336" t="s">
        <v>80</v>
      </c>
      <c r="AR102" s="332" t="s">
        <v>10</v>
      </c>
      <c r="AS102" s="333"/>
      <c r="AT102" s="333"/>
      <c r="AU102" s="333"/>
      <c r="AV102" s="335"/>
      <c r="AW102" s="336" t="s">
        <v>81</v>
      </c>
      <c r="AX102" s="338" t="s">
        <v>11</v>
      </c>
      <c r="AY102" s="338"/>
      <c r="AZ102" s="338"/>
      <c r="BA102" s="338"/>
      <c r="BB102" s="336" t="s">
        <v>82</v>
      </c>
      <c r="BC102" s="332" t="s">
        <v>12</v>
      </c>
      <c r="BD102" s="333"/>
      <c r="BE102" s="333"/>
      <c r="BF102" s="333"/>
      <c r="BG102" s="333"/>
      <c r="BH102" s="333"/>
      <c r="BI102" s="335"/>
      <c r="BJ102" s="336" t="s">
        <v>83</v>
      </c>
      <c r="BK102" s="338" t="s">
        <v>85</v>
      </c>
      <c r="BL102" s="338"/>
      <c r="BM102" s="338"/>
      <c r="BN102" s="336" t="s">
        <v>84</v>
      </c>
      <c r="BO102" s="336" t="s">
        <v>110</v>
      </c>
    </row>
    <row r="103" spans="1:67" ht="26.25" thickBot="1" x14ac:dyDescent="0.3">
      <c r="B103" s="340"/>
      <c r="C103" s="342"/>
      <c r="D103" s="337"/>
      <c r="E103" s="337"/>
      <c r="F103" s="337"/>
      <c r="G103" s="131">
        <v>0.25</v>
      </c>
      <c r="H103" s="131">
        <v>0.5</v>
      </c>
      <c r="I103" s="131">
        <v>0.75</v>
      </c>
      <c r="J103" s="337"/>
      <c r="K103" s="131" t="s">
        <v>87</v>
      </c>
      <c r="L103" s="131">
        <v>0.25</v>
      </c>
      <c r="M103" s="131">
        <v>0.5</v>
      </c>
      <c r="N103" s="131">
        <v>0.75</v>
      </c>
      <c r="O103" s="131" t="s">
        <v>87</v>
      </c>
      <c r="P103" s="337"/>
      <c r="Q103" s="132">
        <v>0.25</v>
      </c>
      <c r="R103" s="131">
        <v>0.5</v>
      </c>
      <c r="S103" s="131">
        <v>0.75</v>
      </c>
      <c r="T103" s="131" t="s">
        <v>87</v>
      </c>
      <c r="U103" s="131" t="s">
        <v>92</v>
      </c>
      <c r="V103" s="337"/>
      <c r="W103" s="131">
        <v>0.25</v>
      </c>
      <c r="X103" s="131">
        <v>0.5</v>
      </c>
      <c r="Y103" s="131">
        <v>0.75</v>
      </c>
      <c r="Z103" s="131" t="s">
        <v>87</v>
      </c>
      <c r="AA103" s="337"/>
      <c r="AB103" s="131">
        <v>0.25</v>
      </c>
      <c r="AC103" s="131">
        <v>0.5</v>
      </c>
      <c r="AD103" s="131">
        <v>0.75</v>
      </c>
      <c r="AE103" s="131" t="s">
        <v>87</v>
      </c>
      <c r="AF103" s="337"/>
      <c r="AG103" s="131">
        <v>0.25</v>
      </c>
      <c r="AH103" s="131">
        <v>0.5</v>
      </c>
      <c r="AI103" s="131">
        <v>0.75</v>
      </c>
      <c r="AJ103" s="331"/>
      <c r="AK103" s="337"/>
      <c r="AL103" s="337"/>
      <c r="AM103" s="337"/>
      <c r="AN103" s="131">
        <v>0.25</v>
      </c>
      <c r="AO103" s="131">
        <v>0.5</v>
      </c>
      <c r="AP103" s="131">
        <v>0.75</v>
      </c>
      <c r="AQ103" s="337"/>
      <c r="AR103" s="131" t="s">
        <v>87</v>
      </c>
      <c r="AS103" s="131">
        <v>0.25</v>
      </c>
      <c r="AT103" s="131">
        <v>0.5</v>
      </c>
      <c r="AU103" s="131">
        <v>0.75</v>
      </c>
      <c r="AV103" s="131" t="s">
        <v>87</v>
      </c>
      <c r="AW103" s="337"/>
      <c r="AX103" s="131">
        <v>0.25</v>
      </c>
      <c r="AY103" s="131">
        <v>0.5</v>
      </c>
      <c r="AZ103" s="131">
        <v>0.75</v>
      </c>
      <c r="BA103" s="131" t="s">
        <v>87</v>
      </c>
      <c r="BB103" s="337"/>
      <c r="BC103" s="131" t="s">
        <v>107</v>
      </c>
      <c r="BD103" s="131">
        <v>0.25</v>
      </c>
      <c r="BE103" s="131" t="s">
        <v>94</v>
      </c>
      <c r="BF103" s="131">
        <v>0.5</v>
      </c>
      <c r="BG103" s="131">
        <v>0.75</v>
      </c>
      <c r="BH103" s="131" t="s">
        <v>87</v>
      </c>
      <c r="BI103" s="131" t="s">
        <v>93</v>
      </c>
      <c r="BJ103" s="337"/>
      <c r="BK103" s="131">
        <v>0.25</v>
      </c>
      <c r="BL103" s="131">
        <v>0.5</v>
      </c>
      <c r="BM103" s="131">
        <v>0.75</v>
      </c>
      <c r="BN103" s="337"/>
      <c r="BO103" s="337"/>
    </row>
    <row r="104" spans="1:67" x14ac:dyDescent="0.25">
      <c r="B104" s="127" t="s">
        <v>65</v>
      </c>
      <c r="C104" s="169">
        <f>SUM(C76,C90)</f>
        <v>0.22187999999999999</v>
      </c>
      <c r="D104" s="170">
        <f t="shared" ref="D104:BO104" si="545">SUM(D76,D90)</f>
        <v>0.19581599999999999</v>
      </c>
      <c r="E104" s="170">
        <f t="shared" si="545"/>
        <v>0.19581599999999999</v>
      </c>
      <c r="F104" s="170">
        <f t="shared" si="545"/>
        <v>-5.1600000000000005E-3</v>
      </c>
      <c r="G104" s="170">
        <f t="shared" si="545"/>
        <v>-0.64093200000000006</v>
      </c>
      <c r="H104" s="170">
        <f t="shared" si="545"/>
        <v>-0.79777200000000004</v>
      </c>
      <c r="I104" s="170">
        <f t="shared" si="545"/>
        <v>-0.43821599999999999</v>
      </c>
      <c r="J104" s="170">
        <f t="shared" si="545"/>
        <v>-1.4772E-2</v>
      </c>
      <c r="K104" s="170">
        <f t="shared" si="545"/>
        <v>-4.0524000000000011E-2</v>
      </c>
      <c r="L104" s="170">
        <f t="shared" si="545"/>
        <v>-8.9148000000000005E-2</v>
      </c>
      <c r="M104" s="170">
        <f t="shared" si="545"/>
        <v>-0.25972800000000001</v>
      </c>
      <c r="N104" s="170">
        <f t="shared" si="545"/>
        <v>-0.15622800000000001</v>
      </c>
      <c r="O104" s="170">
        <f t="shared" si="545"/>
        <v>-0.10210799999999999</v>
      </c>
      <c r="P104" s="170">
        <f t="shared" si="545"/>
        <v>-1.3451999999999999E-2</v>
      </c>
      <c r="Q104" s="170">
        <f t="shared" si="545"/>
        <v>-0.30429600000000001</v>
      </c>
      <c r="R104" s="170">
        <f t="shared" si="545"/>
        <v>-0.49923599999999996</v>
      </c>
      <c r="S104" s="170">
        <f t="shared" si="545"/>
        <v>-0.29811599999999999</v>
      </c>
      <c r="T104" s="170">
        <f t="shared" si="545"/>
        <v>-0.20980800000000002</v>
      </c>
      <c r="U104" s="170">
        <f t="shared" si="545"/>
        <v>-1.4844000000000001E-2</v>
      </c>
      <c r="V104" s="170">
        <f t="shared" si="545"/>
        <v>-1.2503999999999999E-2</v>
      </c>
      <c r="W104" s="170">
        <f t="shared" si="545"/>
        <v>-0.12206399999999999</v>
      </c>
      <c r="X104" s="170">
        <f t="shared" si="545"/>
        <v>-0.21400800000000003</v>
      </c>
      <c r="Y104" s="170">
        <f t="shared" si="545"/>
        <v>-5.1720000000000009E-2</v>
      </c>
      <c r="Z104" s="170">
        <f t="shared" si="545"/>
        <v>-1.5599999999999999E-2</v>
      </c>
      <c r="AA104" s="170">
        <f t="shared" si="545"/>
        <v>-1.8804000000000001E-2</v>
      </c>
      <c r="AB104" s="170">
        <f t="shared" si="545"/>
        <v>-0.53724000000000005</v>
      </c>
      <c r="AC104" s="170">
        <f t="shared" si="545"/>
        <v>-0.85097999999999996</v>
      </c>
      <c r="AD104" s="170">
        <f t="shared" si="545"/>
        <v>-0.47385599999999994</v>
      </c>
      <c r="AE104" s="170">
        <f t="shared" si="545"/>
        <v>-0.327816</v>
      </c>
      <c r="AF104" s="170">
        <f t="shared" si="545"/>
        <v>-2.2128000000000005E-2</v>
      </c>
      <c r="AG104" s="170">
        <f t="shared" si="545"/>
        <v>-0.20026799999999997</v>
      </c>
      <c r="AH104" s="170">
        <f t="shared" si="545"/>
        <v>-0.48124799999999995</v>
      </c>
      <c r="AI104" s="170">
        <f t="shared" si="545"/>
        <v>-0.35755200000000004</v>
      </c>
      <c r="AJ104" s="170">
        <f t="shared" si="545"/>
        <v>0.11594399999999999</v>
      </c>
      <c r="AK104" s="170">
        <f t="shared" si="545"/>
        <v>9.9828E-2</v>
      </c>
      <c r="AL104" s="170">
        <f t="shared" si="545"/>
        <v>9.9828E-2</v>
      </c>
      <c r="AM104" s="170">
        <f t="shared" si="545"/>
        <v>-8.94E-3</v>
      </c>
      <c r="AN104" s="170">
        <f t="shared" si="545"/>
        <v>-0.46755599999999997</v>
      </c>
      <c r="AO104" s="170">
        <f t="shared" si="545"/>
        <v>-0.60957600000000001</v>
      </c>
      <c r="AP104" s="170">
        <f t="shared" si="545"/>
        <v>-0.32835599999999998</v>
      </c>
      <c r="AQ104" s="170">
        <f t="shared" si="545"/>
        <v>-8.8920000000000006E-3</v>
      </c>
      <c r="AR104" s="170">
        <f t="shared" si="545"/>
        <v>-5.8764000000000011E-2</v>
      </c>
      <c r="AS104" s="170">
        <f t="shared" si="545"/>
        <v>-0.10377599999999998</v>
      </c>
      <c r="AT104" s="170">
        <f t="shared" si="545"/>
        <v>-0.26417999999999997</v>
      </c>
      <c r="AU104" s="170">
        <f t="shared" si="545"/>
        <v>-0.14865599999999998</v>
      </c>
      <c r="AV104" s="170">
        <f t="shared" si="545"/>
        <v>-7.327199999999999E-2</v>
      </c>
      <c r="AW104" s="170">
        <f t="shared" si="545"/>
        <v>-5.2320000000000005E-3</v>
      </c>
      <c r="AX104" s="170">
        <f t="shared" si="545"/>
        <v>-0.23780399999999996</v>
      </c>
      <c r="AY104" s="170">
        <f t="shared" si="545"/>
        <v>-0.40898399999999996</v>
      </c>
      <c r="AZ104" s="170">
        <f t="shared" si="545"/>
        <v>-0.22244399999999998</v>
      </c>
      <c r="BA104" s="170">
        <f t="shared" si="545"/>
        <v>-0.15452399999999999</v>
      </c>
      <c r="BB104" s="170">
        <f t="shared" si="545"/>
        <v>-2.676E-3</v>
      </c>
      <c r="BC104" s="170">
        <f t="shared" si="545"/>
        <v>-0.13736399999999999</v>
      </c>
      <c r="BD104" s="170">
        <f t="shared" si="545"/>
        <v>-0.19994400000000001</v>
      </c>
      <c r="BE104" s="170">
        <f t="shared" si="545"/>
        <v>-0.19994400000000001</v>
      </c>
      <c r="BF104" s="170">
        <f t="shared" si="545"/>
        <v>-0.37373999999999996</v>
      </c>
      <c r="BG104" s="170">
        <f t="shared" si="545"/>
        <v>-0.20821200000000001</v>
      </c>
      <c r="BH104" s="170">
        <f t="shared" si="545"/>
        <v>-0.14425199999999999</v>
      </c>
      <c r="BI104" s="170">
        <f t="shared" si="545"/>
        <v>-8.1624000000000002E-2</v>
      </c>
      <c r="BJ104" s="170">
        <f t="shared" si="545"/>
        <v>-1.6679999999999998E-3</v>
      </c>
      <c r="BK104" s="170">
        <f t="shared" si="545"/>
        <v>-0.151944</v>
      </c>
      <c r="BL104" s="170">
        <f t="shared" si="545"/>
        <v>-0.32480400000000004</v>
      </c>
      <c r="BM104" s="170">
        <f t="shared" si="545"/>
        <v>-0.276924</v>
      </c>
      <c r="BN104" s="170">
        <f t="shared" si="545"/>
        <v>-5.7311999999999999E-7</v>
      </c>
      <c r="BO104" s="171">
        <f t="shared" si="545"/>
        <v>1.6056000000000001E-2</v>
      </c>
    </row>
    <row r="105" spans="1:67" x14ac:dyDescent="0.25">
      <c r="B105" s="124" t="s">
        <v>2</v>
      </c>
      <c r="C105" s="172">
        <f t="shared" ref="C105:C113" si="546">SUM(C77,C91)</f>
        <v>0.21788400000000002</v>
      </c>
      <c r="D105" s="173">
        <f t="shared" ref="D105:BO105" si="547">SUM(D77,D91)</f>
        <v>0.189888</v>
      </c>
      <c r="E105" s="173">
        <f t="shared" si="547"/>
        <v>0.189888</v>
      </c>
      <c r="F105" s="173">
        <f t="shared" si="547"/>
        <v>-2.6255999999999995E-2</v>
      </c>
      <c r="G105" s="173">
        <f t="shared" si="547"/>
        <v>-0.72304800000000002</v>
      </c>
      <c r="H105" s="173">
        <f t="shared" si="547"/>
        <v>-0.89748000000000006</v>
      </c>
      <c r="I105" s="173">
        <f t="shared" si="547"/>
        <v>-0.51059999999999994</v>
      </c>
      <c r="J105" s="173">
        <f t="shared" si="547"/>
        <v>-4.6116000000000004E-2</v>
      </c>
      <c r="K105" s="173">
        <f t="shared" si="547"/>
        <v>-7.3344000000000006E-2</v>
      </c>
      <c r="L105" s="173">
        <f t="shared" si="547"/>
        <v>-0.12871199999999999</v>
      </c>
      <c r="M105" s="173">
        <f t="shared" si="547"/>
        <v>-0.30644400000000005</v>
      </c>
      <c r="N105" s="173">
        <f t="shared" si="547"/>
        <v>-0.185136</v>
      </c>
      <c r="O105" s="173">
        <f t="shared" si="547"/>
        <v>-0.12325199999999999</v>
      </c>
      <c r="P105" s="173">
        <f t="shared" si="547"/>
        <v>-3.8927999999999997E-2</v>
      </c>
      <c r="Q105" s="173">
        <f t="shared" si="547"/>
        <v>-0.40604400000000002</v>
      </c>
      <c r="R105" s="173">
        <f t="shared" si="547"/>
        <v>-0.64918799999999988</v>
      </c>
      <c r="S105" s="173">
        <f t="shared" si="547"/>
        <v>-0.41209200000000001</v>
      </c>
      <c r="T105" s="173">
        <f t="shared" si="547"/>
        <v>-0.29710799999999998</v>
      </c>
      <c r="U105" s="173">
        <f t="shared" si="547"/>
        <v>-4.0800000000000003E-2</v>
      </c>
      <c r="V105" s="173">
        <f t="shared" si="547"/>
        <v>-3.5400000000000001E-2</v>
      </c>
      <c r="W105" s="173">
        <f t="shared" si="547"/>
        <v>-0.11627999999999997</v>
      </c>
      <c r="X105" s="173">
        <f t="shared" si="547"/>
        <v>-0.21728400000000003</v>
      </c>
      <c r="Y105" s="173">
        <f t="shared" si="547"/>
        <v>-8.5475999999999996E-2</v>
      </c>
      <c r="Z105" s="173">
        <f t="shared" si="547"/>
        <v>-5.2776000000000003E-2</v>
      </c>
      <c r="AA105" s="173">
        <f t="shared" si="547"/>
        <v>-4.6511999999999998E-2</v>
      </c>
      <c r="AB105" s="173">
        <f t="shared" si="547"/>
        <v>-0.52017599999999997</v>
      </c>
      <c r="AC105" s="173">
        <f t="shared" si="547"/>
        <v>-0.799068</v>
      </c>
      <c r="AD105" s="173">
        <f t="shared" si="547"/>
        <v>-0.46372800000000003</v>
      </c>
      <c r="AE105" s="173">
        <f t="shared" si="547"/>
        <v>-0.33354</v>
      </c>
      <c r="AF105" s="173">
        <f t="shared" si="547"/>
        <v>-5.7384000000000011E-2</v>
      </c>
      <c r="AG105" s="173">
        <f t="shared" si="547"/>
        <v>-0.22242000000000003</v>
      </c>
      <c r="AH105" s="173">
        <f t="shared" si="547"/>
        <v>-0.48183599999999993</v>
      </c>
      <c r="AI105" s="173">
        <f t="shared" si="547"/>
        <v>-0.36504000000000003</v>
      </c>
      <c r="AJ105" s="173">
        <f t="shared" si="547"/>
        <v>9.3839999999999979E-2</v>
      </c>
      <c r="AK105" s="173">
        <f t="shared" si="547"/>
        <v>7.8011999999999998E-2</v>
      </c>
      <c r="AL105" s="173">
        <f t="shared" si="547"/>
        <v>7.8011999999999998E-2</v>
      </c>
      <c r="AM105" s="173">
        <f t="shared" si="547"/>
        <v>-2.9124000000000001E-2</v>
      </c>
      <c r="AN105" s="173">
        <f t="shared" si="547"/>
        <v>-0.48973200000000011</v>
      </c>
      <c r="AO105" s="173">
        <f t="shared" si="547"/>
        <v>-0.63348000000000004</v>
      </c>
      <c r="AP105" s="173">
        <f t="shared" si="547"/>
        <v>-0.35872800000000005</v>
      </c>
      <c r="AQ105" s="173">
        <f t="shared" si="547"/>
        <v>-3.5184E-2</v>
      </c>
      <c r="AR105" s="173">
        <f t="shared" si="547"/>
        <v>-8.6784E-2</v>
      </c>
      <c r="AS105" s="173">
        <f t="shared" si="547"/>
        <v>-0.130716</v>
      </c>
      <c r="AT105" s="173">
        <f t="shared" si="547"/>
        <v>-0.28216800000000003</v>
      </c>
      <c r="AU105" s="173">
        <f t="shared" si="547"/>
        <v>-0.16575600000000001</v>
      </c>
      <c r="AV105" s="173">
        <f t="shared" si="547"/>
        <v>-9.2255999999999991E-2</v>
      </c>
      <c r="AW105" s="173">
        <f t="shared" si="547"/>
        <v>-2.7839999999999997E-2</v>
      </c>
      <c r="AX105" s="173">
        <f t="shared" si="547"/>
        <v>-0.29316000000000003</v>
      </c>
      <c r="AY105" s="173">
        <f t="shared" si="547"/>
        <v>-0.489396</v>
      </c>
      <c r="AZ105" s="173">
        <f t="shared" si="547"/>
        <v>-0.30296400000000001</v>
      </c>
      <c r="BA105" s="173">
        <f t="shared" si="547"/>
        <v>-0.22714799999999999</v>
      </c>
      <c r="BB105" s="173">
        <f t="shared" si="547"/>
        <v>-2.2584E-2</v>
      </c>
      <c r="BC105" s="173">
        <f t="shared" si="547"/>
        <v>-8.4335999999999994E-2</v>
      </c>
      <c r="BD105" s="173">
        <f t="shared" si="547"/>
        <v>-0.12668399999999996</v>
      </c>
      <c r="BE105" s="173">
        <f t="shared" si="547"/>
        <v>-0.12668399999999996</v>
      </c>
      <c r="BF105" s="173">
        <f t="shared" si="547"/>
        <v>-0.235068</v>
      </c>
      <c r="BG105" s="173">
        <f t="shared" si="547"/>
        <v>-0.14142000000000002</v>
      </c>
      <c r="BH105" s="173">
        <f t="shared" si="547"/>
        <v>-0.10381199999999999</v>
      </c>
      <c r="BI105" s="173">
        <f t="shared" si="547"/>
        <v>-6.6528000000000004E-2</v>
      </c>
      <c r="BJ105" s="173">
        <f t="shared" si="547"/>
        <v>-2.1083999999999999E-2</v>
      </c>
      <c r="BK105" s="173">
        <f t="shared" si="547"/>
        <v>-0.24594000000000002</v>
      </c>
      <c r="BL105" s="173">
        <f t="shared" si="547"/>
        <v>-0.41775600000000002</v>
      </c>
      <c r="BM105" s="173">
        <f t="shared" si="547"/>
        <v>-0.33286799999999994</v>
      </c>
      <c r="BN105" s="173">
        <f t="shared" si="547"/>
        <v>-7.7674799999999996E-7</v>
      </c>
      <c r="BO105" s="174">
        <f t="shared" si="547"/>
        <v>1.8959999999999998E-2</v>
      </c>
    </row>
    <row r="106" spans="1:67" x14ac:dyDescent="0.25">
      <c r="B106" s="124" t="s">
        <v>3</v>
      </c>
      <c r="C106" s="172">
        <f t="shared" si="546"/>
        <v>0.21788400000000002</v>
      </c>
      <c r="D106" s="173">
        <f t="shared" ref="D106:BO106" si="548">SUM(D78,D92)</f>
        <v>0.189888</v>
      </c>
      <c r="E106" s="173">
        <f t="shared" si="548"/>
        <v>0.189888</v>
      </c>
      <c r="F106" s="173">
        <f t="shared" si="548"/>
        <v>-2.6255999999999995E-2</v>
      </c>
      <c r="G106" s="173">
        <f t="shared" si="548"/>
        <v>-0.72304800000000002</v>
      </c>
      <c r="H106" s="173">
        <f t="shared" si="548"/>
        <v>-0.89748000000000006</v>
      </c>
      <c r="I106" s="173">
        <f t="shared" si="548"/>
        <v>-0.51059999999999994</v>
      </c>
      <c r="J106" s="173">
        <f t="shared" si="548"/>
        <v>-4.6116000000000004E-2</v>
      </c>
      <c r="K106" s="173">
        <f t="shared" si="548"/>
        <v>-7.3344000000000006E-2</v>
      </c>
      <c r="L106" s="173">
        <f t="shared" si="548"/>
        <v>-0.12871199999999999</v>
      </c>
      <c r="M106" s="173">
        <f t="shared" si="548"/>
        <v>-0.30644400000000005</v>
      </c>
      <c r="N106" s="173">
        <f t="shared" si="548"/>
        <v>-0.185136</v>
      </c>
      <c r="O106" s="173">
        <f t="shared" si="548"/>
        <v>-0.12325199999999999</v>
      </c>
      <c r="P106" s="173">
        <f t="shared" si="548"/>
        <v>-3.8927999999999997E-2</v>
      </c>
      <c r="Q106" s="173">
        <f t="shared" si="548"/>
        <v>-0.40604400000000002</v>
      </c>
      <c r="R106" s="173">
        <f t="shared" si="548"/>
        <v>-0.64918799999999988</v>
      </c>
      <c r="S106" s="173">
        <f t="shared" si="548"/>
        <v>-0.41209200000000001</v>
      </c>
      <c r="T106" s="173">
        <f t="shared" si="548"/>
        <v>-0.29710799999999998</v>
      </c>
      <c r="U106" s="173">
        <f t="shared" si="548"/>
        <v>-4.0800000000000003E-2</v>
      </c>
      <c r="V106" s="173">
        <f t="shared" si="548"/>
        <v>-3.5400000000000001E-2</v>
      </c>
      <c r="W106" s="173">
        <f t="shared" si="548"/>
        <v>-0.11627999999999997</v>
      </c>
      <c r="X106" s="173">
        <f t="shared" si="548"/>
        <v>-0.21728400000000003</v>
      </c>
      <c r="Y106" s="173">
        <f t="shared" si="548"/>
        <v>-8.5475999999999996E-2</v>
      </c>
      <c r="Z106" s="173">
        <f t="shared" si="548"/>
        <v>-5.2776000000000003E-2</v>
      </c>
      <c r="AA106" s="173">
        <f t="shared" si="548"/>
        <v>-4.6511999999999998E-2</v>
      </c>
      <c r="AB106" s="173">
        <f t="shared" si="548"/>
        <v>-0.52017599999999997</v>
      </c>
      <c r="AC106" s="173">
        <f t="shared" si="548"/>
        <v>-0.799068</v>
      </c>
      <c r="AD106" s="173">
        <f t="shared" si="548"/>
        <v>-0.46372800000000003</v>
      </c>
      <c r="AE106" s="173">
        <f t="shared" si="548"/>
        <v>-0.33354</v>
      </c>
      <c r="AF106" s="173">
        <f t="shared" si="548"/>
        <v>-5.7384000000000011E-2</v>
      </c>
      <c r="AG106" s="173">
        <f t="shared" si="548"/>
        <v>-0.22242000000000003</v>
      </c>
      <c r="AH106" s="173">
        <f t="shared" si="548"/>
        <v>-0.48183599999999993</v>
      </c>
      <c r="AI106" s="173">
        <f t="shared" si="548"/>
        <v>-0.36504000000000003</v>
      </c>
      <c r="AJ106" s="173">
        <f t="shared" si="548"/>
        <v>9.3839999999999979E-2</v>
      </c>
      <c r="AK106" s="173">
        <f t="shared" si="548"/>
        <v>7.8011999999999998E-2</v>
      </c>
      <c r="AL106" s="173">
        <f t="shared" si="548"/>
        <v>7.8011999999999998E-2</v>
      </c>
      <c r="AM106" s="173">
        <f t="shared" si="548"/>
        <v>-2.9124000000000001E-2</v>
      </c>
      <c r="AN106" s="173">
        <f t="shared" si="548"/>
        <v>-0.48973200000000011</v>
      </c>
      <c r="AO106" s="173">
        <f t="shared" si="548"/>
        <v>-0.63348000000000004</v>
      </c>
      <c r="AP106" s="173">
        <f t="shared" si="548"/>
        <v>-0.35872800000000005</v>
      </c>
      <c r="AQ106" s="173">
        <f t="shared" si="548"/>
        <v>-3.5184E-2</v>
      </c>
      <c r="AR106" s="173">
        <f t="shared" si="548"/>
        <v>-8.6784E-2</v>
      </c>
      <c r="AS106" s="173">
        <f t="shared" si="548"/>
        <v>-0.130716</v>
      </c>
      <c r="AT106" s="173">
        <f t="shared" si="548"/>
        <v>-0.28216800000000003</v>
      </c>
      <c r="AU106" s="173">
        <f t="shared" si="548"/>
        <v>-0.16575600000000001</v>
      </c>
      <c r="AV106" s="173">
        <f t="shared" si="548"/>
        <v>-9.2255999999999991E-2</v>
      </c>
      <c r="AW106" s="173">
        <f t="shared" si="548"/>
        <v>-2.7839999999999997E-2</v>
      </c>
      <c r="AX106" s="173">
        <f t="shared" si="548"/>
        <v>-0.29316000000000003</v>
      </c>
      <c r="AY106" s="173">
        <f t="shared" si="548"/>
        <v>-0.489396</v>
      </c>
      <c r="AZ106" s="173">
        <f t="shared" si="548"/>
        <v>-0.30296400000000001</v>
      </c>
      <c r="BA106" s="173">
        <f t="shared" si="548"/>
        <v>-0.22714799999999999</v>
      </c>
      <c r="BB106" s="173">
        <f t="shared" si="548"/>
        <v>-2.2584E-2</v>
      </c>
      <c r="BC106" s="173">
        <f t="shared" si="548"/>
        <v>-8.4335999999999994E-2</v>
      </c>
      <c r="BD106" s="173">
        <f t="shared" si="548"/>
        <v>-0.12668399999999996</v>
      </c>
      <c r="BE106" s="173">
        <f t="shared" si="548"/>
        <v>-0.12668399999999996</v>
      </c>
      <c r="BF106" s="173">
        <f t="shared" si="548"/>
        <v>-0.235068</v>
      </c>
      <c r="BG106" s="173">
        <f t="shared" si="548"/>
        <v>-0.14142000000000002</v>
      </c>
      <c r="BH106" s="173">
        <f t="shared" si="548"/>
        <v>-0.10381199999999999</v>
      </c>
      <c r="BI106" s="173">
        <f t="shared" si="548"/>
        <v>-6.6528000000000004E-2</v>
      </c>
      <c r="BJ106" s="173">
        <f t="shared" si="548"/>
        <v>-2.1083999999999999E-2</v>
      </c>
      <c r="BK106" s="173">
        <f t="shared" si="548"/>
        <v>-0.24594000000000002</v>
      </c>
      <c r="BL106" s="173">
        <f t="shared" si="548"/>
        <v>-0.41775600000000002</v>
      </c>
      <c r="BM106" s="173">
        <f t="shared" si="548"/>
        <v>-0.33286799999999994</v>
      </c>
      <c r="BN106" s="173">
        <f t="shared" si="548"/>
        <v>-7.7674799999999996E-7</v>
      </c>
      <c r="BO106" s="174">
        <f t="shared" si="548"/>
        <v>1.8959999999999998E-2</v>
      </c>
    </row>
    <row r="107" spans="1:67" x14ac:dyDescent="0.25">
      <c r="B107" s="124" t="s">
        <v>66</v>
      </c>
      <c r="C107" s="172">
        <f t="shared" si="546"/>
        <v>0.21788400000000002</v>
      </c>
      <c r="D107" s="173">
        <f t="shared" ref="D107:BO107" si="549">SUM(D79,D93)</f>
        <v>0.189888</v>
      </c>
      <c r="E107" s="173">
        <f t="shared" si="549"/>
        <v>0.189888</v>
      </c>
      <c r="F107" s="173">
        <f t="shared" si="549"/>
        <v>-2.6255999999999995E-2</v>
      </c>
      <c r="G107" s="173">
        <f t="shared" si="549"/>
        <v>-0.72304800000000002</v>
      </c>
      <c r="H107" s="173">
        <f t="shared" si="549"/>
        <v>-0.89748000000000006</v>
      </c>
      <c r="I107" s="173">
        <f t="shared" si="549"/>
        <v>-0.51059999999999994</v>
      </c>
      <c r="J107" s="173">
        <f t="shared" si="549"/>
        <v>-4.6116000000000004E-2</v>
      </c>
      <c r="K107" s="173">
        <f t="shared" si="549"/>
        <v>-7.3344000000000006E-2</v>
      </c>
      <c r="L107" s="173">
        <f t="shared" si="549"/>
        <v>-0.12871199999999999</v>
      </c>
      <c r="M107" s="173">
        <f t="shared" si="549"/>
        <v>-0.30644400000000005</v>
      </c>
      <c r="N107" s="173">
        <f t="shared" si="549"/>
        <v>-0.185136</v>
      </c>
      <c r="O107" s="173">
        <f t="shared" si="549"/>
        <v>-0.12325199999999999</v>
      </c>
      <c r="P107" s="173">
        <f t="shared" si="549"/>
        <v>-3.8927999999999997E-2</v>
      </c>
      <c r="Q107" s="173">
        <f t="shared" si="549"/>
        <v>-0.40604400000000002</v>
      </c>
      <c r="R107" s="173">
        <f t="shared" si="549"/>
        <v>-0.64918799999999988</v>
      </c>
      <c r="S107" s="173">
        <f t="shared" si="549"/>
        <v>-0.41209200000000001</v>
      </c>
      <c r="T107" s="173">
        <f t="shared" si="549"/>
        <v>-0.29710799999999998</v>
      </c>
      <c r="U107" s="173">
        <f t="shared" si="549"/>
        <v>-4.0800000000000003E-2</v>
      </c>
      <c r="V107" s="173">
        <f t="shared" si="549"/>
        <v>-3.5400000000000001E-2</v>
      </c>
      <c r="W107" s="173">
        <f t="shared" si="549"/>
        <v>-0.11627999999999997</v>
      </c>
      <c r="X107" s="173">
        <f t="shared" si="549"/>
        <v>-0.21728400000000003</v>
      </c>
      <c r="Y107" s="173">
        <f t="shared" si="549"/>
        <v>-8.5475999999999996E-2</v>
      </c>
      <c r="Z107" s="173">
        <f t="shared" si="549"/>
        <v>-5.2776000000000003E-2</v>
      </c>
      <c r="AA107" s="173">
        <f t="shared" si="549"/>
        <v>-4.6511999999999998E-2</v>
      </c>
      <c r="AB107" s="173">
        <f t="shared" si="549"/>
        <v>-0.52017599999999997</v>
      </c>
      <c r="AC107" s="173">
        <f t="shared" si="549"/>
        <v>-0.799068</v>
      </c>
      <c r="AD107" s="173">
        <f t="shared" si="549"/>
        <v>-0.46372800000000003</v>
      </c>
      <c r="AE107" s="173">
        <f t="shared" si="549"/>
        <v>-0.33354</v>
      </c>
      <c r="AF107" s="173">
        <f t="shared" si="549"/>
        <v>-5.7384000000000011E-2</v>
      </c>
      <c r="AG107" s="173">
        <f t="shared" si="549"/>
        <v>-0.22242000000000003</v>
      </c>
      <c r="AH107" s="173">
        <f t="shared" si="549"/>
        <v>-0.48183599999999993</v>
      </c>
      <c r="AI107" s="173">
        <f t="shared" si="549"/>
        <v>-0.36504000000000003</v>
      </c>
      <c r="AJ107" s="173">
        <f t="shared" si="549"/>
        <v>9.3839999999999979E-2</v>
      </c>
      <c r="AK107" s="173">
        <f t="shared" si="549"/>
        <v>7.8011999999999998E-2</v>
      </c>
      <c r="AL107" s="173">
        <f t="shared" si="549"/>
        <v>7.8011999999999998E-2</v>
      </c>
      <c r="AM107" s="173">
        <f t="shared" si="549"/>
        <v>-2.9124000000000001E-2</v>
      </c>
      <c r="AN107" s="173">
        <f t="shared" si="549"/>
        <v>-0.48973200000000011</v>
      </c>
      <c r="AO107" s="173">
        <f t="shared" si="549"/>
        <v>-0.63348000000000004</v>
      </c>
      <c r="AP107" s="173">
        <f t="shared" si="549"/>
        <v>-0.35872800000000005</v>
      </c>
      <c r="AQ107" s="173">
        <f t="shared" si="549"/>
        <v>-3.5184E-2</v>
      </c>
      <c r="AR107" s="173">
        <f t="shared" si="549"/>
        <v>-8.6784E-2</v>
      </c>
      <c r="AS107" s="173">
        <f t="shared" si="549"/>
        <v>-0.130716</v>
      </c>
      <c r="AT107" s="173">
        <f t="shared" si="549"/>
        <v>-0.28216800000000003</v>
      </c>
      <c r="AU107" s="173">
        <f t="shared" si="549"/>
        <v>-0.16575600000000001</v>
      </c>
      <c r="AV107" s="173">
        <f t="shared" si="549"/>
        <v>-9.2255999999999991E-2</v>
      </c>
      <c r="AW107" s="173">
        <f t="shared" si="549"/>
        <v>-2.7839999999999997E-2</v>
      </c>
      <c r="AX107" s="173">
        <f t="shared" si="549"/>
        <v>-0.29316000000000003</v>
      </c>
      <c r="AY107" s="173">
        <f t="shared" si="549"/>
        <v>-0.489396</v>
      </c>
      <c r="AZ107" s="173">
        <f t="shared" si="549"/>
        <v>-0.30296400000000001</v>
      </c>
      <c r="BA107" s="173">
        <f t="shared" si="549"/>
        <v>-0.22714799999999999</v>
      </c>
      <c r="BB107" s="173">
        <f t="shared" si="549"/>
        <v>-2.2584E-2</v>
      </c>
      <c r="BC107" s="173">
        <f t="shared" si="549"/>
        <v>-8.4335999999999994E-2</v>
      </c>
      <c r="BD107" s="173">
        <f t="shared" si="549"/>
        <v>-0.12668399999999996</v>
      </c>
      <c r="BE107" s="173">
        <f t="shared" si="549"/>
        <v>-0.12668399999999996</v>
      </c>
      <c r="BF107" s="173">
        <f t="shared" si="549"/>
        <v>-0.235068</v>
      </c>
      <c r="BG107" s="173">
        <f t="shared" si="549"/>
        <v>-0.14142000000000002</v>
      </c>
      <c r="BH107" s="173">
        <f t="shared" si="549"/>
        <v>-0.10381199999999999</v>
      </c>
      <c r="BI107" s="173">
        <f t="shared" si="549"/>
        <v>-6.6528000000000004E-2</v>
      </c>
      <c r="BJ107" s="173">
        <f t="shared" si="549"/>
        <v>-2.1083999999999999E-2</v>
      </c>
      <c r="BK107" s="173">
        <f t="shared" si="549"/>
        <v>-0.24594000000000002</v>
      </c>
      <c r="BL107" s="173">
        <f t="shared" si="549"/>
        <v>-0.41775600000000002</v>
      </c>
      <c r="BM107" s="173">
        <f t="shared" si="549"/>
        <v>-0.33286799999999994</v>
      </c>
      <c r="BN107" s="173">
        <f t="shared" si="549"/>
        <v>-7.7674799999999996E-7</v>
      </c>
      <c r="BO107" s="174">
        <f t="shared" si="549"/>
        <v>1.8959999999999998E-2</v>
      </c>
    </row>
    <row r="108" spans="1:67" x14ac:dyDescent="0.25">
      <c r="B108" s="124" t="s">
        <v>70</v>
      </c>
      <c r="C108" s="172"/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3"/>
      <c r="AL108" s="173"/>
      <c r="AM108" s="173"/>
      <c r="AN108" s="173"/>
      <c r="AO108" s="173"/>
      <c r="AP108" s="173"/>
      <c r="AQ108" s="173"/>
      <c r="AR108" s="173"/>
      <c r="AS108" s="173"/>
      <c r="AT108" s="173"/>
      <c r="AU108" s="173"/>
      <c r="AV108" s="173"/>
      <c r="AW108" s="173"/>
      <c r="AX108" s="173"/>
      <c r="AY108" s="173"/>
      <c r="AZ108" s="173"/>
      <c r="BA108" s="173"/>
      <c r="BB108" s="173"/>
      <c r="BC108" s="173">
        <f t="shared" ref="BC108:BO108" si="550">SUM(BC80,BC94)</f>
        <v>-9.8843999999999987E-2</v>
      </c>
      <c r="BD108" s="173">
        <f t="shared" si="550"/>
        <v>-0.15193200000000001</v>
      </c>
      <c r="BE108" s="173">
        <f t="shared" si="550"/>
        <v>-0.15193200000000001</v>
      </c>
      <c r="BF108" s="173">
        <f t="shared" si="550"/>
        <v>-0.27002400000000004</v>
      </c>
      <c r="BG108" s="173">
        <f t="shared" si="550"/>
        <v>-0.15021599999999999</v>
      </c>
      <c r="BH108" s="173">
        <f t="shared" si="550"/>
        <v>-0.10450799999999999</v>
      </c>
      <c r="BI108" s="173">
        <f t="shared" si="550"/>
        <v>-5.8595999999999995E-2</v>
      </c>
      <c r="BJ108" s="173">
        <f t="shared" si="550"/>
        <v>-7.1640000000000002E-3</v>
      </c>
      <c r="BK108" s="173">
        <f t="shared" si="550"/>
        <v>-0.20937599999999998</v>
      </c>
      <c r="BL108" s="173">
        <f t="shared" si="550"/>
        <v>-0.38433600000000001</v>
      </c>
      <c r="BM108" s="173">
        <f t="shared" si="550"/>
        <v>-0.31353600000000004</v>
      </c>
      <c r="BN108" s="173">
        <f t="shared" si="550"/>
        <v>-5.4004800000000007E-7</v>
      </c>
      <c r="BO108" s="174">
        <f t="shared" si="550"/>
        <v>1.8036E-2</v>
      </c>
    </row>
    <row r="109" spans="1:67" x14ac:dyDescent="0.25">
      <c r="B109" s="124" t="s">
        <v>67</v>
      </c>
      <c r="C109" s="172">
        <f t="shared" si="546"/>
        <v>0.22187999999999999</v>
      </c>
      <c r="D109" s="173">
        <f t="shared" ref="D109:BO109" si="551">SUM(D81,D95)</f>
        <v>0.19581599999999999</v>
      </c>
      <c r="E109" s="173">
        <f t="shared" si="551"/>
        <v>0.19581599999999999</v>
      </c>
      <c r="F109" s="173">
        <f t="shared" si="551"/>
        <v>-5.1600000000000005E-3</v>
      </c>
      <c r="G109" s="173">
        <f t="shared" si="551"/>
        <v>-0.64093200000000006</v>
      </c>
      <c r="H109" s="173">
        <f t="shared" si="551"/>
        <v>-0.79777200000000004</v>
      </c>
      <c r="I109" s="173">
        <f t="shared" si="551"/>
        <v>-0.43821599999999999</v>
      </c>
      <c r="J109" s="173">
        <f t="shared" si="551"/>
        <v>-1.4772E-2</v>
      </c>
      <c r="K109" s="173">
        <f t="shared" si="551"/>
        <v>-4.0524000000000011E-2</v>
      </c>
      <c r="L109" s="173">
        <f t="shared" si="551"/>
        <v>-8.9148000000000005E-2</v>
      </c>
      <c r="M109" s="173">
        <f t="shared" si="551"/>
        <v>-0.25972800000000001</v>
      </c>
      <c r="N109" s="173">
        <f t="shared" si="551"/>
        <v>-0.15622800000000001</v>
      </c>
      <c r="O109" s="173">
        <f t="shared" si="551"/>
        <v>-0.10210799999999999</v>
      </c>
      <c r="P109" s="173">
        <f t="shared" si="551"/>
        <v>-1.3451999999999999E-2</v>
      </c>
      <c r="Q109" s="173">
        <f t="shared" si="551"/>
        <v>-0.30429600000000001</v>
      </c>
      <c r="R109" s="173">
        <f t="shared" si="551"/>
        <v>-0.49923599999999996</v>
      </c>
      <c r="S109" s="173">
        <f t="shared" si="551"/>
        <v>-0.29811599999999999</v>
      </c>
      <c r="T109" s="173">
        <f t="shared" si="551"/>
        <v>-0.20980800000000002</v>
      </c>
      <c r="U109" s="173">
        <f t="shared" si="551"/>
        <v>-1.4844000000000001E-2</v>
      </c>
      <c r="V109" s="173">
        <f t="shared" si="551"/>
        <v>-1.2503999999999999E-2</v>
      </c>
      <c r="W109" s="173">
        <f t="shared" si="551"/>
        <v>-0.12206399999999999</v>
      </c>
      <c r="X109" s="173">
        <f t="shared" si="551"/>
        <v>-0.21400800000000003</v>
      </c>
      <c r="Y109" s="173">
        <f t="shared" si="551"/>
        <v>-5.1720000000000009E-2</v>
      </c>
      <c r="Z109" s="173">
        <f t="shared" si="551"/>
        <v>-1.5599999999999999E-2</v>
      </c>
      <c r="AA109" s="173">
        <f t="shared" si="551"/>
        <v>-1.8804000000000001E-2</v>
      </c>
      <c r="AB109" s="173">
        <f t="shared" si="551"/>
        <v>-0.53724000000000005</v>
      </c>
      <c r="AC109" s="173">
        <f t="shared" si="551"/>
        <v>-0.85097999999999996</v>
      </c>
      <c r="AD109" s="173">
        <f t="shared" si="551"/>
        <v>-0.47385599999999994</v>
      </c>
      <c r="AE109" s="173">
        <f t="shared" si="551"/>
        <v>-0.327816</v>
      </c>
      <c r="AF109" s="173">
        <f t="shared" si="551"/>
        <v>-2.2128000000000005E-2</v>
      </c>
      <c r="AG109" s="173">
        <f t="shared" si="551"/>
        <v>-0.20026799999999997</v>
      </c>
      <c r="AH109" s="173">
        <f t="shared" si="551"/>
        <v>-0.48124799999999995</v>
      </c>
      <c r="AI109" s="173">
        <f t="shared" si="551"/>
        <v>-0.35755200000000004</v>
      </c>
      <c r="AJ109" s="173">
        <f t="shared" si="551"/>
        <v>0.11594399999999999</v>
      </c>
      <c r="AK109" s="173">
        <f t="shared" si="551"/>
        <v>9.9828E-2</v>
      </c>
      <c r="AL109" s="173">
        <f t="shared" si="551"/>
        <v>9.9828E-2</v>
      </c>
      <c r="AM109" s="173">
        <f t="shared" si="551"/>
        <v>-8.94E-3</v>
      </c>
      <c r="AN109" s="173">
        <f t="shared" si="551"/>
        <v>-0.46755599999999997</v>
      </c>
      <c r="AO109" s="173">
        <f t="shared" si="551"/>
        <v>-0.60957600000000001</v>
      </c>
      <c r="AP109" s="173">
        <f t="shared" si="551"/>
        <v>-0.32835599999999998</v>
      </c>
      <c r="AQ109" s="173">
        <f t="shared" si="551"/>
        <v>-8.8920000000000006E-3</v>
      </c>
      <c r="AR109" s="173">
        <f t="shared" si="551"/>
        <v>-5.8764000000000011E-2</v>
      </c>
      <c r="AS109" s="173">
        <f t="shared" si="551"/>
        <v>-0.10377599999999998</v>
      </c>
      <c r="AT109" s="173">
        <f t="shared" si="551"/>
        <v>-0.26417999999999997</v>
      </c>
      <c r="AU109" s="173">
        <f t="shared" si="551"/>
        <v>-0.14865599999999998</v>
      </c>
      <c r="AV109" s="173">
        <f t="shared" si="551"/>
        <v>-7.327199999999999E-2</v>
      </c>
      <c r="AW109" s="173">
        <f t="shared" si="551"/>
        <v>-5.2320000000000005E-3</v>
      </c>
      <c r="AX109" s="173">
        <f t="shared" si="551"/>
        <v>-0.23780399999999996</v>
      </c>
      <c r="AY109" s="173">
        <f t="shared" si="551"/>
        <v>-0.40898399999999996</v>
      </c>
      <c r="AZ109" s="173">
        <f t="shared" si="551"/>
        <v>-0.22244399999999998</v>
      </c>
      <c r="BA109" s="173">
        <f t="shared" si="551"/>
        <v>-0.15452399999999999</v>
      </c>
      <c r="BB109" s="173">
        <f t="shared" si="551"/>
        <v>-2.676E-3</v>
      </c>
      <c r="BC109" s="173">
        <f t="shared" si="551"/>
        <v>-0.13736399999999999</v>
      </c>
      <c r="BD109" s="173">
        <f t="shared" si="551"/>
        <v>-0.19994400000000001</v>
      </c>
      <c r="BE109" s="173">
        <f t="shared" si="551"/>
        <v>-0.19994400000000001</v>
      </c>
      <c r="BF109" s="173">
        <f t="shared" si="551"/>
        <v>-0.37373999999999996</v>
      </c>
      <c r="BG109" s="173">
        <f t="shared" si="551"/>
        <v>-0.20821200000000001</v>
      </c>
      <c r="BH109" s="173">
        <f t="shared" si="551"/>
        <v>-0.14425199999999999</v>
      </c>
      <c r="BI109" s="173">
        <f t="shared" si="551"/>
        <v>-8.1624000000000002E-2</v>
      </c>
      <c r="BJ109" s="173">
        <f t="shared" si="551"/>
        <v>-1.6679999999999998E-3</v>
      </c>
      <c r="BK109" s="173">
        <f t="shared" si="551"/>
        <v>-0.151944</v>
      </c>
      <c r="BL109" s="173">
        <f t="shared" si="551"/>
        <v>-0.32480400000000004</v>
      </c>
      <c r="BM109" s="173">
        <f t="shared" si="551"/>
        <v>-0.276924</v>
      </c>
      <c r="BN109" s="173">
        <f t="shared" si="551"/>
        <v>-5.7311999999999999E-7</v>
      </c>
      <c r="BO109" s="174">
        <f t="shared" si="551"/>
        <v>1.6056000000000001E-2</v>
      </c>
    </row>
    <row r="110" spans="1:67" x14ac:dyDescent="0.25">
      <c r="B110" s="124" t="s">
        <v>68</v>
      </c>
      <c r="C110" s="172">
        <f t="shared" si="546"/>
        <v>0.22187999999999999</v>
      </c>
      <c r="D110" s="173">
        <f t="shared" ref="D110:BO110" si="552">SUM(D82,D96)</f>
        <v>0.19581599999999999</v>
      </c>
      <c r="E110" s="173">
        <f t="shared" si="552"/>
        <v>0.19581599999999999</v>
      </c>
      <c r="F110" s="173">
        <f t="shared" si="552"/>
        <v>-5.1600000000000005E-3</v>
      </c>
      <c r="G110" s="173">
        <f t="shared" si="552"/>
        <v>-0.64093200000000006</v>
      </c>
      <c r="H110" s="173">
        <f t="shared" si="552"/>
        <v>-0.79777200000000004</v>
      </c>
      <c r="I110" s="173">
        <f t="shared" si="552"/>
        <v>-0.43821599999999999</v>
      </c>
      <c r="J110" s="173">
        <f t="shared" si="552"/>
        <v>-1.4772E-2</v>
      </c>
      <c r="K110" s="173">
        <f t="shared" si="552"/>
        <v>-4.0524000000000011E-2</v>
      </c>
      <c r="L110" s="173">
        <f t="shared" si="552"/>
        <v>-8.9148000000000005E-2</v>
      </c>
      <c r="M110" s="173">
        <f t="shared" si="552"/>
        <v>-0.25972800000000001</v>
      </c>
      <c r="N110" s="173">
        <f t="shared" si="552"/>
        <v>-0.15622800000000001</v>
      </c>
      <c r="O110" s="173">
        <f t="shared" si="552"/>
        <v>-0.10210799999999999</v>
      </c>
      <c r="P110" s="173">
        <f t="shared" si="552"/>
        <v>-1.3451999999999999E-2</v>
      </c>
      <c r="Q110" s="173">
        <f t="shared" si="552"/>
        <v>-0.30429600000000001</v>
      </c>
      <c r="R110" s="173">
        <f t="shared" si="552"/>
        <v>-0.49923599999999996</v>
      </c>
      <c r="S110" s="173">
        <f t="shared" si="552"/>
        <v>-0.29811599999999999</v>
      </c>
      <c r="T110" s="173">
        <f t="shared" si="552"/>
        <v>-0.20980800000000002</v>
      </c>
      <c r="U110" s="173">
        <f t="shared" si="552"/>
        <v>-1.4844000000000001E-2</v>
      </c>
      <c r="V110" s="173">
        <f t="shared" si="552"/>
        <v>-1.2503999999999999E-2</v>
      </c>
      <c r="W110" s="173">
        <f t="shared" si="552"/>
        <v>-0.12206399999999999</v>
      </c>
      <c r="X110" s="173">
        <f t="shared" si="552"/>
        <v>-0.21400800000000003</v>
      </c>
      <c r="Y110" s="173">
        <f t="shared" si="552"/>
        <v>-5.1720000000000009E-2</v>
      </c>
      <c r="Z110" s="173">
        <f t="shared" si="552"/>
        <v>-1.5599999999999999E-2</v>
      </c>
      <c r="AA110" s="173">
        <f t="shared" si="552"/>
        <v>-1.8804000000000001E-2</v>
      </c>
      <c r="AB110" s="173">
        <f t="shared" si="552"/>
        <v>-0.53724000000000005</v>
      </c>
      <c r="AC110" s="173">
        <f t="shared" si="552"/>
        <v>-0.85097999999999996</v>
      </c>
      <c r="AD110" s="173">
        <f t="shared" si="552"/>
        <v>-0.47385599999999994</v>
      </c>
      <c r="AE110" s="173">
        <f t="shared" si="552"/>
        <v>-0.327816</v>
      </c>
      <c r="AF110" s="173">
        <f t="shared" si="552"/>
        <v>-2.2128000000000005E-2</v>
      </c>
      <c r="AG110" s="173">
        <f t="shared" si="552"/>
        <v>-0.20026799999999997</v>
      </c>
      <c r="AH110" s="173">
        <f t="shared" si="552"/>
        <v>-0.48124799999999995</v>
      </c>
      <c r="AI110" s="173">
        <f t="shared" si="552"/>
        <v>-0.35755200000000004</v>
      </c>
      <c r="AJ110" s="173">
        <f t="shared" si="552"/>
        <v>0.11594399999999999</v>
      </c>
      <c r="AK110" s="173">
        <f t="shared" si="552"/>
        <v>9.9828E-2</v>
      </c>
      <c r="AL110" s="173">
        <f t="shared" si="552"/>
        <v>9.9828E-2</v>
      </c>
      <c r="AM110" s="173">
        <f t="shared" si="552"/>
        <v>-8.94E-3</v>
      </c>
      <c r="AN110" s="173">
        <f t="shared" si="552"/>
        <v>-0.46755599999999997</v>
      </c>
      <c r="AO110" s="173">
        <f t="shared" si="552"/>
        <v>-0.60957600000000001</v>
      </c>
      <c r="AP110" s="173">
        <f t="shared" si="552"/>
        <v>-0.32835599999999998</v>
      </c>
      <c r="AQ110" s="173">
        <f t="shared" si="552"/>
        <v>-8.8920000000000006E-3</v>
      </c>
      <c r="AR110" s="173">
        <f t="shared" si="552"/>
        <v>-5.8764000000000011E-2</v>
      </c>
      <c r="AS110" s="173">
        <f t="shared" si="552"/>
        <v>-0.10377599999999998</v>
      </c>
      <c r="AT110" s="173">
        <f t="shared" si="552"/>
        <v>-0.26417999999999997</v>
      </c>
      <c r="AU110" s="173">
        <f t="shared" si="552"/>
        <v>-0.14865599999999998</v>
      </c>
      <c r="AV110" s="173">
        <f t="shared" si="552"/>
        <v>-7.327199999999999E-2</v>
      </c>
      <c r="AW110" s="173">
        <f t="shared" si="552"/>
        <v>-5.2320000000000005E-3</v>
      </c>
      <c r="AX110" s="173">
        <f t="shared" si="552"/>
        <v>-0.23780399999999996</v>
      </c>
      <c r="AY110" s="173">
        <f t="shared" si="552"/>
        <v>-0.40898399999999996</v>
      </c>
      <c r="AZ110" s="173">
        <f t="shared" si="552"/>
        <v>-0.22244399999999998</v>
      </c>
      <c r="BA110" s="173">
        <f t="shared" si="552"/>
        <v>-0.15452399999999999</v>
      </c>
      <c r="BB110" s="173">
        <f t="shared" si="552"/>
        <v>-2.676E-3</v>
      </c>
      <c r="BC110" s="173">
        <f t="shared" si="552"/>
        <v>-0.13736399999999999</v>
      </c>
      <c r="BD110" s="173">
        <f t="shared" si="552"/>
        <v>-0.19994400000000001</v>
      </c>
      <c r="BE110" s="173">
        <f t="shared" si="552"/>
        <v>-0.19994400000000001</v>
      </c>
      <c r="BF110" s="173">
        <f t="shared" si="552"/>
        <v>-0.37373999999999996</v>
      </c>
      <c r="BG110" s="173">
        <f t="shared" si="552"/>
        <v>-0.20821200000000001</v>
      </c>
      <c r="BH110" s="173">
        <f t="shared" si="552"/>
        <v>-0.14425199999999999</v>
      </c>
      <c r="BI110" s="173">
        <f t="shared" si="552"/>
        <v>-8.1624000000000002E-2</v>
      </c>
      <c r="BJ110" s="173">
        <f t="shared" si="552"/>
        <v>-1.6679999999999998E-3</v>
      </c>
      <c r="BK110" s="173">
        <f t="shared" si="552"/>
        <v>-0.151944</v>
      </c>
      <c r="BL110" s="173">
        <f t="shared" si="552"/>
        <v>-0.32480400000000004</v>
      </c>
      <c r="BM110" s="173">
        <f t="shared" si="552"/>
        <v>-0.276924</v>
      </c>
      <c r="BN110" s="173">
        <f t="shared" si="552"/>
        <v>-5.7311999999999999E-7</v>
      </c>
      <c r="BO110" s="174">
        <f t="shared" si="552"/>
        <v>1.6056000000000001E-2</v>
      </c>
    </row>
    <row r="111" spans="1:67" x14ac:dyDescent="0.25">
      <c r="B111" s="125" t="s">
        <v>69</v>
      </c>
      <c r="C111" s="172">
        <f t="shared" si="546"/>
        <v>0.18356399999999998</v>
      </c>
      <c r="D111" s="173">
        <f t="shared" ref="D111:BO111" si="553">SUM(D83,D97)</f>
        <v>0.16071600000000003</v>
      </c>
      <c r="E111" s="173">
        <f t="shared" si="553"/>
        <v>0.16071600000000003</v>
      </c>
      <c r="F111" s="173">
        <f t="shared" si="553"/>
        <v>-1.5455999999999999E-2</v>
      </c>
      <c r="G111" s="173">
        <f t="shared" si="553"/>
        <v>-0.57145199999999996</v>
      </c>
      <c r="H111" s="173">
        <f t="shared" si="553"/>
        <v>-0.70957199999999998</v>
      </c>
      <c r="I111" s="173">
        <f t="shared" si="553"/>
        <v>-0.40578000000000003</v>
      </c>
      <c r="J111" s="173">
        <f t="shared" si="553"/>
        <v>-4.0043999999999996E-2</v>
      </c>
      <c r="K111" s="173">
        <f t="shared" si="553"/>
        <v>-7.8731999999999996E-2</v>
      </c>
      <c r="L111" s="173">
        <f t="shared" si="553"/>
        <v>-0.12326399999999998</v>
      </c>
      <c r="M111" s="173">
        <f t="shared" si="553"/>
        <v>-0.275868</v>
      </c>
      <c r="N111" s="173">
        <f t="shared" si="553"/>
        <v>-0.18196800000000002</v>
      </c>
      <c r="O111" s="173">
        <f t="shared" si="553"/>
        <v>-0.132576</v>
      </c>
      <c r="P111" s="173">
        <f t="shared" si="553"/>
        <v>-3.6288000000000001E-2</v>
      </c>
      <c r="Q111" s="173">
        <f t="shared" si="553"/>
        <v>-0.28545599999999999</v>
      </c>
      <c r="R111" s="173">
        <f t="shared" si="553"/>
        <v>-0.44178000000000001</v>
      </c>
      <c r="S111" s="173">
        <f t="shared" si="553"/>
        <v>-0.26793600000000001</v>
      </c>
      <c r="T111" s="173">
        <f t="shared" si="553"/>
        <v>-0.196212</v>
      </c>
      <c r="U111" s="173">
        <f t="shared" si="553"/>
        <v>-3.798E-2</v>
      </c>
      <c r="V111" s="173">
        <f t="shared" si="553"/>
        <v>-3.8027999999999999E-2</v>
      </c>
      <c r="W111" s="173">
        <f t="shared" si="553"/>
        <v>-0.17786400000000002</v>
      </c>
      <c r="X111" s="173">
        <f t="shared" si="553"/>
        <v>-0.27669600000000005</v>
      </c>
      <c r="Y111" s="173">
        <f t="shared" si="553"/>
        <v>-0.115872</v>
      </c>
      <c r="Z111" s="173">
        <f t="shared" si="553"/>
        <v>-7.6740000000000003E-2</v>
      </c>
      <c r="AA111" s="173">
        <f t="shared" si="553"/>
        <v>-4.6224000000000001E-2</v>
      </c>
      <c r="AB111" s="173">
        <f t="shared" si="553"/>
        <v>-0.495</v>
      </c>
      <c r="AC111" s="173">
        <f t="shared" si="553"/>
        <v>-0.76977600000000002</v>
      </c>
      <c r="AD111" s="173">
        <f t="shared" si="553"/>
        <v>-0.44922000000000001</v>
      </c>
      <c r="AE111" s="173">
        <f t="shared" si="553"/>
        <v>-0.32337600000000005</v>
      </c>
      <c r="AF111" s="173">
        <f t="shared" si="553"/>
        <v>-5.5728E-2</v>
      </c>
      <c r="AG111" s="173">
        <f t="shared" si="553"/>
        <v>-0.21689999999999998</v>
      </c>
      <c r="AH111" s="173">
        <f t="shared" si="553"/>
        <v>-0.46910400000000008</v>
      </c>
      <c r="AI111" s="173">
        <f t="shared" si="553"/>
        <v>-0.35575199999999996</v>
      </c>
      <c r="AJ111" s="173">
        <f t="shared" si="553"/>
        <v>9.0083999999999984E-2</v>
      </c>
      <c r="AK111" s="173">
        <f t="shared" si="553"/>
        <v>7.4856000000000006E-2</v>
      </c>
      <c r="AL111" s="173">
        <f t="shared" si="553"/>
        <v>7.4856000000000006E-2</v>
      </c>
      <c r="AM111" s="173">
        <f t="shared" si="553"/>
        <v>-2.8091999999999999E-2</v>
      </c>
      <c r="AN111" s="173">
        <f t="shared" si="553"/>
        <v>-0.47199600000000003</v>
      </c>
      <c r="AO111" s="173">
        <f t="shared" si="553"/>
        <v>-0.60933599999999988</v>
      </c>
      <c r="AP111" s="173">
        <f t="shared" si="553"/>
        <v>-0.34315199999999996</v>
      </c>
      <c r="AQ111" s="173">
        <f t="shared" si="553"/>
        <v>-3.4211999999999999E-2</v>
      </c>
      <c r="AR111" s="173">
        <f t="shared" si="553"/>
        <v>-9.1847999999999999E-2</v>
      </c>
      <c r="AS111" s="173">
        <f t="shared" si="553"/>
        <v>-0.13699199999999997</v>
      </c>
      <c r="AT111" s="173">
        <f t="shared" si="553"/>
        <v>-0.29333999999999999</v>
      </c>
      <c r="AU111" s="173">
        <f t="shared" si="553"/>
        <v>-0.17941199999999999</v>
      </c>
      <c r="AV111" s="173">
        <f t="shared" si="553"/>
        <v>-0.103272</v>
      </c>
      <c r="AW111" s="173">
        <f t="shared" si="553"/>
        <v>-2.6339999999999999E-2</v>
      </c>
      <c r="AX111" s="173">
        <f t="shared" si="553"/>
        <v>-0.24919199999999997</v>
      </c>
      <c r="AY111" s="173">
        <f t="shared" si="553"/>
        <v>-0.40760399999999997</v>
      </c>
      <c r="AZ111" s="173">
        <f t="shared" si="553"/>
        <v>-0.22936800000000002</v>
      </c>
      <c r="BA111" s="173">
        <f t="shared" si="553"/>
        <v>-0.16482000000000002</v>
      </c>
      <c r="BB111" s="173">
        <f t="shared" si="553"/>
        <v>-2.2607999999999996E-2</v>
      </c>
      <c r="BC111" s="173">
        <f t="shared" si="553"/>
        <v>-0.17915999999999999</v>
      </c>
      <c r="BD111" s="173">
        <f t="shared" si="553"/>
        <v>-0.24097200000000002</v>
      </c>
      <c r="BE111" s="173">
        <f t="shared" si="553"/>
        <v>-0.24097200000000002</v>
      </c>
      <c r="BF111" s="173">
        <f t="shared" si="553"/>
        <v>-0.41626800000000003</v>
      </c>
      <c r="BG111" s="173">
        <f t="shared" si="553"/>
        <v>-0.23896799999999999</v>
      </c>
      <c r="BH111" s="173">
        <f t="shared" si="553"/>
        <v>-0.17147999999999999</v>
      </c>
      <c r="BI111" s="173">
        <f t="shared" si="553"/>
        <v>-0.10508400000000001</v>
      </c>
      <c r="BJ111" s="173">
        <f t="shared" si="553"/>
        <v>-1.9392E-2</v>
      </c>
      <c r="BK111" s="173">
        <f t="shared" si="553"/>
        <v>-0.18754800000000002</v>
      </c>
      <c r="BL111" s="173">
        <f t="shared" si="553"/>
        <v>-0.370728</v>
      </c>
      <c r="BM111" s="173">
        <f t="shared" si="553"/>
        <v>-0.31178400000000001</v>
      </c>
      <c r="BN111" s="173">
        <f t="shared" si="553"/>
        <v>-8.1122399999999999E-7</v>
      </c>
      <c r="BO111" s="174">
        <f t="shared" si="553"/>
        <v>1.7999999999999999E-2</v>
      </c>
    </row>
    <row r="112" spans="1:67" x14ac:dyDescent="0.25">
      <c r="B112" s="125" t="s">
        <v>5</v>
      </c>
      <c r="C112" s="172">
        <f t="shared" si="546"/>
        <v>0.18356399999999998</v>
      </c>
      <c r="D112" s="173">
        <f t="shared" ref="D112:BO112" si="554">SUM(D84,D98)</f>
        <v>0.16071600000000003</v>
      </c>
      <c r="E112" s="173">
        <f t="shared" si="554"/>
        <v>0.16071600000000003</v>
      </c>
      <c r="F112" s="173">
        <f t="shared" si="554"/>
        <v>-1.5455999999999999E-2</v>
      </c>
      <c r="G112" s="173">
        <f t="shared" si="554"/>
        <v>-0.57145199999999996</v>
      </c>
      <c r="H112" s="173">
        <f t="shared" si="554"/>
        <v>-0.70957199999999998</v>
      </c>
      <c r="I112" s="173">
        <f t="shared" si="554"/>
        <v>-0.40578000000000003</v>
      </c>
      <c r="J112" s="173">
        <f t="shared" si="554"/>
        <v>-4.0043999999999996E-2</v>
      </c>
      <c r="K112" s="173">
        <f t="shared" si="554"/>
        <v>-7.8731999999999996E-2</v>
      </c>
      <c r="L112" s="173">
        <f t="shared" si="554"/>
        <v>-0.12326399999999998</v>
      </c>
      <c r="M112" s="173">
        <f t="shared" si="554"/>
        <v>-0.275868</v>
      </c>
      <c r="N112" s="173">
        <f t="shared" si="554"/>
        <v>-0.18196800000000002</v>
      </c>
      <c r="O112" s="173">
        <f t="shared" si="554"/>
        <v>-0.132576</v>
      </c>
      <c r="P112" s="173">
        <f t="shared" si="554"/>
        <v>-3.6288000000000001E-2</v>
      </c>
      <c r="Q112" s="173">
        <f t="shared" si="554"/>
        <v>-0.28545599999999999</v>
      </c>
      <c r="R112" s="173">
        <f t="shared" si="554"/>
        <v>-0.44178000000000001</v>
      </c>
      <c r="S112" s="173">
        <f t="shared" si="554"/>
        <v>-0.26793600000000001</v>
      </c>
      <c r="T112" s="173">
        <f t="shared" si="554"/>
        <v>-0.196212</v>
      </c>
      <c r="U112" s="173">
        <f t="shared" si="554"/>
        <v>-3.798E-2</v>
      </c>
      <c r="V112" s="173">
        <f t="shared" si="554"/>
        <v>-3.8027999999999999E-2</v>
      </c>
      <c r="W112" s="173">
        <f t="shared" si="554"/>
        <v>-0.17786400000000002</v>
      </c>
      <c r="X112" s="173">
        <f t="shared" si="554"/>
        <v>-0.27669600000000005</v>
      </c>
      <c r="Y112" s="173">
        <f t="shared" si="554"/>
        <v>-0.115872</v>
      </c>
      <c r="Z112" s="173">
        <f t="shared" si="554"/>
        <v>-7.6740000000000003E-2</v>
      </c>
      <c r="AA112" s="173">
        <f t="shared" si="554"/>
        <v>-4.6224000000000001E-2</v>
      </c>
      <c r="AB112" s="173">
        <f t="shared" si="554"/>
        <v>-0.495</v>
      </c>
      <c r="AC112" s="173">
        <f t="shared" si="554"/>
        <v>-0.76977600000000002</v>
      </c>
      <c r="AD112" s="173">
        <f t="shared" si="554"/>
        <v>-0.44922000000000001</v>
      </c>
      <c r="AE112" s="173">
        <f t="shared" si="554"/>
        <v>-0.32337600000000005</v>
      </c>
      <c r="AF112" s="173">
        <f t="shared" si="554"/>
        <v>-5.5728E-2</v>
      </c>
      <c r="AG112" s="173">
        <f t="shared" si="554"/>
        <v>-0.21689999999999998</v>
      </c>
      <c r="AH112" s="173">
        <f t="shared" si="554"/>
        <v>-0.46910400000000008</v>
      </c>
      <c r="AI112" s="173">
        <f t="shared" si="554"/>
        <v>-0.35575199999999996</v>
      </c>
      <c r="AJ112" s="173">
        <f t="shared" si="554"/>
        <v>9.0083999999999984E-2</v>
      </c>
      <c r="AK112" s="173">
        <f t="shared" si="554"/>
        <v>7.4856000000000006E-2</v>
      </c>
      <c r="AL112" s="173">
        <f t="shared" si="554"/>
        <v>7.4856000000000006E-2</v>
      </c>
      <c r="AM112" s="173">
        <f t="shared" si="554"/>
        <v>-2.8091999999999999E-2</v>
      </c>
      <c r="AN112" s="173">
        <f t="shared" si="554"/>
        <v>-0.47199600000000003</v>
      </c>
      <c r="AO112" s="173">
        <f t="shared" si="554"/>
        <v>-0.60933599999999988</v>
      </c>
      <c r="AP112" s="173">
        <f t="shared" si="554"/>
        <v>-0.34315199999999996</v>
      </c>
      <c r="AQ112" s="173">
        <f t="shared" si="554"/>
        <v>-3.4211999999999999E-2</v>
      </c>
      <c r="AR112" s="173">
        <f t="shared" si="554"/>
        <v>-9.1847999999999999E-2</v>
      </c>
      <c r="AS112" s="173">
        <f t="shared" si="554"/>
        <v>-0.13699199999999997</v>
      </c>
      <c r="AT112" s="173">
        <f t="shared" si="554"/>
        <v>-0.29333999999999999</v>
      </c>
      <c r="AU112" s="173">
        <f t="shared" si="554"/>
        <v>-0.17941199999999999</v>
      </c>
      <c r="AV112" s="173">
        <f t="shared" si="554"/>
        <v>-0.103272</v>
      </c>
      <c r="AW112" s="173">
        <f t="shared" si="554"/>
        <v>-2.6339999999999999E-2</v>
      </c>
      <c r="AX112" s="173">
        <f t="shared" si="554"/>
        <v>-0.24919199999999997</v>
      </c>
      <c r="AY112" s="173">
        <f t="shared" si="554"/>
        <v>-0.40760399999999997</v>
      </c>
      <c r="AZ112" s="173">
        <f t="shared" si="554"/>
        <v>-0.22936800000000002</v>
      </c>
      <c r="BA112" s="173">
        <f t="shared" si="554"/>
        <v>-0.16482000000000002</v>
      </c>
      <c r="BB112" s="173">
        <f t="shared" si="554"/>
        <v>-2.2607999999999996E-2</v>
      </c>
      <c r="BC112" s="173">
        <f t="shared" si="554"/>
        <v>-0.17915999999999999</v>
      </c>
      <c r="BD112" s="173">
        <f t="shared" si="554"/>
        <v>-0.24097200000000002</v>
      </c>
      <c r="BE112" s="173">
        <f t="shared" si="554"/>
        <v>-0.24097200000000002</v>
      </c>
      <c r="BF112" s="173">
        <f t="shared" si="554"/>
        <v>-0.41626800000000003</v>
      </c>
      <c r="BG112" s="173">
        <f t="shared" si="554"/>
        <v>-0.23896799999999999</v>
      </c>
      <c r="BH112" s="173">
        <f t="shared" si="554"/>
        <v>-0.17147999999999999</v>
      </c>
      <c r="BI112" s="173">
        <f t="shared" si="554"/>
        <v>-0.10508400000000001</v>
      </c>
      <c r="BJ112" s="173">
        <f t="shared" si="554"/>
        <v>-1.9392E-2</v>
      </c>
      <c r="BK112" s="173">
        <f t="shared" si="554"/>
        <v>-0.18754800000000002</v>
      </c>
      <c r="BL112" s="173">
        <f t="shared" si="554"/>
        <v>-0.370728</v>
      </c>
      <c r="BM112" s="173">
        <f t="shared" si="554"/>
        <v>-0.31178400000000001</v>
      </c>
      <c r="BN112" s="173">
        <f t="shared" si="554"/>
        <v>-8.1122399999999999E-7</v>
      </c>
      <c r="BO112" s="174">
        <f t="shared" si="554"/>
        <v>1.7999999999999999E-2</v>
      </c>
    </row>
    <row r="113" spans="2:67" ht="15.75" thickBot="1" x14ac:dyDescent="0.3">
      <c r="B113" s="126" t="s">
        <v>4</v>
      </c>
      <c r="C113" s="175">
        <f t="shared" si="546"/>
        <v>0.18356399999999998</v>
      </c>
      <c r="D113" s="176">
        <f t="shared" ref="D113:BO113" si="555">SUM(D85,D99)</f>
        <v>0.16071600000000003</v>
      </c>
      <c r="E113" s="176">
        <f t="shared" si="555"/>
        <v>0.16071600000000003</v>
      </c>
      <c r="F113" s="176">
        <f t="shared" si="555"/>
        <v>-1.5455999999999999E-2</v>
      </c>
      <c r="G113" s="176">
        <f t="shared" si="555"/>
        <v>-0.57145199999999996</v>
      </c>
      <c r="H113" s="176">
        <f t="shared" si="555"/>
        <v>-0.70957199999999998</v>
      </c>
      <c r="I113" s="176">
        <f t="shared" si="555"/>
        <v>-0.40578000000000003</v>
      </c>
      <c r="J113" s="176">
        <f t="shared" si="555"/>
        <v>-4.0043999999999996E-2</v>
      </c>
      <c r="K113" s="176">
        <f t="shared" si="555"/>
        <v>-7.8731999999999996E-2</v>
      </c>
      <c r="L113" s="176">
        <f t="shared" si="555"/>
        <v>-0.12326399999999998</v>
      </c>
      <c r="M113" s="176">
        <f t="shared" si="555"/>
        <v>-0.275868</v>
      </c>
      <c r="N113" s="176">
        <f t="shared" si="555"/>
        <v>-0.18196800000000002</v>
      </c>
      <c r="O113" s="176">
        <f t="shared" si="555"/>
        <v>-0.132576</v>
      </c>
      <c r="P113" s="176">
        <f t="shared" si="555"/>
        <v>-3.6288000000000001E-2</v>
      </c>
      <c r="Q113" s="176">
        <f t="shared" si="555"/>
        <v>-0.28545599999999999</v>
      </c>
      <c r="R113" s="176">
        <f t="shared" si="555"/>
        <v>-0.44178000000000001</v>
      </c>
      <c r="S113" s="176">
        <f t="shared" si="555"/>
        <v>-0.26793600000000001</v>
      </c>
      <c r="T113" s="176">
        <f t="shared" si="555"/>
        <v>-0.196212</v>
      </c>
      <c r="U113" s="176">
        <f t="shared" si="555"/>
        <v>-3.798E-2</v>
      </c>
      <c r="V113" s="176">
        <f t="shared" si="555"/>
        <v>-3.8027999999999999E-2</v>
      </c>
      <c r="W113" s="176">
        <f t="shared" si="555"/>
        <v>-0.17786400000000002</v>
      </c>
      <c r="X113" s="176">
        <f t="shared" si="555"/>
        <v>-0.27669600000000005</v>
      </c>
      <c r="Y113" s="176">
        <f t="shared" si="555"/>
        <v>-0.115872</v>
      </c>
      <c r="Z113" s="176">
        <f t="shared" si="555"/>
        <v>-7.6740000000000003E-2</v>
      </c>
      <c r="AA113" s="176">
        <f t="shared" si="555"/>
        <v>-4.6224000000000001E-2</v>
      </c>
      <c r="AB113" s="176">
        <f t="shared" si="555"/>
        <v>-0.495</v>
      </c>
      <c r="AC113" s="176">
        <f t="shared" si="555"/>
        <v>-0.76977600000000002</v>
      </c>
      <c r="AD113" s="176">
        <f t="shared" si="555"/>
        <v>-0.44922000000000001</v>
      </c>
      <c r="AE113" s="176">
        <f t="shared" si="555"/>
        <v>-0.32337600000000005</v>
      </c>
      <c r="AF113" s="176">
        <f t="shared" si="555"/>
        <v>-5.5728E-2</v>
      </c>
      <c r="AG113" s="176">
        <f t="shared" si="555"/>
        <v>-0.21689999999999998</v>
      </c>
      <c r="AH113" s="176">
        <f t="shared" si="555"/>
        <v>-0.46910400000000008</v>
      </c>
      <c r="AI113" s="176">
        <f t="shared" si="555"/>
        <v>-0.35575199999999996</v>
      </c>
      <c r="AJ113" s="176">
        <f t="shared" si="555"/>
        <v>9.0083999999999984E-2</v>
      </c>
      <c r="AK113" s="176">
        <f t="shared" si="555"/>
        <v>7.4856000000000006E-2</v>
      </c>
      <c r="AL113" s="176">
        <f t="shared" si="555"/>
        <v>7.4856000000000006E-2</v>
      </c>
      <c r="AM113" s="176">
        <f t="shared" si="555"/>
        <v>-2.8091999999999999E-2</v>
      </c>
      <c r="AN113" s="176">
        <f t="shared" si="555"/>
        <v>-0.47199600000000003</v>
      </c>
      <c r="AO113" s="176">
        <f t="shared" si="555"/>
        <v>-0.60933599999999988</v>
      </c>
      <c r="AP113" s="176">
        <f t="shared" si="555"/>
        <v>-0.34315199999999996</v>
      </c>
      <c r="AQ113" s="176">
        <f t="shared" si="555"/>
        <v>-3.4211999999999999E-2</v>
      </c>
      <c r="AR113" s="176">
        <f t="shared" si="555"/>
        <v>-9.1847999999999999E-2</v>
      </c>
      <c r="AS113" s="176">
        <f t="shared" si="555"/>
        <v>-0.13699199999999997</v>
      </c>
      <c r="AT113" s="176">
        <f t="shared" si="555"/>
        <v>-0.29333999999999999</v>
      </c>
      <c r="AU113" s="176">
        <f t="shared" si="555"/>
        <v>-0.17941199999999999</v>
      </c>
      <c r="AV113" s="176">
        <f t="shared" si="555"/>
        <v>-0.103272</v>
      </c>
      <c r="AW113" s="176">
        <f t="shared" si="555"/>
        <v>-2.6339999999999999E-2</v>
      </c>
      <c r="AX113" s="176">
        <f t="shared" si="555"/>
        <v>-0.24919199999999997</v>
      </c>
      <c r="AY113" s="176">
        <f t="shared" si="555"/>
        <v>-0.40760399999999997</v>
      </c>
      <c r="AZ113" s="176">
        <f t="shared" si="555"/>
        <v>-0.22936800000000002</v>
      </c>
      <c r="BA113" s="176">
        <f t="shared" si="555"/>
        <v>-0.16482000000000002</v>
      </c>
      <c r="BB113" s="176">
        <f t="shared" si="555"/>
        <v>-2.2607999999999996E-2</v>
      </c>
      <c r="BC113" s="176">
        <f t="shared" si="555"/>
        <v>-0.17915999999999999</v>
      </c>
      <c r="BD113" s="176">
        <f t="shared" si="555"/>
        <v>-0.24097200000000002</v>
      </c>
      <c r="BE113" s="176">
        <f t="shared" si="555"/>
        <v>-0.24097200000000002</v>
      </c>
      <c r="BF113" s="176">
        <f t="shared" si="555"/>
        <v>-0.41626800000000003</v>
      </c>
      <c r="BG113" s="176">
        <f t="shared" si="555"/>
        <v>-0.23896799999999999</v>
      </c>
      <c r="BH113" s="176">
        <f t="shared" si="555"/>
        <v>-0.17147999999999999</v>
      </c>
      <c r="BI113" s="176">
        <f t="shared" si="555"/>
        <v>-0.10508400000000001</v>
      </c>
      <c r="BJ113" s="176">
        <f t="shared" si="555"/>
        <v>-1.9392E-2</v>
      </c>
      <c r="BK113" s="176">
        <f t="shared" si="555"/>
        <v>-0.18754800000000002</v>
      </c>
      <c r="BL113" s="176">
        <f t="shared" si="555"/>
        <v>-0.370728</v>
      </c>
      <c r="BM113" s="176">
        <f t="shared" si="555"/>
        <v>-0.31178400000000001</v>
      </c>
      <c r="BN113" s="176">
        <f t="shared" si="555"/>
        <v>-8.1122399999999999E-7</v>
      </c>
      <c r="BO113" s="177">
        <f t="shared" si="555"/>
        <v>1.7999999999999999E-2</v>
      </c>
    </row>
    <row r="114" spans="2:67" x14ac:dyDescent="0.25"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</row>
    <row r="115" spans="2:67" x14ac:dyDescent="0.25"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</row>
    <row r="116" spans="2:67" x14ac:dyDescent="0.25"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</row>
    <row r="117" spans="2:67" x14ac:dyDescent="0.25"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</row>
    <row r="118" spans="2:67" x14ac:dyDescent="0.25"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</row>
    <row r="119" spans="2:67" x14ac:dyDescent="0.25">
      <c r="C119" s="59"/>
    </row>
    <row r="120" spans="2:67" x14ac:dyDescent="0.25"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</row>
    <row r="121" spans="2:67" x14ac:dyDescent="0.25"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</row>
    <row r="122" spans="2:67" x14ac:dyDescent="0.25"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</row>
    <row r="123" spans="2:67" x14ac:dyDescent="0.25"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  <c r="BD123" s="59"/>
      <c r="BE123" s="59"/>
      <c r="BF123" s="59"/>
      <c r="BG123" s="59"/>
      <c r="BH123" s="59"/>
      <c r="BI123" s="59"/>
      <c r="BJ123" s="59"/>
      <c r="BK123" s="59"/>
      <c r="BL123" s="59"/>
      <c r="BM123" s="59"/>
      <c r="BN123" s="59"/>
      <c r="BO123" s="59"/>
    </row>
    <row r="124" spans="2:67" x14ac:dyDescent="0.25"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</row>
    <row r="125" spans="2:67" x14ac:dyDescent="0.25"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  <c r="BD125" s="59"/>
      <c r="BE125" s="59"/>
      <c r="BF125" s="59"/>
      <c r="BG125" s="59"/>
      <c r="BH125" s="59"/>
      <c r="BI125" s="59"/>
      <c r="BJ125" s="59"/>
      <c r="BK125" s="59"/>
      <c r="BL125" s="59"/>
      <c r="BM125" s="59"/>
      <c r="BN125" s="59"/>
      <c r="BO125" s="59"/>
    </row>
  </sheetData>
  <mergeCells count="248">
    <mergeCell ref="BN4:BN5"/>
    <mergeCell ref="BO4:BO5"/>
    <mergeCell ref="AN4:AP4"/>
    <mergeCell ref="AQ4:AQ5"/>
    <mergeCell ref="AR4:AV4"/>
    <mergeCell ref="AW4:AW5"/>
    <mergeCell ref="AX4:BA4"/>
    <mergeCell ref="BB4:BB5"/>
    <mergeCell ref="BC4:BI4"/>
    <mergeCell ref="BJ4:BJ5"/>
    <mergeCell ref="BK4:BM4"/>
    <mergeCell ref="BJ18:BJ19"/>
    <mergeCell ref="BK18:BM18"/>
    <mergeCell ref="BN18:BN19"/>
    <mergeCell ref="BO18:BO19"/>
    <mergeCell ref="B4:B5"/>
    <mergeCell ref="C4:C5"/>
    <mergeCell ref="D4:D5"/>
    <mergeCell ref="E4:E5"/>
    <mergeCell ref="F4:F5"/>
    <mergeCell ref="G4:I4"/>
    <mergeCell ref="J4:J5"/>
    <mergeCell ref="K4:O4"/>
    <mergeCell ref="P4:P5"/>
    <mergeCell ref="Q4:U4"/>
    <mergeCell ref="V4:V5"/>
    <mergeCell ref="W4:Z4"/>
    <mergeCell ref="AA4:AA5"/>
    <mergeCell ref="AB4:AE4"/>
    <mergeCell ref="AF4:AF5"/>
    <mergeCell ref="AG4:AI4"/>
    <mergeCell ref="AJ4:AJ5"/>
    <mergeCell ref="AK4:AK5"/>
    <mergeCell ref="AL4:AL5"/>
    <mergeCell ref="AM4:AM5"/>
    <mergeCell ref="AL18:AL19"/>
    <mergeCell ref="AM18:AM19"/>
    <mergeCell ref="AN18:AP18"/>
    <mergeCell ref="AQ18:AQ19"/>
    <mergeCell ref="AR18:AV18"/>
    <mergeCell ref="AW18:AW19"/>
    <mergeCell ref="AX18:BA18"/>
    <mergeCell ref="BB18:BB19"/>
    <mergeCell ref="BC18:BI18"/>
    <mergeCell ref="Q18:U18"/>
    <mergeCell ref="V18:V19"/>
    <mergeCell ref="W18:Z18"/>
    <mergeCell ref="AA18:AA19"/>
    <mergeCell ref="AB18:AE18"/>
    <mergeCell ref="AF18:AF19"/>
    <mergeCell ref="AG18:AI18"/>
    <mergeCell ref="AJ18:AJ19"/>
    <mergeCell ref="AK18:AK19"/>
    <mergeCell ref="B18:B19"/>
    <mergeCell ref="C18:C19"/>
    <mergeCell ref="D18:D19"/>
    <mergeCell ref="E18:E19"/>
    <mergeCell ref="F18:F19"/>
    <mergeCell ref="G18:I18"/>
    <mergeCell ref="J18:J19"/>
    <mergeCell ref="K18:O18"/>
    <mergeCell ref="P18:P19"/>
    <mergeCell ref="AK32:AK33"/>
    <mergeCell ref="J32:J33"/>
    <mergeCell ref="K32:O32"/>
    <mergeCell ref="P32:P33"/>
    <mergeCell ref="Q32:U32"/>
    <mergeCell ref="V32:V33"/>
    <mergeCell ref="W32:Z32"/>
    <mergeCell ref="B32:B33"/>
    <mergeCell ref="C32:C33"/>
    <mergeCell ref="D32:D33"/>
    <mergeCell ref="E32:E33"/>
    <mergeCell ref="F32:F33"/>
    <mergeCell ref="G32:I32"/>
    <mergeCell ref="BO32:BO33"/>
    <mergeCell ref="B46:B47"/>
    <mergeCell ref="C46:C47"/>
    <mergeCell ref="D46:D47"/>
    <mergeCell ref="E46:E47"/>
    <mergeCell ref="F46:F47"/>
    <mergeCell ref="G46:I46"/>
    <mergeCell ref="AX32:BA32"/>
    <mergeCell ref="BB32:BB33"/>
    <mergeCell ref="BC32:BI32"/>
    <mergeCell ref="BJ32:BJ33"/>
    <mergeCell ref="BK32:BM32"/>
    <mergeCell ref="BN32:BN33"/>
    <mergeCell ref="AL32:AL33"/>
    <mergeCell ref="AM32:AM33"/>
    <mergeCell ref="AN32:AP32"/>
    <mergeCell ref="AQ32:AQ33"/>
    <mergeCell ref="AR32:AV32"/>
    <mergeCell ref="AW32:AW33"/>
    <mergeCell ref="AA32:AA33"/>
    <mergeCell ref="AB32:AE32"/>
    <mergeCell ref="AF32:AF33"/>
    <mergeCell ref="AG32:AI32"/>
    <mergeCell ref="AJ32:AJ33"/>
    <mergeCell ref="AR46:AV46"/>
    <mergeCell ref="AW46:AW47"/>
    <mergeCell ref="AA46:AA47"/>
    <mergeCell ref="AB46:AE46"/>
    <mergeCell ref="AF46:AF47"/>
    <mergeCell ref="AG46:AI46"/>
    <mergeCell ref="AJ46:AJ47"/>
    <mergeCell ref="AK46:AK47"/>
    <mergeCell ref="J46:J47"/>
    <mergeCell ref="K46:O46"/>
    <mergeCell ref="P46:P47"/>
    <mergeCell ref="Q46:U46"/>
    <mergeCell ref="V46:V47"/>
    <mergeCell ref="W46:Z46"/>
    <mergeCell ref="AK60:AK61"/>
    <mergeCell ref="J60:J61"/>
    <mergeCell ref="K60:O60"/>
    <mergeCell ref="P60:P61"/>
    <mergeCell ref="Q60:U60"/>
    <mergeCell ref="V60:V61"/>
    <mergeCell ref="W60:Z60"/>
    <mergeCell ref="BO46:BO47"/>
    <mergeCell ref="B60:B61"/>
    <mergeCell ref="C60:C61"/>
    <mergeCell ref="D60:D61"/>
    <mergeCell ref="E60:E61"/>
    <mergeCell ref="F60:F61"/>
    <mergeCell ref="G60:I60"/>
    <mergeCell ref="AX46:BA46"/>
    <mergeCell ref="BB46:BB47"/>
    <mergeCell ref="BC46:BI46"/>
    <mergeCell ref="BJ46:BJ47"/>
    <mergeCell ref="BK46:BM46"/>
    <mergeCell ref="BN46:BN47"/>
    <mergeCell ref="AL46:AL47"/>
    <mergeCell ref="AM46:AM47"/>
    <mergeCell ref="AN46:AP46"/>
    <mergeCell ref="AQ46:AQ47"/>
    <mergeCell ref="BO60:BO61"/>
    <mergeCell ref="B74:B75"/>
    <mergeCell ref="C74:C75"/>
    <mergeCell ref="D74:D75"/>
    <mergeCell ref="E74:E75"/>
    <mergeCell ref="F74:F75"/>
    <mergeCell ref="G74:I74"/>
    <mergeCell ref="AX60:BA60"/>
    <mergeCell ref="BB60:BB61"/>
    <mergeCell ref="BC60:BI60"/>
    <mergeCell ref="BJ60:BJ61"/>
    <mergeCell ref="BK60:BM60"/>
    <mergeCell ref="BN60:BN61"/>
    <mergeCell ref="AL60:AL61"/>
    <mergeCell ref="AM60:AM61"/>
    <mergeCell ref="AN60:AP60"/>
    <mergeCell ref="AQ60:AQ61"/>
    <mergeCell ref="AR60:AV60"/>
    <mergeCell ref="AW60:AW61"/>
    <mergeCell ref="AA60:AA61"/>
    <mergeCell ref="AB60:AE60"/>
    <mergeCell ref="AF60:AF61"/>
    <mergeCell ref="AG60:AI60"/>
    <mergeCell ref="AJ60:AJ61"/>
    <mergeCell ref="AR74:AV74"/>
    <mergeCell ref="AW74:AW75"/>
    <mergeCell ref="AA74:AA75"/>
    <mergeCell ref="AB74:AE74"/>
    <mergeCell ref="AF74:AF75"/>
    <mergeCell ref="AG74:AI74"/>
    <mergeCell ref="AJ74:AJ75"/>
    <mergeCell ref="AK74:AK75"/>
    <mergeCell ref="J74:J75"/>
    <mergeCell ref="K74:O74"/>
    <mergeCell ref="P74:P75"/>
    <mergeCell ref="Q74:U74"/>
    <mergeCell ref="V74:V75"/>
    <mergeCell ref="W74:Z74"/>
    <mergeCell ref="AK88:AK89"/>
    <mergeCell ref="J88:J89"/>
    <mergeCell ref="K88:O88"/>
    <mergeCell ref="P88:P89"/>
    <mergeCell ref="Q88:U88"/>
    <mergeCell ref="V88:V89"/>
    <mergeCell ref="W88:Z88"/>
    <mergeCell ref="BO74:BO75"/>
    <mergeCell ref="B88:B89"/>
    <mergeCell ref="C88:C89"/>
    <mergeCell ref="D88:D89"/>
    <mergeCell ref="E88:E89"/>
    <mergeCell ref="F88:F89"/>
    <mergeCell ref="G88:I88"/>
    <mergeCell ref="AX74:BA74"/>
    <mergeCell ref="BB74:BB75"/>
    <mergeCell ref="BC74:BI74"/>
    <mergeCell ref="BJ74:BJ75"/>
    <mergeCell ref="BK74:BM74"/>
    <mergeCell ref="BN74:BN75"/>
    <mergeCell ref="AL74:AL75"/>
    <mergeCell ref="AM74:AM75"/>
    <mergeCell ref="AN74:AP74"/>
    <mergeCell ref="AQ74:AQ75"/>
    <mergeCell ref="BO88:BO89"/>
    <mergeCell ref="B102:B103"/>
    <mergeCell ref="C102:C103"/>
    <mergeCell ref="D102:D103"/>
    <mergeCell ref="E102:E103"/>
    <mergeCell ref="F102:F103"/>
    <mergeCell ref="G102:I102"/>
    <mergeCell ref="AX88:BA88"/>
    <mergeCell ref="BB88:BB89"/>
    <mergeCell ref="BC88:BI88"/>
    <mergeCell ref="BJ88:BJ89"/>
    <mergeCell ref="BK88:BM88"/>
    <mergeCell ref="BN88:BN89"/>
    <mergeCell ref="AL88:AL89"/>
    <mergeCell ref="AM88:AM89"/>
    <mergeCell ref="AN88:AP88"/>
    <mergeCell ref="AQ88:AQ89"/>
    <mergeCell ref="AR88:AV88"/>
    <mergeCell ref="AW88:AW89"/>
    <mergeCell ref="AA88:AA89"/>
    <mergeCell ref="AB88:AE88"/>
    <mergeCell ref="AF88:AF89"/>
    <mergeCell ref="AG88:AI88"/>
    <mergeCell ref="AJ88:AJ89"/>
    <mergeCell ref="AA102:AA103"/>
    <mergeCell ref="AB102:AE102"/>
    <mergeCell ref="AF102:AF103"/>
    <mergeCell ref="AG102:AI102"/>
    <mergeCell ref="AJ102:AJ103"/>
    <mergeCell ref="AK102:AK103"/>
    <mergeCell ref="J102:J103"/>
    <mergeCell ref="K102:O102"/>
    <mergeCell ref="P102:P103"/>
    <mergeCell ref="Q102:U102"/>
    <mergeCell ref="V102:V103"/>
    <mergeCell ref="W102:Z102"/>
    <mergeCell ref="BO102:BO103"/>
    <mergeCell ref="AX102:BA102"/>
    <mergeCell ref="BB102:BB103"/>
    <mergeCell ref="BC102:BI102"/>
    <mergeCell ref="BJ102:BJ103"/>
    <mergeCell ref="BK102:BM102"/>
    <mergeCell ref="BN102:BN103"/>
    <mergeCell ref="AL102:AL103"/>
    <mergeCell ref="AM102:AM103"/>
    <mergeCell ref="AN102:AP102"/>
    <mergeCell ref="AQ102:AQ103"/>
    <mergeCell ref="AR102:AV102"/>
    <mergeCell ref="AW102:AW103"/>
  </mergeCells>
  <pageMargins left="0.7" right="0.7" top="1.5" bottom="0.5" header="0.5" footer="0.3"/>
  <pageSetup paperSize="3" pageOrder="overThenDown" orientation="landscape" r:id="rId1"/>
  <headerFooter>
    <oddHeader>&amp;L&amp;"-,Bold Italic"SFN 2901838
Bridge No. GRE-00072-00.29
S.R. 72 over I.R. 71&amp;C&amp;"-,Bold Italic"&amp;A&amp;"-,Regular"
&amp;R&amp;"-,Italic"Calculated: TES &amp;D
Checked: ____________</oddHeader>
    <oddFooter>&amp;L&amp;F&amp;C&amp;P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8"/>
  <sheetViews>
    <sheetView workbookViewId="0">
      <selection activeCell="I21" sqref="I21"/>
    </sheetView>
  </sheetViews>
  <sheetFormatPr defaultRowHeight="15" x14ac:dyDescent="0.25"/>
  <cols>
    <col min="2" max="15" width="8.7109375" customWidth="1"/>
  </cols>
  <sheetData>
    <row r="1" spans="1:15" ht="20.100000000000001" customHeight="1" thickBot="1" x14ac:dyDescent="0.3">
      <c r="A1" s="352" t="s">
        <v>1374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4"/>
    </row>
    <row r="2" spans="1:15" ht="38.25" x14ac:dyDescent="0.25">
      <c r="A2" s="262" t="s">
        <v>1</v>
      </c>
      <c r="B2" s="266" t="s">
        <v>1360</v>
      </c>
      <c r="C2" s="266" t="s">
        <v>1361</v>
      </c>
      <c r="D2" s="266" t="s">
        <v>1362</v>
      </c>
      <c r="E2" s="266" t="s">
        <v>1363</v>
      </c>
      <c r="F2" s="266" t="s">
        <v>1364</v>
      </c>
      <c r="G2" s="266" t="s">
        <v>1371</v>
      </c>
      <c r="H2" s="266" t="s">
        <v>1365</v>
      </c>
      <c r="I2" s="266" t="s">
        <v>1366</v>
      </c>
      <c r="J2" s="266" t="s">
        <v>1367</v>
      </c>
      <c r="K2" s="266" t="s">
        <v>1368</v>
      </c>
      <c r="L2" s="266" t="s">
        <v>1372</v>
      </c>
      <c r="M2" s="266" t="s">
        <v>1369</v>
      </c>
      <c r="N2" s="266" t="s">
        <v>1370</v>
      </c>
      <c r="O2" s="267" t="s">
        <v>1373</v>
      </c>
    </row>
    <row r="3" spans="1:15" x14ac:dyDescent="0.25">
      <c r="A3" s="264" t="s">
        <v>66</v>
      </c>
      <c r="B3" s="65">
        <f>MROUND('Screed and TOH Elev'!C46,1/16)</f>
        <v>5.5625</v>
      </c>
      <c r="C3" s="65">
        <f>MROUND('Screed and TOH Elev'!F46,1/16)</f>
        <v>4.875</v>
      </c>
      <c r="D3" s="65">
        <f>MROUND('Screed and TOH Elev'!J46,1/16)</f>
        <v>5.5625</v>
      </c>
      <c r="E3" s="65">
        <f>MROUND('Screed and TOH Elev'!P46,1/16)</f>
        <v>6.875</v>
      </c>
      <c r="F3" s="65">
        <f>MROUND('Screed and TOH Elev'!V46,1/16)</f>
        <v>6.875</v>
      </c>
      <c r="G3" s="65">
        <f>MROUND('Screed and TOH Elev'!AA46,1/16)</f>
        <v>5</v>
      </c>
      <c r="H3" s="65">
        <f>MROUND('Screed and TOH Elev'!AF46,1/16)</f>
        <v>4.8125</v>
      </c>
      <c r="I3" s="65">
        <f>MROUND('Screed and TOH Elev'!AJ46,1/16)</f>
        <v>6.5</v>
      </c>
      <c r="J3" s="65">
        <f>MROUND('Screed and TOH Elev'!AM46,1/16)</f>
        <v>5.75</v>
      </c>
      <c r="K3" s="65">
        <f>MROUND('Screed and TOH Elev'!AQ46,1/16)</f>
        <v>5.8125</v>
      </c>
      <c r="L3" s="65">
        <f>MROUND('Screed and TOH Elev'!AW46,1/16)</f>
        <v>7.75</v>
      </c>
      <c r="M3" s="65">
        <f>MROUND('Screed and TOH Elev'!BB46,1/16)</f>
        <v>6.375</v>
      </c>
      <c r="N3" s="65">
        <f>MROUND('Screed and TOH Elev'!BJ46,1/16)</f>
        <v>4.5625</v>
      </c>
      <c r="O3" s="66">
        <f>MROUND('Screed and TOH Elev'!BN46,1/16)</f>
        <v>4.8125</v>
      </c>
    </row>
    <row r="4" spans="1:15" x14ac:dyDescent="0.25">
      <c r="A4" s="264" t="s">
        <v>70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>
        <f>MROUND('Screed and TOH Elev'!BJ47,1/16)</f>
        <v>4.25</v>
      </c>
      <c r="O4" s="66">
        <f>MROUND('Screed and TOH Elev'!BN47,1/16)</f>
        <v>3.4375</v>
      </c>
    </row>
    <row r="5" spans="1:15" x14ac:dyDescent="0.25">
      <c r="A5" s="264" t="s">
        <v>67</v>
      </c>
      <c r="B5" s="65">
        <f>MROUND('Screed and TOH Elev'!C48,1/16)</f>
        <v>6</v>
      </c>
      <c r="C5" s="65">
        <f>MROUND('Screed and TOH Elev'!F48,1/16)</f>
        <v>5.1875</v>
      </c>
      <c r="D5" s="65">
        <f>MROUND('Screed and TOH Elev'!J48,1/16)</f>
        <v>5.3125</v>
      </c>
      <c r="E5" s="65">
        <f>MROUND('Screed and TOH Elev'!P48,1/16)</f>
        <v>5.875</v>
      </c>
      <c r="F5" s="65">
        <f>MROUND('Screed and TOH Elev'!V48,1/16)</f>
        <v>6.0625</v>
      </c>
      <c r="G5" s="65">
        <f>MROUND('Screed and TOH Elev'!AA48,1/16)</f>
        <v>4.1875</v>
      </c>
      <c r="H5" s="65">
        <f>MROUND('Screed and TOH Elev'!AF48,1/16)</f>
        <v>4.625</v>
      </c>
      <c r="I5" s="65">
        <f>MROUND('Screed and TOH Elev'!AJ48,1/16)</f>
        <v>6.25</v>
      </c>
      <c r="J5" s="65">
        <f>MROUND('Screed and TOH Elev'!AM48,1/16)</f>
        <v>5.3125</v>
      </c>
      <c r="K5" s="65">
        <f>MROUND('Screed and TOH Elev'!AQ48,1/16)</f>
        <v>5.25</v>
      </c>
      <c r="L5" s="65">
        <f>MROUND('Screed and TOH Elev'!AW48,1/16)</f>
        <v>6</v>
      </c>
      <c r="M5" s="65">
        <f>MROUND('Screed and TOH Elev'!BB48,1/16)</f>
        <v>5.75</v>
      </c>
      <c r="N5" s="65">
        <f>MROUND('Screed and TOH Elev'!BJ48,1/16)</f>
        <v>4.9375</v>
      </c>
      <c r="O5" s="66">
        <f>MROUND('Screed and TOH Elev'!BN48,1/16)</f>
        <v>3.5</v>
      </c>
    </row>
    <row r="6" spans="1:15" x14ac:dyDescent="0.25">
      <c r="A6" s="264" t="s">
        <v>68</v>
      </c>
      <c r="B6" s="65">
        <f>MROUND('Screed and TOH Elev'!C49,1/16)</f>
        <v>5.6875</v>
      </c>
      <c r="C6" s="65">
        <f>MROUND('Screed and TOH Elev'!F49,1/16)</f>
        <v>5</v>
      </c>
      <c r="D6" s="65">
        <f>MROUND('Screed and TOH Elev'!J49,1/16)</f>
        <v>4.6875</v>
      </c>
      <c r="E6" s="65">
        <f>MROUND('Screed and TOH Elev'!P49,1/16)</f>
        <v>5.3125</v>
      </c>
      <c r="F6" s="65">
        <f>MROUND('Screed and TOH Elev'!V49,1/16)</f>
        <v>4.75</v>
      </c>
      <c r="G6" s="65">
        <f>MROUND('Screed and TOH Elev'!AA49,1/16)</f>
        <v>4.625</v>
      </c>
      <c r="H6" s="65">
        <f>MROUND('Screed and TOH Elev'!AF49,1/16)</f>
        <v>4.4375</v>
      </c>
      <c r="I6" s="65">
        <f>MROUND('Screed and TOH Elev'!AJ49,1/16)</f>
        <v>5.5</v>
      </c>
      <c r="J6" s="65">
        <f>MROUND('Screed and TOH Elev'!AM49,1/16)</f>
        <v>5</v>
      </c>
      <c r="K6" s="65">
        <f>MROUND('Screed and TOH Elev'!AQ49,1/16)</f>
        <v>5.4375</v>
      </c>
      <c r="L6" s="65">
        <f>MROUND('Screed and TOH Elev'!AW49,1/16)</f>
        <v>5.875</v>
      </c>
      <c r="M6" s="65">
        <f>MROUND('Screed and TOH Elev'!BB49,1/16)</f>
        <v>5.6875</v>
      </c>
      <c r="N6" s="65">
        <f>MROUND('Screed and TOH Elev'!BJ49,1/16)</f>
        <v>5.4375</v>
      </c>
      <c r="O6" s="66">
        <f>MROUND('Screed and TOH Elev'!BN49,1/16)</f>
        <v>3.5625</v>
      </c>
    </row>
    <row r="7" spans="1:15" ht="15.75" thickBot="1" x14ac:dyDescent="0.3">
      <c r="A7" s="58" t="s">
        <v>69</v>
      </c>
      <c r="B7" s="67">
        <f>MROUND('Screed and TOH Elev'!C50,1/16)</f>
        <v>5.5</v>
      </c>
      <c r="C7" s="67">
        <f>MROUND('Screed and TOH Elev'!F50,1/16)</f>
        <v>4.4375</v>
      </c>
      <c r="D7" s="67">
        <f>MROUND('Screed and TOH Elev'!J50,1/16)</f>
        <v>4.6875</v>
      </c>
      <c r="E7" s="67">
        <f>MROUND('Screed and TOH Elev'!P50,1/16)</f>
        <v>3.9375</v>
      </c>
      <c r="F7" s="67">
        <f>MROUND('Screed and TOH Elev'!V50,1/16)</f>
        <v>4.125</v>
      </c>
      <c r="G7" s="67">
        <f>MROUND('Screed and TOH Elev'!AA50,1/16)</f>
        <v>3.4375</v>
      </c>
      <c r="H7" s="67">
        <f>MROUND('Screed and TOH Elev'!AF50,1/16)</f>
        <v>3.1875</v>
      </c>
      <c r="I7" s="67">
        <f>MROUND('Screed and TOH Elev'!AJ50,1/16)</f>
        <v>4.375</v>
      </c>
      <c r="J7" s="67">
        <f>MROUND('Screed and TOH Elev'!AM50,1/16)</f>
        <v>4.375</v>
      </c>
      <c r="K7" s="67">
        <f>MROUND('Screed and TOH Elev'!AQ50,1/16)</f>
        <v>5.625</v>
      </c>
      <c r="L7" s="67">
        <f>MROUND('Screed and TOH Elev'!AW50,1/16)</f>
        <v>4.3125</v>
      </c>
      <c r="M7" s="67">
        <f>MROUND('Screed and TOH Elev'!BB50,1/16)</f>
        <v>5.0625</v>
      </c>
      <c r="N7" s="67">
        <f>MROUND('Screed and TOH Elev'!BJ50,1/16)</f>
        <v>5.25</v>
      </c>
      <c r="O7" s="68">
        <f>MROUND('Screed and TOH Elev'!BN50,1/16)</f>
        <v>3.8125</v>
      </c>
    </row>
    <row r="8" spans="1:15" x14ac:dyDescent="0.25">
      <c r="A8" s="265"/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</row>
  </sheetData>
  <mergeCells count="1">
    <mergeCell ref="A1:O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/>
  <dimension ref="A1:Q13"/>
  <sheetViews>
    <sheetView workbookViewId="0">
      <selection activeCell="M13" sqref="M13"/>
    </sheetView>
  </sheetViews>
  <sheetFormatPr defaultRowHeight="15" x14ac:dyDescent="0.25"/>
  <cols>
    <col min="1" max="1" width="21.42578125" customWidth="1"/>
    <col min="2" max="13" width="10.7109375" customWidth="1"/>
  </cols>
  <sheetData>
    <row r="1" spans="1:17" s="119" customFormat="1" x14ac:dyDescent="0.25"/>
    <row r="2" spans="1:17" s="119" customFormat="1" x14ac:dyDescent="0.25">
      <c r="A2" s="56" t="s">
        <v>774</v>
      </c>
    </row>
    <row r="3" spans="1:17" s="119" customFormat="1" x14ac:dyDescent="0.25">
      <c r="A3" s="56"/>
    </row>
    <row r="4" spans="1:17" x14ac:dyDescent="0.25">
      <c r="A4" s="209" t="s">
        <v>773</v>
      </c>
      <c r="B4" s="208" t="s">
        <v>767</v>
      </c>
      <c r="C4" s="208" t="s">
        <v>768</v>
      </c>
      <c r="D4" s="208" t="s">
        <v>769</v>
      </c>
      <c r="E4" s="208" t="s">
        <v>769</v>
      </c>
      <c r="F4" s="208" t="s">
        <v>770</v>
      </c>
      <c r="G4" s="208" t="s">
        <v>768</v>
      </c>
      <c r="H4" s="208" t="s">
        <v>767</v>
      </c>
      <c r="I4" s="208" t="s">
        <v>768</v>
      </c>
      <c r="J4" s="208" t="s">
        <v>769</v>
      </c>
      <c r="K4" s="208" t="s">
        <v>770</v>
      </c>
      <c r="L4" s="208" t="s">
        <v>770</v>
      </c>
      <c r="M4" s="208" t="s">
        <v>771</v>
      </c>
    </row>
    <row r="5" spans="1:17" s="119" customFormat="1" x14ac:dyDescent="0.25">
      <c r="A5" s="209" t="s">
        <v>772</v>
      </c>
      <c r="B5" s="208">
        <v>15.25</v>
      </c>
      <c r="C5" s="208">
        <v>17</v>
      </c>
      <c r="D5" s="208">
        <v>16.5</v>
      </c>
      <c r="E5" s="208">
        <v>16.5</v>
      </c>
      <c r="F5" s="208">
        <v>16.5</v>
      </c>
      <c r="G5" s="208">
        <v>17</v>
      </c>
      <c r="H5" s="208">
        <v>15.25</v>
      </c>
      <c r="I5" s="208">
        <v>17</v>
      </c>
      <c r="J5" s="208">
        <v>16.5</v>
      </c>
      <c r="K5" s="208">
        <v>16.5</v>
      </c>
      <c r="L5" s="208">
        <v>16.5</v>
      </c>
      <c r="M5" s="208">
        <v>10.75</v>
      </c>
      <c r="P5" s="211">
        <v>6.42</v>
      </c>
    </row>
    <row r="6" spans="1:17" ht="30" x14ac:dyDescent="0.25">
      <c r="A6" s="209"/>
      <c r="B6" s="208" t="s">
        <v>755</v>
      </c>
      <c r="C6" s="208" t="s">
        <v>756</v>
      </c>
      <c r="D6" s="208" t="s">
        <v>757</v>
      </c>
      <c r="E6" s="208" t="s">
        <v>758</v>
      </c>
      <c r="F6" s="208" t="s">
        <v>759</v>
      </c>
      <c r="G6" s="208" t="s">
        <v>760</v>
      </c>
      <c r="H6" s="208" t="s">
        <v>761</v>
      </c>
      <c r="I6" s="208" t="s">
        <v>762</v>
      </c>
      <c r="J6" s="208" t="s">
        <v>763</v>
      </c>
      <c r="K6" s="208" t="s">
        <v>764</v>
      </c>
      <c r="L6" s="208" t="s">
        <v>765</v>
      </c>
      <c r="M6" s="208" t="s">
        <v>766</v>
      </c>
    </row>
    <row r="7" spans="1:17" x14ac:dyDescent="0.25">
      <c r="A7" s="209" t="s">
        <v>750</v>
      </c>
      <c r="B7" s="207">
        <f>AVERAGE(15+3/16,15+5/16)</f>
        <v>15.25</v>
      </c>
      <c r="C7" s="207">
        <f>AVERAGE(16+9/16,17+5/16)</f>
        <v>16.9375</v>
      </c>
      <c r="D7" s="207">
        <f>AVERAGE(16+1/8,16+15/16)</f>
        <v>16.53125</v>
      </c>
      <c r="E7" s="207">
        <f>AVERAGE(17.25,18.0625)</f>
        <v>17.65625</v>
      </c>
      <c r="F7" s="207">
        <f>AVERAGE(16.375, 17.25)</f>
        <v>16.8125</v>
      </c>
      <c r="G7" s="207">
        <f>AVERAGE(16.5625, 17.625)</f>
        <v>17.09375</v>
      </c>
      <c r="H7" s="207">
        <f>AVERAGE(14.875,15.625)</f>
        <v>15.25</v>
      </c>
      <c r="I7" s="207">
        <f>AVERAGE(16.625,17.4375)</f>
        <v>17.03125</v>
      </c>
      <c r="J7" s="207">
        <f>AVERAGE(16.0625,17)</f>
        <v>16.53125</v>
      </c>
      <c r="K7" s="207">
        <f>AVERAGE(16, 16.25)</f>
        <v>16.125</v>
      </c>
      <c r="L7" s="207">
        <f>AVERAGE(16.375,16.9375)</f>
        <v>16.65625</v>
      </c>
      <c r="M7" s="207">
        <f>AVERAGE(10.75,10.5)</f>
        <v>10.625</v>
      </c>
      <c r="O7">
        <v>7.0378999999999996</v>
      </c>
      <c r="P7">
        <f>O7/O$10</f>
        <v>0.51298837103883177</v>
      </c>
      <c r="Q7">
        <f>P7*P$5</f>
        <v>3.2933853420692998</v>
      </c>
    </row>
    <row r="8" spans="1:17" x14ac:dyDescent="0.25">
      <c r="A8" s="209" t="s">
        <v>751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>
        <f>AVERAGE(16.3125,16.875)</f>
        <v>16.59375</v>
      </c>
      <c r="M8" s="207">
        <f>AVERAGE(11,10.875)</f>
        <v>10.9375</v>
      </c>
      <c r="O8">
        <v>11.776199999999999</v>
      </c>
      <c r="P8" s="119">
        <f t="shared" ref="P8:P9" si="0">O8/O$10</f>
        <v>0.858360257324982</v>
      </c>
      <c r="Q8" s="119">
        <f t="shared" ref="Q8:Q9" si="1">P8*P$5</f>
        <v>5.5106728520263841</v>
      </c>
    </row>
    <row r="9" spans="1:17" x14ac:dyDescent="0.25">
      <c r="A9" s="209" t="s">
        <v>752</v>
      </c>
      <c r="B9" s="207">
        <f>AVERAGE(15,15+1/16)</f>
        <v>15.03125</v>
      </c>
      <c r="C9" s="207">
        <f>AVERAGE(16+7/8,17+5/16)</f>
        <v>17.09375</v>
      </c>
      <c r="D9" s="207">
        <f>AVERAGE(16+5/16,17)</f>
        <v>16.65625</v>
      </c>
      <c r="E9" s="207">
        <f>AVERAGE(16, 17.0625)</f>
        <v>16.53125</v>
      </c>
      <c r="F9" s="207">
        <f>AVERAGE(16.375,17.0625)</f>
        <v>16.71875</v>
      </c>
      <c r="G9" s="207">
        <f>AVERAGE(16.375,17.1875)</f>
        <v>16.78125</v>
      </c>
      <c r="H9" s="207">
        <f>AVERAGE(14.875,15.625)</f>
        <v>15.25</v>
      </c>
      <c r="I9" s="207">
        <f>AVERAGE(16.375,17.25)</f>
        <v>16.8125</v>
      </c>
      <c r="J9" s="207">
        <f>AVERAGE(15.875,16.8125)</f>
        <v>16.34375</v>
      </c>
      <c r="K9" s="207">
        <f>AVERAGE(16.3125,16.9375)</f>
        <v>16.625</v>
      </c>
      <c r="L9" s="207">
        <f>AVERAGE(16.4375,16.875)</f>
        <v>16.65625</v>
      </c>
      <c r="M9" s="207">
        <f>AVERAGE(11.125,11)</f>
        <v>11.0625</v>
      </c>
      <c r="O9">
        <v>0.10680000000000001</v>
      </c>
      <c r="P9" s="119">
        <f t="shared" si="0"/>
        <v>7.7845888726675912E-3</v>
      </c>
      <c r="Q9" s="119">
        <f t="shared" si="1"/>
        <v>4.9977060562525932E-2</v>
      </c>
    </row>
    <row r="10" spans="1:17" x14ac:dyDescent="0.25">
      <c r="A10" s="209" t="s">
        <v>753</v>
      </c>
      <c r="B10" s="207">
        <f>AVERAGE(15+3/16,15+1/8)</f>
        <v>15.15625</v>
      </c>
      <c r="C10" s="207">
        <f>AVERAGE(17+1/16,17+7/16)</f>
        <v>17.25</v>
      </c>
      <c r="D10" s="207">
        <f>AVERAGE(16,16.4375)</f>
        <v>16.21875</v>
      </c>
      <c r="E10" s="207">
        <f>AVERAGE(16.875,17.75)</f>
        <v>17.3125</v>
      </c>
      <c r="F10" s="207">
        <f>AVERAGE(16.25, 17.1875)</f>
        <v>16.71875</v>
      </c>
      <c r="G10" s="207">
        <f>AVERAGE(16.625,17.25)</f>
        <v>16.9375</v>
      </c>
      <c r="H10" s="207">
        <f>AVERAGE(14.8125,15.625)</f>
        <v>15.21875</v>
      </c>
      <c r="I10" s="207">
        <f>AVERAGE(16.5,17.375)</f>
        <v>16.9375</v>
      </c>
      <c r="J10" s="207">
        <f>AVERAGE(16.1875,16.8125)</f>
        <v>16.5</v>
      </c>
      <c r="K10" s="207">
        <f>AVERAGE(16.0625,16.75)</f>
        <v>16.40625</v>
      </c>
      <c r="L10" s="207">
        <f>AVERAGE(16.3125,16.9375)</f>
        <v>16.625</v>
      </c>
      <c r="M10" s="207">
        <f>AVERAGE(10.875,11.3125)</f>
        <v>11.09375</v>
      </c>
      <c r="O10" s="119">
        <f>SQRT(SUM(O7^2,O8^2,O9^2))</f>
        <v>13.719414312936248</v>
      </c>
    </row>
    <row r="11" spans="1:17" x14ac:dyDescent="0.25">
      <c r="A11" s="209" t="s">
        <v>754</v>
      </c>
      <c r="B11" s="207">
        <f>AVERAGE(15+1/4,15+3/8)</f>
        <v>15.3125</v>
      </c>
      <c r="C11" s="207">
        <f>AVERAGE(16+13/16,17.25)</f>
        <v>17.03125</v>
      </c>
      <c r="D11" s="207">
        <f>AVERAGE(16.3125,16.875)</f>
        <v>16.59375</v>
      </c>
      <c r="E11" s="207">
        <f>AVERAGE(17.25,18.25)</f>
        <v>17.75</v>
      </c>
      <c r="F11" s="207">
        <f>AVERAGE(16.3125, 17.1875)</f>
        <v>16.75</v>
      </c>
      <c r="G11" s="207">
        <f>AVERAGE(16.625,17.5)</f>
        <v>17.0625</v>
      </c>
      <c r="H11" s="207">
        <f>AVERAGE(15,15.8125)</f>
        <v>15.40625</v>
      </c>
      <c r="I11" s="207">
        <f>AVERAGE(16.125,17.3125)</f>
        <v>16.71875</v>
      </c>
      <c r="J11" s="207">
        <f>AVERAGE(15.875,17.0625)</f>
        <v>16.46875</v>
      </c>
      <c r="K11" s="207">
        <f>AVERAGE(16.375,17.0625)</f>
        <v>16.71875</v>
      </c>
      <c r="L11" s="207">
        <f>AVERAGE(16.125,16.875)</f>
        <v>16.5</v>
      </c>
      <c r="M11" s="207">
        <f>AVERAGE(10.875,11.25)</f>
        <v>11.0625</v>
      </c>
    </row>
    <row r="12" spans="1:17" x14ac:dyDescent="0.25">
      <c r="M12" s="59">
        <f>AVERAGE(M7:M11)</f>
        <v>10.956250000000001</v>
      </c>
      <c r="P12" s="210"/>
    </row>
    <row r="13" spans="1:17" x14ac:dyDescent="0.25">
      <c r="P13" s="21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F7"/>
  <sheetViews>
    <sheetView workbookViewId="0">
      <selection activeCell="E13" sqref="E13"/>
    </sheetView>
  </sheetViews>
  <sheetFormatPr defaultColWidth="9.140625" defaultRowHeight="15" x14ac:dyDescent="0.25"/>
  <cols>
    <col min="1" max="1" width="18.7109375" style="8" customWidth="1"/>
    <col min="2" max="16384" width="9.140625" style="8"/>
  </cols>
  <sheetData>
    <row r="1" spans="1:6" ht="18.75" x14ac:dyDescent="0.3">
      <c r="A1" s="368" t="s">
        <v>1418</v>
      </c>
      <c r="B1" s="369"/>
      <c r="C1" s="369"/>
      <c r="D1" s="369"/>
      <c r="E1" s="369"/>
      <c r="F1" s="370"/>
    </row>
    <row r="2" spans="1:6" ht="17.45" customHeight="1" x14ac:dyDescent="0.25">
      <c r="A2" s="371" t="s">
        <v>1</v>
      </c>
      <c r="B2" s="372" t="s">
        <v>42</v>
      </c>
      <c r="C2" s="373"/>
      <c r="D2" s="373"/>
      <c r="E2" s="373"/>
      <c r="F2" s="374"/>
    </row>
    <row r="3" spans="1:6" ht="17.45" customHeight="1" x14ac:dyDescent="0.25">
      <c r="A3" s="350"/>
      <c r="B3" s="79" t="s">
        <v>60</v>
      </c>
      <c r="C3" s="79" t="s">
        <v>61</v>
      </c>
      <c r="D3" s="79" t="s">
        <v>62</v>
      </c>
      <c r="E3" s="79" t="s">
        <v>63</v>
      </c>
      <c r="F3" s="104" t="s">
        <v>64</v>
      </c>
    </row>
    <row r="4" spans="1:6" ht="17.45" customHeight="1" x14ac:dyDescent="0.25">
      <c r="A4" s="275" t="s">
        <v>1420</v>
      </c>
      <c r="B4" s="30">
        <f>'Bearing Seat Elevations'!M19</f>
        <v>676.10458333333338</v>
      </c>
      <c r="C4" s="30">
        <f>'Bearing Seat Elevations'!M20</f>
        <v>676.27854166666668</v>
      </c>
      <c r="D4" s="30">
        <f>'Bearing Seat Elevations'!M21</f>
        <v>676.328125</v>
      </c>
      <c r="E4" s="30">
        <f>'Bearing Seat Elevations'!M22</f>
        <v>676.40552083333341</v>
      </c>
      <c r="F4" s="50">
        <f>'Bearing Seat Elevations'!M23</f>
        <v>676.47812499999998</v>
      </c>
    </row>
    <row r="5" spans="1:6" ht="15.75" thickBot="1" x14ac:dyDescent="0.3">
      <c r="A5" s="305" t="s">
        <v>1419</v>
      </c>
      <c r="B5" s="306">
        <f>'Bearing Seat Elevations'!M53</f>
        <v>676.37772916666665</v>
      </c>
      <c r="C5" s="306">
        <f>'Bearing Seat Elevations'!M54</f>
        <v>676.5777291666667</v>
      </c>
      <c r="D5" s="306">
        <f>'Bearing Seat Elevations'!M55</f>
        <v>676.63512500000002</v>
      </c>
      <c r="E5" s="306">
        <f>'Bearing Seat Elevations'!M56</f>
        <v>676.71512500000006</v>
      </c>
      <c r="F5" s="307">
        <f>'Bearing Seat Elevations'!M57</f>
        <v>676.78512499999999</v>
      </c>
    </row>
    <row r="7" spans="1:6" x14ac:dyDescent="0.25">
      <c r="B7" s="308">
        <f>(B5-B4)*12+3</f>
        <v>6.277749999999287</v>
      </c>
      <c r="C7" s="308">
        <f>(C5-C4)*12+3</f>
        <v>6.5902500000001965</v>
      </c>
      <c r="D7" s="308">
        <f>(D5-D4)*12+3</f>
        <v>6.6840000000001965</v>
      </c>
      <c r="E7" s="308">
        <f>(E5-E4)*12+3</f>
        <v>6.7152499999997417</v>
      </c>
      <c r="F7" s="308">
        <f>(F5-F4)*12+3</f>
        <v>6.6840000000001965</v>
      </c>
    </row>
  </sheetData>
  <mergeCells count="3">
    <mergeCell ref="A1:F1"/>
    <mergeCell ref="A2:A3"/>
    <mergeCell ref="B2:F2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13"/>
  <sheetViews>
    <sheetView workbookViewId="0">
      <selection activeCell="K31" sqref="K31"/>
    </sheetView>
  </sheetViews>
  <sheetFormatPr defaultColWidth="9.140625" defaultRowHeight="15" x14ac:dyDescent="0.25"/>
  <cols>
    <col min="1" max="1" width="9.140625" style="280"/>
    <col min="2" max="2" width="15.7109375" style="280" customWidth="1"/>
    <col min="3" max="13" width="10" style="280" customWidth="1"/>
    <col min="14" max="16384" width="9.140625" style="280"/>
  </cols>
  <sheetData>
    <row r="1" spans="1:13" ht="18.75" x14ac:dyDescent="0.3">
      <c r="A1" s="368" t="s">
        <v>1404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70"/>
    </row>
    <row r="2" spans="1:13" ht="17.25" customHeight="1" thickBot="1" x14ac:dyDescent="0.3">
      <c r="A2" s="291"/>
      <c r="B2" s="282" t="s">
        <v>1405</v>
      </c>
      <c r="C2" s="283" t="s">
        <v>1361</v>
      </c>
      <c r="D2" s="283" t="s">
        <v>1375</v>
      </c>
      <c r="E2" s="283" t="s">
        <v>1363</v>
      </c>
      <c r="F2" s="283" t="s">
        <v>1364</v>
      </c>
      <c r="G2" s="283" t="s">
        <v>1371</v>
      </c>
      <c r="H2" s="283" t="s">
        <v>1365</v>
      </c>
      <c r="I2" s="283" t="s">
        <v>1367</v>
      </c>
      <c r="J2" s="283" t="s">
        <v>1368</v>
      </c>
      <c r="K2" s="283" t="s">
        <v>1372</v>
      </c>
      <c r="L2" s="283" t="s">
        <v>1369</v>
      </c>
      <c r="M2" s="292" t="s">
        <v>1370</v>
      </c>
    </row>
    <row r="3" spans="1:13" ht="17.45" customHeight="1" x14ac:dyDescent="0.25">
      <c r="A3" s="375" t="s">
        <v>1406</v>
      </c>
      <c r="B3" s="284" t="s">
        <v>1399</v>
      </c>
      <c r="C3" s="285">
        <f>'Bearing Seat Elevations'!B19</f>
        <v>642.61916666666662</v>
      </c>
      <c r="D3" s="285">
        <f>'Bearing Seat Elevations'!C19</f>
        <v>644.22854166666662</v>
      </c>
      <c r="E3" s="285">
        <f>'Bearing Seat Elevations'!D19</f>
        <v>646.7123958333334</v>
      </c>
      <c r="F3" s="285">
        <f>'Bearing Seat Elevations'!E19</f>
        <v>649.65864583333337</v>
      </c>
      <c r="G3" s="285">
        <f>'Bearing Seat Elevations'!F19</f>
        <v>653.45895833333338</v>
      </c>
      <c r="H3" s="285">
        <f>'Bearing Seat Elevations'!G19</f>
        <v>657.23552083333334</v>
      </c>
      <c r="I3" s="285">
        <f>'Bearing Seat Elevations'!H19</f>
        <v>661.10916666666662</v>
      </c>
      <c r="J3" s="285">
        <f>'Bearing Seat Elevations'!I19</f>
        <v>664.63072916666658</v>
      </c>
      <c r="K3" s="285">
        <f>'Bearing Seat Elevations'!J19</f>
        <v>668.02239583333335</v>
      </c>
      <c r="L3" s="285">
        <f>'Bearing Seat Elevations'!K19</f>
        <v>671.24625000000003</v>
      </c>
      <c r="M3" s="286">
        <f>'Bearing Seat Elevations'!L19</f>
        <v>673.95197916666666</v>
      </c>
    </row>
    <row r="4" spans="1:13" ht="17.45" customHeight="1" x14ac:dyDescent="0.25">
      <c r="A4" s="376"/>
      <c r="B4" s="79" t="s">
        <v>1400</v>
      </c>
      <c r="C4" s="79" t="s">
        <v>1409</v>
      </c>
      <c r="D4" s="79" t="s">
        <v>1409</v>
      </c>
      <c r="E4" s="79" t="s">
        <v>1409</v>
      </c>
      <c r="F4" s="79" t="s">
        <v>1409</v>
      </c>
      <c r="G4" s="79" t="s">
        <v>1409</v>
      </c>
      <c r="H4" s="79" t="s">
        <v>1409</v>
      </c>
      <c r="I4" s="79" t="s">
        <v>1409</v>
      </c>
      <c r="J4" s="79" t="s">
        <v>1409</v>
      </c>
      <c r="K4" s="79" t="s">
        <v>1409</v>
      </c>
      <c r="L4" s="79" t="s">
        <v>1409</v>
      </c>
      <c r="M4" s="287">
        <f>'Bearing Seat Elevations'!L20</f>
        <v>674.05718750000005</v>
      </c>
    </row>
    <row r="5" spans="1:13" ht="17.45" customHeight="1" x14ac:dyDescent="0.25">
      <c r="A5" s="376"/>
      <c r="B5" s="79" t="s">
        <v>1401</v>
      </c>
      <c r="C5" s="281">
        <f>'Bearing Seat Elevations'!B21</f>
        <v>642.29739583333333</v>
      </c>
      <c r="D5" s="281">
        <f>'Bearing Seat Elevations'!C21</f>
        <v>643.83552083333336</v>
      </c>
      <c r="E5" s="281">
        <f>'Bearing Seat Elevations'!D21</f>
        <v>646.3919791666666</v>
      </c>
      <c r="F5" s="281">
        <f>'Bearing Seat Elevations'!E21</f>
        <v>649.61239583333338</v>
      </c>
      <c r="G5" s="281">
        <f>'Bearing Seat Elevations'!F21</f>
        <v>653.40677083333333</v>
      </c>
      <c r="H5" s="281">
        <f>'Bearing Seat Elevations'!G21</f>
        <v>657.15156249999995</v>
      </c>
      <c r="I5" s="281">
        <f>'Bearing Seat Elevations'!H21</f>
        <v>661.01916666666659</v>
      </c>
      <c r="J5" s="281">
        <f>'Bearing Seat Elevations'!I21</f>
        <v>664.5689583333334</v>
      </c>
      <c r="K5" s="281">
        <f>'Bearing Seat Elevations'!J21</f>
        <v>668.13802083333337</v>
      </c>
      <c r="L5" s="281">
        <f>'Bearing Seat Elevations'!K21</f>
        <v>671.34458333333339</v>
      </c>
      <c r="M5" s="287">
        <f>'Bearing Seat Elevations'!L21</f>
        <v>674.04197916666658</v>
      </c>
    </row>
    <row r="6" spans="1:13" ht="17.45" customHeight="1" x14ac:dyDescent="0.25">
      <c r="A6" s="376"/>
      <c r="B6" s="79" t="s">
        <v>1402</v>
      </c>
      <c r="C6" s="281">
        <f>'Bearing Seat Elevations'!B22</f>
        <v>641.97697916666664</v>
      </c>
      <c r="D6" s="281">
        <f>'Bearing Seat Elevations'!C22</f>
        <v>643.46249999999998</v>
      </c>
      <c r="E6" s="281">
        <f>'Bearing Seat Elevations'!D22</f>
        <v>646.06843749999996</v>
      </c>
      <c r="F6" s="281">
        <f>'Bearing Seat Elevations'!E22</f>
        <v>649.44729166666662</v>
      </c>
      <c r="G6" s="281">
        <f>'Bearing Seat Elevations'!F22</f>
        <v>653.23677083333337</v>
      </c>
      <c r="H6" s="281">
        <f>'Bearing Seat Elevations'!G22</f>
        <v>657.01854166666658</v>
      </c>
      <c r="I6" s="281">
        <f>'Bearing Seat Elevations'!H22</f>
        <v>660.91177083333332</v>
      </c>
      <c r="J6" s="281">
        <f>'Bearing Seat Elevations'!I22</f>
        <v>664.40854166666668</v>
      </c>
      <c r="K6" s="281">
        <f>'Bearing Seat Elevations'!J22</f>
        <v>668.08500000000004</v>
      </c>
      <c r="L6" s="281">
        <f>'Bearing Seat Elevations'!K22</f>
        <v>671.45281250000005</v>
      </c>
      <c r="M6" s="287">
        <f>'Bearing Seat Elevations'!L22</f>
        <v>674.10458333333338</v>
      </c>
    </row>
    <row r="7" spans="1:13" ht="17.45" customHeight="1" thickBot="1" x14ac:dyDescent="0.3">
      <c r="A7" s="377"/>
      <c r="B7" s="288" t="s">
        <v>1403</v>
      </c>
      <c r="C7" s="289">
        <f>'Bearing Seat Elevations'!B23</f>
        <v>641.68395833333341</v>
      </c>
      <c r="D7" s="289">
        <f>'Bearing Seat Elevations'!C23</f>
        <v>643.07072916666664</v>
      </c>
      <c r="E7" s="289">
        <f>'Bearing Seat Elevations'!D23</f>
        <v>645.7371875</v>
      </c>
      <c r="F7" s="289">
        <f>'Bearing Seat Elevations'!E23</f>
        <v>649.25083333333339</v>
      </c>
      <c r="G7" s="289">
        <f>'Bearing Seat Elevations'!F23</f>
        <v>653.19416666666666</v>
      </c>
      <c r="H7" s="289">
        <f>'Bearing Seat Elevations'!G23</f>
        <v>656.97812499999998</v>
      </c>
      <c r="I7" s="289">
        <f>'Bearing Seat Elevations'!H23</f>
        <v>660.81614583333339</v>
      </c>
      <c r="J7" s="289">
        <f>'Bearing Seat Elevations'!I23</f>
        <v>664.27677083333333</v>
      </c>
      <c r="K7" s="289">
        <f>'Bearing Seat Elevations'!J23</f>
        <v>668.16760416666659</v>
      </c>
      <c r="L7" s="289">
        <f>'Bearing Seat Elevations'!K23</f>
        <v>671.55677083333342</v>
      </c>
      <c r="M7" s="290">
        <f>'Bearing Seat Elevations'!L23</f>
        <v>674.23500000000001</v>
      </c>
    </row>
    <row r="8" spans="1:13" ht="17.25" customHeight="1" x14ac:dyDescent="0.25">
      <c r="A8" s="375" t="s">
        <v>1407</v>
      </c>
      <c r="B8" s="284" t="s">
        <v>60</v>
      </c>
      <c r="C8" s="147">
        <f>'Bearing Seat Elevations'!B69</f>
        <v>643.79999999999995</v>
      </c>
      <c r="D8" s="284" t="s">
        <v>1409</v>
      </c>
      <c r="E8" s="147">
        <f>'Bearing Seat Elevations'!D69</f>
        <v>648.03</v>
      </c>
      <c r="F8" s="147">
        <f>'Bearing Seat Elevations'!E69</f>
        <v>651.24</v>
      </c>
      <c r="G8" s="284" t="s">
        <v>1409</v>
      </c>
      <c r="H8" s="284" t="s">
        <v>1409</v>
      </c>
      <c r="I8" s="147">
        <f>'Bearing Seat Elevations'!H69</f>
        <v>662.54</v>
      </c>
      <c r="J8" s="284" t="s">
        <v>1409</v>
      </c>
      <c r="K8" s="147">
        <f>'Bearing Seat Elevations'!J69</f>
        <v>669.75</v>
      </c>
      <c r="L8" s="284" t="s">
        <v>1409</v>
      </c>
      <c r="M8" s="293" t="s">
        <v>1409</v>
      </c>
    </row>
    <row r="9" spans="1:13" ht="17.25" customHeight="1" x14ac:dyDescent="0.25">
      <c r="A9" s="376"/>
      <c r="B9" s="79" t="s">
        <v>1399</v>
      </c>
      <c r="C9" s="281">
        <f>'Bearing Seat Elevations'!B53</f>
        <v>643.3340833333333</v>
      </c>
      <c r="D9" s="281">
        <f>'Bearing Seat Elevations'!C53</f>
        <v>645.07366666666667</v>
      </c>
      <c r="E9" s="79" t="s">
        <v>1409</v>
      </c>
      <c r="F9" s="79" t="s">
        <v>1409</v>
      </c>
      <c r="G9" s="281">
        <f>'Bearing Seat Elevations'!F53</f>
        <v>654.2780416666667</v>
      </c>
      <c r="H9" s="281">
        <f>'Bearing Seat Elevations'!G53</f>
        <v>658.07804166666665</v>
      </c>
      <c r="I9" s="281">
        <f>'Bearing Seat Elevations'!H53</f>
        <v>661.79804166666668</v>
      </c>
      <c r="J9" s="281">
        <f>'Bearing Seat Elevations'!I53</f>
        <v>665.46804166666664</v>
      </c>
      <c r="K9" s="79" t="s">
        <v>1409</v>
      </c>
      <c r="L9" s="281">
        <f>'Bearing Seat Elevations'!K53</f>
        <v>672.01585416666671</v>
      </c>
      <c r="M9" s="287">
        <f>'Bearing Seat Elevations'!L53</f>
        <v>674.77366666666671</v>
      </c>
    </row>
    <row r="10" spans="1:13" ht="17.25" customHeight="1" x14ac:dyDescent="0.25">
      <c r="A10" s="376"/>
      <c r="B10" s="79" t="s">
        <v>1400</v>
      </c>
      <c r="C10" s="79" t="s">
        <v>1409</v>
      </c>
      <c r="D10" s="79" t="s">
        <v>1409</v>
      </c>
      <c r="E10" s="79" t="s">
        <v>1409</v>
      </c>
      <c r="F10" s="79" t="s">
        <v>1409</v>
      </c>
      <c r="G10" s="79" t="s">
        <v>1409</v>
      </c>
      <c r="H10" s="79" t="s">
        <v>1409</v>
      </c>
      <c r="I10" s="79" t="s">
        <v>1409</v>
      </c>
      <c r="J10" s="79" t="s">
        <v>1409</v>
      </c>
      <c r="K10" s="79" t="s">
        <v>1409</v>
      </c>
      <c r="L10" s="79" t="s">
        <v>1409</v>
      </c>
      <c r="M10" s="287">
        <f>'Bearing Seat Elevations'!L54</f>
        <v>674.87366666666674</v>
      </c>
    </row>
    <row r="11" spans="1:13" ht="17.25" customHeight="1" x14ac:dyDescent="0.25">
      <c r="A11" s="376"/>
      <c r="B11" s="79" t="s">
        <v>1401</v>
      </c>
      <c r="C11" s="281">
        <f>'Bearing Seat Elevations'!B55</f>
        <v>642.99408333333326</v>
      </c>
      <c r="D11" s="281">
        <f>'Bearing Seat Elevations'!C55</f>
        <v>644.69366666666667</v>
      </c>
      <c r="E11" s="79" t="s">
        <v>1409</v>
      </c>
      <c r="F11" s="79" t="s">
        <v>1409</v>
      </c>
      <c r="G11" s="281">
        <f>'Bearing Seat Elevations'!F55</f>
        <v>654.21804166666664</v>
      </c>
      <c r="H11" s="281">
        <f>'Bearing Seat Elevations'!G55</f>
        <v>657.96804166666664</v>
      </c>
      <c r="I11" s="281">
        <f>'Bearing Seat Elevations'!H55</f>
        <v>661.70804166666665</v>
      </c>
      <c r="J11" s="281">
        <f>'Bearing Seat Elevations'!I55</f>
        <v>665.38804166666671</v>
      </c>
      <c r="K11" s="79" t="s">
        <v>1409</v>
      </c>
      <c r="L11" s="281">
        <f>'Bearing Seat Elevations'!K55</f>
        <v>672.1558541666667</v>
      </c>
      <c r="M11" s="287">
        <f>'Bearing Seat Elevations'!L55</f>
        <v>674.86366666666663</v>
      </c>
    </row>
    <row r="12" spans="1:13" ht="17.25" customHeight="1" x14ac:dyDescent="0.25">
      <c r="A12" s="376"/>
      <c r="B12" s="79" t="s">
        <v>1402</v>
      </c>
      <c r="C12" s="281">
        <f>'Bearing Seat Elevations'!B56</f>
        <v>642.68408333333332</v>
      </c>
      <c r="D12" s="281">
        <f>'Bearing Seat Elevations'!C56</f>
        <v>644.33366666666666</v>
      </c>
      <c r="E12" s="79" t="s">
        <v>1409</v>
      </c>
      <c r="F12" s="79" t="s">
        <v>1409</v>
      </c>
      <c r="G12" s="281">
        <f>'Bearing Seat Elevations'!F56</f>
        <v>654.04804166666668</v>
      </c>
      <c r="H12" s="281">
        <f>'Bearing Seat Elevations'!G56</f>
        <v>657.84804166666663</v>
      </c>
      <c r="I12" s="281">
        <f>'Bearing Seat Elevations'!H56</f>
        <v>661.59804166666663</v>
      </c>
      <c r="J12" s="281">
        <f>'Bearing Seat Elevations'!I56</f>
        <v>665.23804166666673</v>
      </c>
      <c r="K12" s="79" t="s">
        <v>1409</v>
      </c>
      <c r="L12" s="281">
        <f>'Bearing Seat Elevations'!K56</f>
        <v>672.24585416666673</v>
      </c>
      <c r="M12" s="287">
        <f>'Bearing Seat Elevations'!L56</f>
        <v>674.92366666666669</v>
      </c>
    </row>
    <row r="13" spans="1:13" ht="17.25" customHeight="1" thickBot="1" x14ac:dyDescent="0.3">
      <c r="A13" s="377"/>
      <c r="B13" s="288" t="s">
        <v>1403</v>
      </c>
      <c r="C13" s="289">
        <f>'Bearing Seat Elevations'!B57</f>
        <v>642.40408333333335</v>
      </c>
      <c r="D13" s="289">
        <f>'Bearing Seat Elevations'!C57</f>
        <v>643.92366666666669</v>
      </c>
      <c r="E13" s="288" t="s">
        <v>1409</v>
      </c>
      <c r="F13" s="288" t="s">
        <v>1409</v>
      </c>
      <c r="G13" s="289">
        <f>'Bearing Seat Elevations'!F57</f>
        <v>654.00804166666671</v>
      </c>
      <c r="H13" s="289">
        <f>'Bearing Seat Elevations'!G57</f>
        <v>657.81804166666666</v>
      </c>
      <c r="I13" s="289">
        <f>'Bearing Seat Elevations'!H57</f>
        <v>661.5180416666667</v>
      </c>
      <c r="J13" s="289">
        <f>'Bearing Seat Elevations'!I57</f>
        <v>665.08804166666664</v>
      </c>
      <c r="K13" s="288" t="s">
        <v>1409</v>
      </c>
      <c r="L13" s="289">
        <f>'Bearing Seat Elevations'!K57</f>
        <v>672.37585416666673</v>
      </c>
      <c r="M13" s="290">
        <f>'Bearing Seat Elevations'!L57</f>
        <v>675.0436666666667</v>
      </c>
    </row>
  </sheetData>
  <mergeCells count="3">
    <mergeCell ref="A3:A7"/>
    <mergeCell ref="A8:A13"/>
    <mergeCell ref="A1:M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5">
    <pageSetUpPr fitToPage="1"/>
  </sheetPr>
  <dimension ref="A1:AW70"/>
  <sheetViews>
    <sheetView view="pageBreakPreview" topLeftCell="A22" zoomScale="85" zoomScaleNormal="85" zoomScaleSheetLayoutView="85" zoomScalePageLayoutView="85" workbookViewId="0">
      <selection activeCell="O34" sqref="O34"/>
    </sheetView>
  </sheetViews>
  <sheetFormatPr defaultColWidth="9.140625" defaultRowHeight="15" x14ac:dyDescent="0.25"/>
  <cols>
    <col min="1" max="1" width="20.7109375" style="1" customWidth="1"/>
    <col min="2" max="2" width="10.7109375" style="1" customWidth="1"/>
    <col min="3" max="7" width="10.7109375" style="119" customWidth="1"/>
    <col min="8" max="10" width="10.7109375" style="1" customWidth="1"/>
    <col min="11" max="12" width="10.7109375" style="119" customWidth="1"/>
    <col min="13" max="13" width="10.7109375" style="1" customWidth="1"/>
    <col min="14" max="14" width="4.85546875" style="1" customWidth="1"/>
    <col min="15" max="20" width="9.140625" style="1"/>
    <col min="21" max="21" width="3.5703125" style="1" customWidth="1"/>
    <col min="22" max="27" width="9.140625" style="1"/>
    <col min="28" max="28" width="4.140625" style="1" customWidth="1"/>
    <col min="29" max="34" width="9.140625" style="1"/>
    <col min="35" max="35" width="4.5703125" style="1" customWidth="1"/>
    <col min="36" max="16384" width="9.140625" style="1"/>
  </cols>
  <sheetData>
    <row r="1" spans="1:49" x14ac:dyDescent="0.25">
      <c r="A1" s="378" t="s">
        <v>778</v>
      </c>
      <c r="B1" s="379"/>
      <c r="C1" s="379"/>
      <c r="D1" s="379"/>
      <c r="E1" s="379"/>
      <c r="F1" s="379"/>
      <c r="G1" s="379"/>
      <c r="H1" s="379"/>
      <c r="I1" s="379"/>
      <c r="J1" s="379"/>
      <c r="K1" s="380"/>
      <c r="L1" s="380"/>
      <c r="M1" s="381"/>
    </row>
    <row r="2" spans="1:49" ht="60" customHeight="1" x14ac:dyDescent="0.25">
      <c r="A2" s="204" t="s">
        <v>1</v>
      </c>
      <c r="B2" s="205" t="str">
        <f>'Critical Stations'!F$3</f>
        <v>CL PIER 18BE</v>
      </c>
      <c r="C2" s="205" t="str">
        <f>'Critical Stations'!J$3</f>
        <v>CL PIER 19BE</v>
      </c>
      <c r="D2" s="205" t="str">
        <f>'Critical Stations'!P$3</f>
        <v>CL PIER 20BE</v>
      </c>
      <c r="E2" s="205" t="str">
        <f>'Critical Stations'!V$3</f>
        <v>CL PIER 21BE</v>
      </c>
      <c r="F2" s="205" t="str">
        <f>'Critical Stations'!AA$3</f>
        <v>CL PIER 22BE</v>
      </c>
      <c r="G2" s="205" t="str">
        <f>'Critical Stations'!AF$3</f>
        <v>CL PIER 23BE</v>
      </c>
      <c r="H2" s="205" t="str">
        <f>'Critical Stations'!AM$3</f>
        <v>CL PIER 24BE</v>
      </c>
      <c r="I2" s="205" t="str">
        <f>'Critical Stations'!AQ$3</f>
        <v>CL PIER 25BE</v>
      </c>
      <c r="J2" s="205" t="str">
        <f>'Critical Stations'!AW$3</f>
        <v>CL PIER 26BE</v>
      </c>
      <c r="K2" s="205" t="str">
        <f>'Critical Stations'!BB$3</f>
        <v>CL PIER 27BE</v>
      </c>
      <c r="L2" s="205" t="str">
        <f>'Critical Stations'!BJ$3</f>
        <v>CL PIER 28BE</v>
      </c>
      <c r="M2" s="206" t="str">
        <f>'Critical Stations'!BN$3</f>
        <v>CL BRG NORTH ABUT. BE</v>
      </c>
    </row>
    <row r="3" spans="1:49" ht="15" customHeight="1" x14ac:dyDescent="0.25">
      <c r="A3" s="51" t="str">
        <f>'Critical Stations'!B$8</f>
        <v>BEAM G</v>
      </c>
      <c r="B3" s="30">
        <f>'Beam Elev'!F5</f>
        <v>643.89</v>
      </c>
      <c r="C3" s="30">
        <f>'Beam Elev'!J5</f>
        <v>645.64</v>
      </c>
      <c r="D3" s="30">
        <f>'Beam Elev'!P5</f>
        <v>648.09</v>
      </c>
      <c r="E3" s="30">
        <f>'Beam Elev'!V5</f>
        <v>651.13</v>
      </c>
      <c r="F3" s="30">
        <f>'Beam Elev'!AA5</f>
        <v>654.86</v>
      </c>
      <c r="G3" s="30">
        <f>'Beam Elev'!AF5</f>
        <v>658.66</v>
      </c>
      <c r="H3" s="30">
        <f>'Beam Elev'!AM5</f>
        <v>662.38</v>
      </c>
      <c r="I3" s="30">
        <f>'Beam Elev'!AQ5</f>
        <v>666.05</v>
      </c>
      <c r="J3" s="30">
        <f>'Beam Elev'!AW5</f>
        <v>669.4</v>
      </c>
      <c r="K3" s="30">
        <f>'Beam Elev'!BB5</f>
        <v>672.59</v>
      </c>
      <c r="L3" s="30">
        <f>'Beam Elev'!BJ5</f>
        <v>675.34</v>
      </c>
      <c r="M3" s="50">
        <f>'Beam Elev'!BN5</f>
        <v>676.99</v>
      </c>
      <c r="O3" s="59"/>
      <c r="P3" s="59"/>
    </row>
    <row r="4" spans="1:49" s="119" customFormat="1" ht="15" customHeight="1" x14ac:dyDescent="0.25">
      <c r="A4" s="51" t="str">
        <f>'Critical Stations'!B$9</f>
        <v>BEAM H</v>
      </c>
      <c r="B4" s="30">
        <f>'Beam Elev'!F6</f>
        <v>0</v>
      </c>
      <c r="C4" s="30">
        <f>'Beam Elev'!J6</f>
        <v>0</v>
      </c>
      <c r="D4" s="30">
        <f>'Beam Elev'!P6</f>
        <v>0</v>
      </c>
      <c r="E4" s="30">
        <f>'Beam Elev'!V6</f>
        <v>0</v>
      </c>
      <c r="F4" s="30">
        <f>'Beam Elev'!AA6</f>
        <v>0</v>
      </c>
      <c r="G4" s="30">
        <f>'Beam Elev'!AF6</f>
        <v>0</v>
      </c>
      <c r="H4" s="30">
        <f>'Beam Elev'!AM6</f>
        <v>0</v>
      </c>
      <c r="I4" s="30">
        <f>'Beam Elev'!AQ6</f>
        <v>0</v>
      </c>
      <c r="J4" s="30">
        <f>'Beam Elev'!AW6</f>
        <v>0</v>
      </c>
      <c r="K4" s="30">
        <f>'Beam Elev'!BB6</f>
        <v>0</v>
      </c>
      <c r="L4" s="30">
        <f>'Beam Elev'!BJ6</f>
        <v>675.44</v>
      </c>
      <c r="M4" s="50">
        <f>'Beam Elev'!BN6</f>
        <v>677.19</v>
      </c>
      <c r="O4" s="59"/>
      <c r="P4" s="59"/>
    </row>
    <row r="5" spans="1:49" ht="15" customHeight="1" x14ac:dyDescent="0.25">
      <c r="A5" s="51" t="str">
        <f>'Critical Stations'!B$10</f>
        <v>BEAM J</v>
      </c>
      <c r="B5" s="30">
        <f>'Beam Elev'!F7</f>
        <v>643.54999999999995</v>
      </c>
      <c r="C5" s="30">
        <f>'Beam Elev'!J7</f>
        <v>645.26</v>
      </c>
      <c r="D5" s="30">
        <f>'Beam Elev'!P7</f>
        <v>647.78</v>
      </c>
      <c r="E5" s="30">
        <f>'Beam Elev'!V7</f>
        <v>650.99</v>
      </c>
      <c r="F5" s="30">
        <f>'Beam Elev'!AA7</f>
        <v>654.79999999999995</v>
      </c>
      <c r="G5" s="30">
        <f>'Beam Elev'!AF7</f>
        <v>658.55</v>
      </c>
      <c r="H5" s="30">
        <f>'Beam Elev'!AM7</f>
        <v>662.29</v>
      </c>
      <c r="I5" s="30">
        <f>'Beam Elev'!AQ7</f>
        <v>665.97</v>
      </c>
      <c r="J5" s="30">
        <f>'Beam Elev'!AW7</f>
        <v>669.5</v>
      </c>
      <c r="K5" s="30">
        <f>'Beam Elev'!BB7</f>
        <v>672.73</v>
      </c>
      <c r="L5" s="30">
        <f>'Beam Elev'!BJ7</f>
        <v>675.43</v>
      </c>
      <c r="M5" s="50">
        <f>'Beam Elev'!BN7</f>
        <v>677.25</v>
      </c>
    </row>
    <row r="6" spans="1:49" ht="15" customHeight="1" x14ac:dyDescent="0.25">
      <c r="A6" s="51" t="str">
        <f>'Critical Stations'!B$11</f>
        <v>BEAM K</v>
      </c>
      <c r="B6" s="30">
        <f>'Beam Elev'!F8</f>
        <v>643.24</v>
      </c>
      <c r="C6" s="30">
        <f>'Beam Elev'!J8</f>
        <v>644.9</v>
      </c>
      <c r="D6" s="30">
        <f>'Beam Elev'!P8</f>
        <v>647.41999999999996</v>
      </c>
      <c r="E6" s="30">
        <f>'Beam Elev'!V8</f>
        <v>650.89</v>
      </c>
      <c r="F6" s="30">
        <f>'Beam Elev'!AA8</f>
        <v>654.63</v>
      </c>
      <c r="G6" s="30">
        <f>'Beam Elev'!AF8</f>
        <v>658.43</v>
      </c>
      <c r="H6" s="30">
        <f>'Beam Elev'!AM8</f>
        <v>662.18</v>
      </c>
      <c r="I6" s="30">
        <f>'Beam Elev'!AQ8</f>
        <v>665.82</v>
      </c>
      <c r="J6" s="30">
        <f>'Beam Elev'!AW8</f>
        <v>669.46</v>
      </c>
      <c r="K6" s="30">
        <f>'Beam Elev'!BB8</f>
        <v>672.82</v>
      </c>
      <c r="L6" s="30">
        <f>'Beam Elev'!BJ8</f>
        <v>675.49</v>
      </c>
      <c r="M6" s="50">
        <f>'Beam Elev'!BN8</f>
        <v>677.33</v>
      </c>
    </row>
    <row r="7" spans="1:49" ht="15" customHeight="1" thickBot="1" x14ac:dyDescent="0.3">
      <c r="A7" s="52" t="str">
        <f>'Critical Stations'!B$12</f>
        <v>BEAM L</v>
      </c>
      <c r="B7" s="53">
        <f>'Beam Elev'!F9</f>
        <v>642.96</v>
      </c>
      <c r="C7" s="53">
        <f>'Beam Elev'!J9</f>
        <v>644.49</v>
      </c>
      <c r="D7" s="53">
        <f>'Beam Elev'!P9</f>
        <v>647.12</v>
      </c>
      <c r="E7" s="53">
        <f>'Beam Elev'!V9</f>
        <v>650.73</v>
      </c>
      <c r="F7" s="53">
        <f>'Beam Elev'!AA9</f>
        <v>654.59</v>
      </c>
      <c r="G7" s="53">
        <f>'Beam Elev'!AF9</f>
        <v>658.4</v>
      </c>
      <c r="H7" s="53">
        <f>'Beam Elev'!AM9</f>
        <v>662.1</v>
      </c>
      <c r="I7" s="53">
        <f>'Beam Elev'!AQ9</f>
        <v>665.67</v>
      </c>
      <c r="J7" s="53">
        <f>'Beam Elev'!AW9</f>
        <v>669.54</v>
      </c>
      <c r="K7" s="53">
        <f>'Beam Elev'!BB9</f>
        <v>672.95</v>
      </c>
      <c r="L7" s="53">
        <f>'Beam Elev'!BJ9</f>
        <v>675.61</v>
      </c>
      <c r="M7" s="54">
        <f>'Beam Elev'!BN9</f>
        <v>677.4</v>
      </c>
    </row>
    <row r="8" spans="1:49" ht="15" customHeight="1" thickBot="1" x14ac:dyDescent="0.3">
      <c r="A8" s="25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49" s="8" customFormat="1" x14ac:dyDescent="0.25">
      <c r="A9" s="378" t="s">
        <v>782</v>
      </c>
      <c r="B9" s="379"/>
      <c r="C9" s="379"/>
      <c r="D9" s="379"/>
      <c r="E9" s="379"/>
      <c r="F9" s="379"/>
      <c r="G9" s="379"/>
      <c r="H9" s="379"/>
      <c r="I9" s="379"/>
      <c r="J9" s="379"/>
      <c r="K9" s="380"/>
      <c r="L9" s="380"/>
      <c r="M9" s="381"/>
    </row>
    <row r="10" spans="1:49" s="8" customFormat="1" ht="60" customHeight="1" x14ac:dyDescent="0.25">
      <c r="A10" s="204" t="s">
        <v>1</v>
      </c>
      <c r="B10" s="205" t="str">
        <f>'Critical Stations'!F$3</f>
        <v>CL PIER 18BE</v>
      </c>
      <c r="C10" s="205" t="str">
        <f>'Critical Stations'!J$3</f>
        <v>CL PIER 19BE</v>
      </c>
      <c r="D10" s="205" t="str">
        <f>'Critical Stations'!P$3</f>
        <v>CL PIER 20BE</v>
      </c>
      <c r="E10" s="205" t="str">
        <f>'Critical Stations'!V$3</f>
        <v>CL PIER 21BE</v>
      </c>
      <c r="F10" s="205" t="str">
        <f>'Critical Stations'!AA$3</f>
        <v>CL PIER 22BE</v>
      </c>
      <c r="G10" s="205" t="str">
        <f>'Critical Stations'!AF$3</f>
        <v>CL PIER 23BE</v>
      </c>
      <c r="H10" s="205" t="str">
        <f>'Critical Stations'!AM$3</f>
        <v>CL PIER 24BE</v>
      </c>
      <c r="I10" s="205" t="str">
        <f>'Critical Stations'!AQ$3</f>
        <v>CL PIER 25BE</v>
      </c>
      <c r="J10" s="205" t="str">
        <f>'Critical Stations'!AW$3</f>
        <v>CL PIER 26BE</v>
      </c>
      <c r="K10" s="205" t="str">
        <f>'Critical Stations'!BB$3</f>
        <v>CL PIER 27BE</v>
      </c>
      <c r="L10" s="205" t="str">
        <f>'Critical Stations'!BJ$3</f>
        <v>CL PIER 28BE</v>
      </c>
      <c r="M10" s="206" t="str">
        <f>'Critical Stations'!BN$3</f>
        <v>CL BRG NORTH ABUT. BE</v>
      </c>
    </row>
    <row r="11" spans="1:49" s="8" customFormat="1" ht="15" customHeight="1" x14ac:dyDescent="0.25">
      <c r="A11" s="51" t="str">
        <f>'Critical Stations'!B$8</f>
        <v>BEAM G</v>
      </c>
      <c r="B11" s="30">
        <f>AVERAGE(15+3/16,15+5/16)</f>
        <v>15.25</v>
      </c>
      <c r="C11" s="30">
        <f>AVERAGE(16+9/16,17+5/16)</f>
        <v>16.9375</v>
      </c>
      <c r="D11" s="30">
        <f>AVERAGE(16+1/8,16+15/16)</f>
        <v>16.53125</v>
      </c>
      <c r="E11" s="30">
        <f>AVERAGE(17.25,18.0625)</f>
        <v>17.65625</v>
      </c>
      <c r="F11" s="30">
        <f>AVERAGE(16.375, 17.25)</f>
        <v>16.8125</v>
      </c>
      <c r="G11" s="30">
        <f>AVERAGE(16.5625, 17.625)</f>
        <v>17.09375</v>
      </c>
      <c r="H11" s="30">
        <f>AVERAGE(14.875,15.625)</f>
        <v>15.25</v>
      </c>
      <c r="I11" s="30">
        <f>AVERAGE(16.625,17.4375)</f>
        <v>17.03125</v>
      </c>
      <c r="J11" s="30">
        <f>AVERAGE(16.0625,17)</f>
        <v>16.53125</v>
      </c>
      <c r="K11" s="30">
        <f>AVERAGE(16, 16.25)</f>
        <v>16.125</v>
      </c>
      <c r="L11" s="30">
        <f>AVERAGE(16.375,16.9375)</f>
        <v>16.65625</v>
      </c>
      <c r="M11" s="50">
        <f>AVERAGE(10.75,10.5)</f>
        <v>10.625</v>
      </c>
      <c r="O11" s="59"/>
      <c r="P11" s="81"/>
      <c r="Q11" s="81"/>
      <c r="R11" s="81"/>
      <c r="S11" s="59"/>
    </row>
    <row r="12" spans="1:49" s="8" customFormat="1" ht="15" customHeight="1" x14ac:dyDescent="0.25">
      <c r="A12" s="51" t="str">
        <f>'Critical Stations'!B$9</f>
        <v>BEAM H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>
        <f>AVERAGE(16.3125,16.875)</f>
        <v>16.59375</v>
      </c>
      <c r="M12" s="50">
        <f>AVERAGE(11,10.875)</f>
        <v>10.9375</v>
      </c>
      <c r="O12" s="59"/>
      <c r="P12" s="81"/>
      <c r="Q12" s="81"/>
      <c r="R12" s="81"/>
      <c r="S12" s="59"/>
    </row>
    <row r="13" spans="1:49" s="8" customFormat="1" ht="15" customHeight="1" x14ac:dyDescent="0.25">
      <c r="A13" s="51" t="str">
        <f>'Critical Stations'!B$10</f>
        <v>BEAM J</v>
      </c>
      <c r="B13" s="30">
        <f>AVERAGE(15,15+1/16)</f>
        <v>15.03125</v>
      </c>
      <c r="C13" s="30">
        <f>AVERAGE(16+7/8,17+5/16)</f>
        <v>17.09375</v>
      </c>
      <c r="D13" s="30">
        <f>AVERAGE(16+5/16,17)</f>
        <v>16.65625</v>
      </c>
      <c r="E13" s="30">
        <f>AVERAGE(16, 17.0625)</f>
        <v>16.53125</v>
      </c>
      <c r="F13" s="30">
        <f>AVERAGE(16.375,17.0625)</f>
        <v>16.71875</v>
      </c>
      <c r="G13" s="30">
        <f>AVERAGE(16.375,17.1875)</f>
        <v>16.78125</v>
      </c>
      <c r="H13" s="30">
        <f>AVERAGE(14.875,15.625)</f>
        <v>15.25</v>
      </c>
      <c r="I13" s="30">
        <f>AVERAGE(16.375,17.25)</f>
        <v>16.8125</v>
      </c>
      <c r="J13" s="30">
        <f>AVERAGE(15.875,16.8125)</f>
        <v>16.34375</v>
      </c>
      <c r="K13" s="30">
        <f>AVERAGE(16.3125,16.9375)</f>
        <v>16.625</v>
      </c>
      <c r="L13" s="30">
        <f>AVERAGE(16.4375,16.875)</f>
        <v>16.65625</v>
      </c>
      <c r="M13" s="50">
        <f>AVERAGE(11.125,11)</f>
        <v>11.0625</v>
      </c>
      <c r="O13" s="59"/>
      <c r="P13" s="81"/>
      <c r="Q13" s="81"/>
      <c r="R13" s="81"/>
      <c r="S13" s="59"/>
      <c r="V13" s="59"/>
    </row>
    <row r="14" spans="1:49" s="8" customFormat="1" ht="15" customHeight="1" x14ac:dyDescent="0.25">
      <c r="A14" s="51" t="str">
        <f>'Critical Stations'!B$11</f>
        <v>BEAM K</v>
      </c>
      <c r="B14" s="30">
        <f>AVERAGE(15+3/16,15+1/8)</f>
        <v>15.15625</v>
      </c>
      <c r="C14" s="30">
        <f>AVERAGE(17+1/16,17+7/16)</f>
        <v>17.25</v>
      </c>
      <c r="D14" s="30">
        <f>AVERAGE(16,16.4375)</f>
        <v>16.21875</v>
      </c>
      <c r="E14" s="30">
        <f>AVERAGE(16.875,17.75)</f>
        <v>17.3125</v>
      </c>
      <c r="F14" s="30">
        <f>AVERAGE(16.25, 17.1875)</f>
        <v>16.71875</v>
      </c>
      <c r="G14" s="30">
        <f>AVERAGE(16.625,17.25)</f>
        <v>16.9375</v>
      </c>
      <c r="H14" s="30">
        <f>AVERAGE(14.8125,15.625)</f>
        <v>15.21875</v>
      </c>
      <c r="I14" s="30">
        <f>AVERAGE(16.5,17.375)</f>
        <v>16.9375</v>
      </c>
      <c r="J14" s="30">
        <f>AVERAGE(16.1875,16.8125)</f>
        <v>16.5</v>
      </c>
      <c r="K14" s="30">
        <f>AVERAGE(16.0625,16.75)</f>
        <v>16.40625</v>
      </c>
      <c r="L14" s="30">
        <f>AVERAGE(16.3125,16.9375)</f>
        <v>16.625</v>
      </c>
      <c r="M14" s="50">
        <f>AVERAGE(10.875,11.3125)</f>
        <v>11.09375</v>
      </c>
      <c r="O14" s="59"/>
      <c r="P14" s="81"/>
      <c r="Q14" s="81"/>
      <c r="R14" s="81"/>
      <c r="S14" s="59"/>
    </row>
    <row r="15" spans="1:49" s="8" customFormat="1" ht="15" customHeight="1" thickBot="1" x14ac:dyDescent="0.3">
      <c r="A15" s="52" t="str">
        <f>'Critical Stations'!B$12</f>
        <v>BEAM L</v>
      </c>
      <c r="B15" s="53">
        <f>AVERAGE(15+1/4,15+3/8)</f>
        <v>15.3125</v>
      </c>
      <c r="C15" s="53">
        <f>AVERAGE(16+13/16,17.25)</f>
        <v>17.03125</v>
      </c>
      <c r="D15" s="53">
        <f>AVERAGE(16.3125,16.875)</f>
        <v>16.59375</v>
      </c>
      <c r="E15" s="53">
        <f>AVERAGE(17.25,18.25)</f>
        <v>17.75</v>
      </c>
      <c r="F15" s="53">
        <f>AVERAGE(16.3125, 17.1875)</f>
        <v>16.75</v>
      </c>
      <c r="G15" s="53">
        <f>AVERAGE(16.625,17.5)</f>
        <v>17.0625</v>
      </c>
      <c r="H15" s="53">
        <f>AVERAGE(15,15.8125)</f>
        <v>15.40625</v>
      </c>
      <c r="I15" s="53">
        <f>AVERAGE(16.125,17.3125)</f>
        <v>16.71875</v>
      </c>
      <c r="J15" s="53">
        <f>AVERAGE(15.875,17.0625)</f>
        <v>16.46875</v>
      </c>
      <c r="K15" s="53">
        <f>AVERAGE(16.375,17.0625)</f>
        <v>16.71875</v>
      </c>
      <c r="L15" s="53">
        <f>AVERAGE(16.125,16.875)</f>
        <v>16.5</v>
      </c>
      <c r="M15" s="54">
        <f>AVERAGE(10.875,11.25)</f>
        <v>11.0625</v>
      </c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</row>
    <row r="16" spans="1:49" s="8" customFormat="1" ht="15" customHeight="1" thickBot="1" x14ac:dyDescent="0.3">
      <c r="A16" s="25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</row>
    <row r="17" spans="1:49" x14ac:dyDescent="0.25">
      <c r="A17" s="378" t="s">
        <v>779</v>
      </c>
      <c r="B17" s="379"/>
      <c r="C17" s="379"/>
      <c r="D17" s="379"/>
      <c r="E17" s="379"/>
      <c r="F17" s="379"/>
      <c r="G17" s="379"/>
      <c r="H17" s="379"/>
      <c r="I17" s="379"/>
      <c r="J17" s="379"/>
      <c r="K17" s="380"/>
      <c r="L17" s="380"/>
      <c r="M17" s="381"/>
      <c r="O17" s="382"/>
      <c r="P17" s="382"/>
      <c r="Q17" s="382"/>
      <c r="R17" s="382"/>
      <c r="S17" s="382"/>
      <c r="T17" s="382"/>
      <c r="U17" s="119"/>
      <c r="V17" s="382"/>
      <c r="W17" s="382"/>
      <c r="X17" s="382"/>
      <c r="Y17" s="382"/>
      <c r="Z17" s="382"/>
      <c r="AA17" s="382"/>
      <c r="AB17" s="119"/>
      <c r="AC17" s="382"/>
      <c r="AD17" s="382"/>
      <c r="AE17" s="382"/>
      <c r="AF17" s="382"/>
      <c r="AG17" s="382"/>
      <c r="AH17" s="382"/>
      <c r="AI17" s="119"/>
      <c r="AJ17" s="382"/>
      <c r="AK17" s="382"/>
      <c r="AL17" s="382"/>
      <c r="AM17" s="382"/>
      <c r="AN17" s="382"/>
      <c r="AO17" s="382"/>
      <c r="AP17" s="119"/>
      <c r="AQ17" s="382"/>
      <c r="AR17" s="382"/>
      <c r="AS17" s="382"/>
      <c r="AT17" s="382"/>
      <c r="AU17" s="382"/>
      <c r="AV17" s="382"/>
      <c r="AW17" s="119"/>
    </row>
    <row r="18" spans="1:49" ht="60" customHeight="1" x14ac:dyDescent="0.25">
      <c r="A18" s="204" t="s">
        <v>1</v>
      </c>
      <c r="B18" s="205" t="str">
        <f>'Critical Stations'!F$3</f>
        <v>CL PIER 18BE</v>
      </c>
      <c r="C18" s="205" t="str">
        <f>'Critical Stations'!J$3</f>
        <v>CL PIER 19BE</v>
      </c>
      <c r="D18" s="205" t="str">
        <f>'Critical Stations'!P$3</f>
        <v>CL PIER 20BE</v>
      </c>
      <c r="E18" s="205" t="str">
        <f>'Critical Stations'!V$3</f>
        <v>CL PIER 21BE</v>
      </c>
      <c r="F18" s="205" t="str">
        <f>'Critical Stations'!AA$3</f>
        <v>CL PIER 22BE</v>
      </c>
      <c r="G18" s="205" t="str">
        <f>'Critical Stations'!AF$3</f>
        <v>CL PIER 23BE</v>
      </c>
      <c r="H18" s="205" t="str">
        <f>'Critical Stations'!AM$3</f>
        <v>CL PIER 24BE</v>
      </c>
      <c r="I18" s="205" t="str">
        <f>'Critical Stations'!AQ$3</f>
        <v>CL PIER 25BE</v>
      </c>
      <c r="J18" s="205" t="str">
        <f>'Critical Stations'!AW$3</f>
        <v>CL PIER 26BE</v>
      </c>
      <c r="K18" s="205" t="str">
        <f>'Critical Stations'!BB$3</f>
        <v>CL PIER 27BE</v>
      </c>
      <c r="L18" s="205" t="str">
        <f>'Critical Stations'!BJ$3</f>
        <v>CL PIER 28BE</v>
      </c>
      <c r="M18" s="206" t="str">
        <f>'Critical Stations'!BN$3</f>
        <v>CL BRG NORTH ABUT. BE</v>
      </c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</row>
    <row r="19" spans="1:49" x14ac:dyDescent="0.25">
      <c r="A19" s="51" t="str">
        <f>'Critical Stations'!B$8</f>
        <v>BEAM G</v>
      </c>
      <c r="B19" s="30">
        <f t="shared" ref="B19:M19" si="0">B3-B11/12</f>
        <v>642.61916666666662</v>
      </c>
      <c r="C19" s="30">
        <f t="shared" si="0"/>
        <v>644.22854166666662</v>
      </c>
      <c r="D19" s="30">
        <f t="shared" si="0"/>
        <v>646.7123958333334</v>
      </c>
      <c r="E19" s="30">
        <f t="shared" si="0"/>
        <v>649.65864583333337</v>
      </c>
      <c r="F19" s="30">
        <f t="shared" si="0"/>
        <v>653.45895833333338</v>
      </c>
      <c r="G19" s="30">
        <f t="shared" si="0"/>
        <v>657.23552083333334</v>
      </c>
      <c r="H19" s="30">
        <f t="shared" si="0"/>
        <v>661.10916666666662</v>
      </c>
      <c r="I19" s="30">
        <f t="shared" si="0"/>
        <v>664.63072916666658</v>
      </c>
      <c r="J19" s="30">
        <f t="shared" si="0"/>
        <v>668.02239583333335</v>
      </c>
      <c r="K19" s="30">
        <f t="shared" si="0"/>
        <v>671.24625000000003</v>
      </c>
      <c r="L19" s="30">
        <f t="shared" si="0"/>
        <v>673.95197916666666</v>
      </c>
      <c r="M19" s="50">
        <f t="shared" si="0"/>
        <v>676.10458333333338</v>
      </c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</row>
    <row r="20" spans="1:49" ht="18.75" customHeight="1" x14ac:dyDescent="0.25">
      <c r="A20" s="51" t="str">
        <f>'Critical Stations'!B$9</f>
        <v>BEAM H</v>
      </c>
      <c r="B20" s="30">
        <f t="shared" ref="B20:M20" si="1">B4-B12/12</f>
        <v>0</v>
      </c>
      <c r="C20" s="30">
        <f t="shared" si="1"/>
        <v>0</v>
      </c>
      <c r="D20" s="30">
        <f t="shared" si="1"/>
        <v>0</v>
      </c>
      <c r="E20" s="30">
        <f t="shared" si="1"/>
        <v>0</v>
      </c>
      <c r="F20" s="30">
        <f t="shared" si="1"/>
        <v>0</v>
      </c>
      <c r="G20" s="30">
        <f t="shared" si="1"/>
        <v>0</v>
      </c>
      <c r="H20" s="30">
        <f t="shared" si="1"/>
        <v>0</v>
      </c>
      <c r="I20" s="30">
        <f t="shared" si="1"/>
        <v>0</v>
      </c>
      <c r="J20" s="30">
        <f t="shared" si="1"/>
        <v>0</v>
      </c>
      <c r="K20" s="30">
        <f t="shared" si="1"/>
        <v>0</v>
      </c>
      <c r="L20" s="30">
        <f t="shared" si="1"/>
        <v>674.05718750000005</v>
      </c>
      <c r="M20" s="50">
        <f t="shared" si="1"/>
        <v>676.27854166666668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</row>
    <row r="21" spans="1:49" x14ac:dyDescent="0.25">
      <c r="A21" s="51" t="str">
        <f>'Critical Stations'!B$10</f>
        <v>BEAM J</v>
      </c>
      <c r="B21" s="30">
        <f t="shared" ref="B21:M21" si="2">B5-B13/12</f>
        <v>642.29739583333333</v>
      </c>
      <c r="C21" s="30">
        <f t="shared" si="2"/>
        <v>643.83552083333336</v>
      </c>
      <c r="D21" s="30">
        <f t="shared" si="2"/>
        <v>646.3919791666666</v>
      </c>
      <c r="E21" s="30">
        <f t="shared" si="2"/>
        <v>649.61239583333338</v>
      </c>
      <c r="F21" s="30">
        <f t="shared" si="2"/>
        <v>653.40677083333333</v>
      </c>
      <c r="G21" s="30">
        <f t="shared" si="2"/>
        <v>657.15156249999995</v>
      </c>
      <c r="H21" s="30">
        <f t="shared" si="2"/>
        <v>661.01916666666659</v>
      </c>
      <c r="I21" s="30">
        <f t="shared" si="2"/>
        <v>664.5689583333334</v>
      </c>
      <c r="J21" s="30">
        <f t="shared" si="2"/>
        <v>668.13802083333337</v>
      </c>
      <c r="K21" s="30">
        <f t="shared" si="2"/>
        <v>671.34458333333339</v>
      </c>
      <c r="L21" s="30">
        <f t="shared" si="2"/>
        <v>674.04197916666658</v>
      </c>
      <c r="M21" s="50">
        <f t="shared" si="2"/>
        <v>676.328125</v>
      </c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</row>
    <row r="22" spans="1:49" x14ac:dyDescent="0.25">
      <c r="A22" s="51" t="str">
        <f>'Critical Stations'!B$11</f>
        <v>BEAM K</v>
      </c>
      <c r="B22" s="30">
        <f t="shared" ref="B22:M22" si="3">B6-B14/12</f>
        <v>641.97697916666664</v>
      </c>
      <c r="C22" s="30">
        <f t="shared" si="3"/>
        <v>643.46249999999998</v>
      </c>
      <c r="D22" s="30">
        <f t="shared" si="3"/>
        <v>646.06843749999996</v>
      </c>
      <c r="E22" s="30">
        <f t="shared" si="3"/>
        <v>649.44729166666662</v>
      </c>
      <c r="F22" s="30">
        <f t="shared" si="3"/>
        <v>653.23677083333337</v>
      </c>
      <c r="G22" s="30">
        <f t="shared" si="3"/>
        <v>657.01854166666658</v>
      </c>
      <c r="H22" s="30">
        <f t="shared" si="3"/>
        <v>660.91177083333332</v>
      </c>
      <c r="I22" s="30">
        <f t="shared" si="3"/>
        <v>664.40854166666668</v>
      </c>
      <c r="J22" s="30">
        <f t="shared" si="3"/>
        <v>668.08500000000004</v>
      </c>
      <c r="K22" s="30">
        <f t="shared" si="3"/>
        <v>671.45281250000005</v>
      </c>
      <c r="L22" s="30">
        <f t="shared" si="3"/>
        <v>674.10458333333338</v>
      </c>
      <c r="M22" s="50">
        <f t="shared" si="3"/>
        <v>676.40552083333341</v>
      </c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</row>
    <row r="23" spans="1:49" ht="15.75" thickBot="1" x14ac:dyDescent="0.3">
      <c r="A23" s="52" t="str">
        <f>'Critical Stations'!B$12</f>
        <v>BEAM L</v>
      </c>
      <c r="B23" s="53">
        <f t="shared" ref="B23:M23" si="4">B7-B15/12</f>
        <v>641.68395833333341</v>
      </c>
      <c r="C23" s="53">
        <f t="shared" si="4"/>
        <v>643.07072916666664</v>
      </c>
      <c r="D23" s="53">
        <f t="shared" si="4"/>
        <v>645.7371875</v>
      </c>
      <c r="E23" s="53">
        <f t="shared" si="4"/>
        <v>649.25083333333339</v>
      </c>
      <c r="F23" s="53">
        <f t="shared" si="4"/>
        <v>653.19416666666666</v>
      </c>
      <c r="G23" s="53">
        <f t="shared" si="4"/>
        <v>656.97812499999998</v>
      </c>
      <c r="H23" s="53">
        <f t="shared" si="4"/>
        <v>660.81614583333339</v>
      </c>
      <c r="I23" s="53">
        <f t="shared" si="4"/>
        <v>664.27677083333333</v>
      </c>
      <c r="J23" s="53">
        <f t="shared" si="4"/>
        <v>668.16760416666659</v>
      </c>
      <c r="K23" s="53">
        <f t="shared" si="4"/>
        <v>671.55677083333342</v>
      </c>
      <c r="L23" s="53">
        <f t="shared" si="4"/>
        <v>674.23500000000001</v>
      </c>
      <c r="M23" s="54">
        <f t="shared" si="4"/>
        <v>676.47812499999998</v>
      </c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</row>
    <row r="24" spans="1:49" ht="15.75" thickBot="1" x14ac:dyDescent="0.3"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</row>
    <row r="25" spans="1:49" x14ac:dyDescent="0.25">
      <c r="A25" s="378" t="s">
        <v>31</v>
      </c>
      <c r="B25" s="379"/>
      <c r="C25" s="379"/>
      <c r="D25" s="379"/>
      <c r="E25" s="379"/>
      <c r="F25" s="379"/>
      <c r="G25" s="379"/>
      <c r="H25" s="379"/>
      <c r="I25" s="379"/>
      <c r="J25" s="379"/>
      <c r="K25" s="380"/>
      <c r="L25" s="380"/>
      <c r="M25" s="381"/>
      <c r="R25" s="1">
        <f>6*0.0165</f>
        <v>9.9000000000000005E-2</v>
      </c>
    </row>
    <row r="26" spans="1:49" ht="60" customHeight="1" x14ac:dyDescent="0.25">
      <c r="A26" s="204" t="s">
        <v>1</v>
      </c>
      <c r="B26" s="205" t="str">
        <f>'Critical Stations'!F$3</f>
        <v>CL PIER 18BE</v>
      </c>
      <c r="C26" s="205" t="str">
        <f>'Critical Stations'!J$3</f>
        <v>CL PIER 19BE</v>
      </c>
      <c r="D26" s="205" t="str">
        <f>'Critical Stations'!P$3</f>
        <v>CL PIER 20BE</v>
      </c>
      <c r="E26" s="205" t="str">
        <f>'Critical Stations'!V$3</f>
        <v>CL PIER 21BE</v>
      </c>
      <c r="F26" s="205" t="str">
        <f>'Critical Stations'!AA$3</f>
        <v>CL PIER 22BE</v>
      </c>
      <c r="G26" s="205" t="str">
        <f>'Critical Stations'!AF$3</f>
        <v>CL PIER 23BE</v>
      </c>
      <c r="H26" s="205" t="str">
        <f>'Critical Stations'!AM$3</f>
        <v>CL PIER 24BE</v>
      </c>
      <c r="I26" s="205" t="str">
        <f>'Critical Stations'!AQ$3</f>
        <v>CL PIER 25BE</v>
      </c>
      <c r="J26" s="205" t="str">
        <f>'Critical Stations'!AW$3</f>
        <v>CL PIER 26BE</v>
      </c>
      <c r="K26" s="205" t="str">
        <f>'Critical Stations'!BB$3</f>
        <v>CL PIER 27BE</v>
      </c>
      <c r="L26" s="205" t="str">
        <f>'Critical Stations'!BJ$3</f>
        <v>CL PIER 28BE</v>
      </c>
      <c r="M26" s="206" t="str">
        <f>'Critical Stations'!BN$3</f>
        <v>CL BRG NORTH ABUT. BE</v>
      </c>
    </row>
    <row r="27" spans="1:49" x14ac:dyDescent="0.25">
      <c r="A27" s="51" t="str">
        <f>'Critical Stations'!B$8</f>
        <v>BEAM G</v>
      </c>
      <c r="B27" s="60">
        <f>IF('Critical Stations'!F8&lt;'Profile Grade Input'!$C$7,'Profile Grade Input'!$C$9+('Critical Stations'!F8-'Profile Grade Input'!$C$5)*('Profile Grade Input'!$C$10-'Profile Grade Input'!$C$9)/'Profile Grade Input'!$C$4,IF('Critical Stations'!F8&lt;'Profile Grade Input'!$F$7,'Profile Grade Input'!$F$9+('Critical Stations'!F8-'Profile Grade Input'!$F$5)*('Profile Grade Input'!$F$10-'Profile Grade Input'!$F$9)/'Profile Grade Input'!$F$4,IF('Critical Stations'!F8&lt;'Profile Grade Input'!$I$7,'Profile Grade Input'!$I$9+('Critical Stations'!F8-'Profile Grade Input'!$I$5)*('Profile Grade Input'!$I$10-'Profile Grade Input'!$I$9)/'Profile Grade Input'!$I$4,IF('Critical Stations'!F8&lt;'Profile Grade Input'!$L$7,'Profile Grade Input'!$L$9+('Critical Stations'!F8-'Profile Grade Input'!$L$5)*('Profile Grade Input'!$L$10-'Profile Grade Input'!$L$9)/'Profile Grade Input'!$L$4,'Profile Grade Input'!$O$9+('Critical Stations'!F8-'Profile Grade Input'!$O$5)*('Profile Grade Input'!$O$10-'Profile Grade Input'!$O$9)/'Profile Grade Input'!$O$4))))</f>
        <v>1.6469999999999999E-2</v>
      </c>
      <c r="C27" s="60">
        <f>IF('Critical Stations'!J8&lt;'Profile Grade Input'!$C$7,'Profile Grade Input'!$C$9+('Critical Stations'!J8-'Profile Grade Input'!$C$5)*('Profile Grade Input'!$C$10-'Profile Grade Input'!$C$9)/'Profile Grade Input'!$C$4,IF('Critical Stations'!J8&lt;'Profile Grade Input'!$F$7,'Profile Grade Input'!$F$9+('Critical Stations'!J8-'Profile Grade Input'!$F$5)*('Profile Grade Input'!$F$10-'Profile Grade Input'!$F$9)/'Profile Grade Input'!$F$4,IF('Critical Stations'!J8&lt;'Profile Grade Input'!$I$7,'Profile Grade Input'!$I$9+('Critical Stations'!J8-'Profile Grade Input'!$I$5)*('Profile Grade Input'!$I$10-'Profile Grade Input'!$I$9)/'Profile Grade Input'!$I$4,IF('Critical Stations'!J8&lt;'Profile Grade Input'!$L$7,'Profile Grade Input'!$L$9+('Critical Stations'!J8-'Profile Grade Input'!$L$5)*('Profile Grade Input'!$L$10-'Profile Grade Input'!$L$9)/'Profile Grade Input'!$L$4,'Profile Grade Input'!$O$9+('Critical Stations'!J8-'Profile Grade Input'!$O$5)*('Profile Grade Input'!$O$10-'Profile Grade Input'!$O$9)/'Profile Grade Input'!$O$4))))</f>
        <v>2.8604214326867682E-2</v>
      </c>
      <c r="D27" s="60">
        <f>IF('Critical Stations'!P8&lt;'Profile Grade Input'!$C$7,'Profile Grade Input'!$C$9+('Critical Stations'!P8-'Profile Grade Input'!$C$5)*('Profile Grade Input'!$C$10-'Profile Grade Input'!$C$9)/'Profile Grade Input'!$C$4,IF('Critical Stations'!P8&lt;'Profile Grade Input'!$F$7,'Profile Grade Input'!$F$9+('Critical Stations'!P8-'Profile Grade Input'!$F$5)*('Profile Grade Input'!$F$10-'Profile Grade Input'!$F$9)/'Profile Grade Input'!$F$4,IF('Critical Stations'!P8&lt;'Profile Grade Input'!$I$7,'Profile Grade Input'!$I$9+('Critical Stations'!P8-'Profile Grade Input'!$I$5)*('Profile Grade Input'!$I$10-'Profile Grade Input'!$I$9)/'Profile Grade Input'!$I$4,IF('Critical Stations'!P8&lt;'Profile Grade Input'!$L$7,'Profile Grade Input'!$L$9+('Critical Stations'!P8-'Profile Grade Input'!$L$5)*('Profile Grade Input'!$L$10-'Profile Grade Input'!$L$9)/'Profile Grade Input'!$L$4,'Profile Grade Input'!$O$9+('Critical Stations'!P8-'Profile Grade Input'!$O$5)*('Profile Grade Input'!$O$10-'Profile Grade Input'!$O$9)/'Profile Grade Input'!$O$4))))</f>
        <v>4.0819866333781457E-2</v>
      </c>
      <c r="E27" s="60">
        <f>IF('Critical Stations'!V8&lt;'Profile Grade Input'!$C$7,'Profile Grade Input'!$C$9+('Critical Stations'!V8-'Profile Grade Input'!$C$5)*('Profile Grade Input'!$C$10-'Profile Grade Input'!$C$9)/'Profile Grade Input'!$C$4,IF('Critical Stations'!V8&lt;'Profile Grade Input'!$F$7,'Profile Grade Input'!$F$9+('Critical Stations'!V8-'Profile Grade Input'!$F$5)*('Profile Grade Input'!$F$10-'Profile Grade Input'!$F$9)/'Profile Grade Input'!$F$4,IF('Critical Stations'!V8&lt;'Profile Grade Input'!$I$7,'Profile Grade Input'!$I$9+('Critical Stations'!V8-'Profile Grade Input'!$I$5)*('Profile Grade Input'!$I$10-'Profile Grade Input'!$I$9)/'Profile Grade Input'!$I$4,IF('Critical Stations'!V8&lt;'Profile Grade Input'!$L$7,'Profile Grade Input'!$L$9+('Critical Stations'!V8-'Profile Grade Input'!$L$5)*('Profile Grade Input'!$L$10-'Profile Grade Input'!$L$9)/'Profile Grade Input'!$L$4,'Profile Grade Input'!$O$9+('Critical Stations'!V8-'Profile Grade Input'!$O$5)*('Profile Grade Input'!$O$10-'Profile Grade Input'!$O$9)/'Profile Grade Input'!$O$4))))</f>
        <v>4.9859448818897652E-2</v>
      </c>
      <c r="F27" s="60">
        <f>IF('Critical Stations'!AA8&lt;'Profile Grade Input'!$C$7,'Profile Grade Input'!$C$9+('Critical Stations'!AA8-'Profile Grade Input'!$C$5)*('Profile Grade Input'!$C$10-'Profile Grade Input'!$C$9)/'Profile Grade Input'!$C$4,IF('Critical Stations'!AA8&lt;'Profile Grade Input'!$F$7,'Profile Grade Input'!$F$9+('Critical Stations'!AA8-'Profile Grade Input'!$F$5)*('Profile Grade Input'!$F$10-'Profile Grade Input'!$F$9)/'Profile Grade Input'!$F$4,IF('Critical Stations'!AA8&lt;'Profile Grade Input'!$I$7,'Profile Grade Input'!$I$9+('Critical Stations'!AA8-'Profile Grade Input'!$I$5)*('Profile Grade Input'!$I$10-'Profile Grade Input'!$I$9)/'Profile Grade Input'!$I$4,IF('Critical Stations'!AA8&lt;'Profile Grade Input'!$L$7,'Profile Grade Input'!$L$9+('Critical Stations'!AA8-'Profile Grade Input'!$L$5)*('Profile Grade Input'!$L$10-'Profile Grade Input'!$L$9)/'Profile Grade Input'!$L$4,'Profile Grade Input'!$O$9+('Critical Stations'!AA8-'Profile Grade Input'!$O$5)*('Profile Grade Input'!$O$10-'Profile Grade Input'!$O$9)/'Profile Grade Input'!$O$4))))</f>
        <v>4.9859448818897652E-2</v>
      </c>
      <c r="G27" s="60">
        <f>IF('Critical Stations'!AF8&lt;'Profile Grade Input'!$C$7,'Profile Grade Input'!$C$9+('Critical Stations'!AF8-'Profile Grade Input'!$C$5)*('Profile Grade Input'!$C$10-'Profile Grade Input'!$C$9)/'Profile Grade Input'!$C$4,IF('Critical Stations'!AF8&lt;'Profile Grade Input'!$F$7,'Profile Grade Input'!$F$9+('Critical Stations'!AF8-'Profile Grade Input'!$F$5)*('Profile Grade Input'!$F$10-'Profile Grade Input'!$F$9)/'Profile Grade Input'!$F$4,IF('Critical Stations'!AF8&lt;'Profile Grade Input'!$I$7,'Profile Grade Input'!$I$9+('Critical Stations'!AF8-'Profile Grade Input'!$I$5)*('Profile Grade Input'!$I$10-'Profile Grade Input'!$I$9)/'Profile Grade Input'!$I$4,IF('Critical Stations'!AF8&lt;'Profile Grade Input'!$L$7,'Profile Grade Input'!$L$9+('Critical Stations'!AF8-'Profile Grade Input'!$L$5)*('Profile Grade Input'!$L$10-'Profile Grade Input'!$L$9)/'Profile Grade Input'!$L$4,'Profile Grade Input'!$O$9+('Critical Stations'!AF8-'Profile Grade Input'!$O$5)*('Profile Grade Input'!$O$10-'Profile Grade Input'!$O$9)/'Profile Grade Input'!$O$4))))</f>
        <v>4.9859448818897652E-2</v>
      </c>
      <c r="H27" s="61">
        <f>IF('Critical Stations'!AM8&lt;'Profile Grade Input'!$C$7,'Profile Grade Input'!$C$9+('Critical Stations'!AM8-'Profile Grade Input'!$C$5)*('Profile Grade Input'!$C$10-'Profile Grade Input'!$C$9)/'Profile Grade Input'!$C$4,IF('Critical Stations'!AM8&lt;'Profile Grade Input'!$F$7,'Profile Grade Input'!$F$9+('Critical Stations'!AM8-'Profile Grade Input'!$F$5)*('Profile Grade Input'!$F$10-'Profile Grade Input'!$F$9)/'Profile Grade Input'!$F$4,IF('Critical Stations'!AM8&lt;'Profile Grade Input'!$I$7,'Profile Grade Input'!$I$9+('Critical Stations'!AM8-'Profile Grade Input'!$I$5)*('Profile Grade Input'!$I$10-'Profile Grade Input'!$I$9)/'Profile Grade Input'!$I$4,IF('Critical Stations'!AM8&lt;'Profile Grade Input'!$L$7,'Profile Grade Input'!$L$9+('Critical Stations'!AM8-'Profile Grade Input'!$L$5)*('Profile Grade Input'!$L$10-'Profile Grade Input'!$L$9)/'Profile Grade Input'!$L$4,'Profile Grade Input'!$O$9+('Critical Stations'!AM8-'Profile Grade Input'!$O$5)*('Profile Grade Input'!$O$10-'Profile Grade Input'!$O$9)/'Profile Grade Input'!$O$4))))</f>
        <v>4.9859448818897652E-2</v>
      </c>
      <c r="I27" s="60">
        <f>IF('Critical Stations'!AQ8&lt;'Profile Grade Input'!$C$7,'Profile Grade Input'!$C$9+('Critical Stations'!AQ8-'Profile Grade Input'!$C$5)*('Profile Grade Input'!$C$10-'Profile Grade Input'!$C$9)/'Profile Grade Input'!$C$4,IF('Critical Stations'!AQ8&lt;'Profile Grade Input'!$F$7,'Profile Grade Input'!$F$9+('Critical Stations'!AQ8-'Profile Grade Input'!$F$5)*('Profile Grade Input'!$F$10-'Profile Grade Input'!$F$9)/'Profile Grade Input'!$F$4,IF('Critical Stations'!AQ8&lt;'Profile Grade Input'!$I$7,'Profile Grade Input'!$I$9+('Critical Stations'!AQ8-'Profile Grade Input'!$I$5)*('Profile Grade Input'!$I$10-'Profile Grade Input'!$I$9)/'Profile Grade Input'!$I$4,IF('Critical Stations'!AQ8&lt;'Profile Grade Input'!$L$7,'Profile Grade Input'!$L$9+('Critical Stations'!AQ8-'Profile Grade Input'!$L$5)*('Profile Grade Input'!$L$10-'Profile Grade Input'!$L$9)/'Profile Grade Input'!$L$4,'Profile Grade Input'!$O$9+('Critical Stations'!AQ8-'Profile Grade Input'!$O$5)*('Profile Grade Input'!$O$10-'Profile Grade Input'!$O$9)/'Profile Grade Input'!$O$4))))</f>
        <v>4.9859448818897652E-2</v>
      </c>
      <c r="J27" s="61">
        <f>IF('Critical Stations'!AW8&lt;'Profile Grade Input'!$C$7,'Profile Grade Input'!$C$9+('Critical Stations'!AW8-'Profile Grade Input'!$C$5)*('Profile Grade Input'!$C$10-'Profile Grade Input'!$C$9)/'Profile Grade Input'!$C$4,IF('Critical Stations'!AW8&lt;'Profile Grade Input'!$F$7,'Profile Grade Input'!$F$9+('Critical Stations'!AW8-'Profile Grade Input'!$F$5)*('Profile Grade Input'!$F$10-'Profile Grade Input'!$F$9)/'Profile Grade Input'!$F$4,IF('Critical Stations'!AW8&lt;'Profile Grade Input'!$I$7,'Profile Grade Input'!$I$9+('Critical Stations'!AW8-'Profile Grade Input'!$I$5)*('Profile Grade Input'!$I$10-'Profile Grade Input'!$I$9)/'Profile Grade Input'!$I$4,IF('Critical Stations'!AW8&lt;'Profile Grade Input'!$L$7,'Profile Grade Input'!$L$9+('Critical Stations'!AW8-'Profile Grade Input'!$L$5)*('Profile Grade Input'!$L$10-'Profile Grade Input'!$L$9)/'Profile Grade Input'!$L$4,'Profile Grade Input'!$O$9+('Critical Stations'!AW8-'Profile Grade Input'!$O$5)*('Profile Grade Input'!$O$10-'Profile Grade Input'!$O$9)/'Profile Grade Input'!$O$4))))</f>
        <v>4.9859448818897652E-2</v>
      </c>
      <c r="K27" s="61">
        <f>IF('Critical Stations'!BB8&lt;'Profile Grade Input'!$C$7,'Profile Grade Input'!$C$9+('Critical Stations'!BB8-'Profile Grade Input'!$C$5)*('Profile Grade Input'!$C$10-'Profile Grade Input'!$C$9)/'Profile Grade Input'!$C$4,IF('Critical Stations'!BB8&lt;'Profile Grade Input'!$F$7,'Profile Grade Input'!$F$9+('Critical Stations'!BB8-'Profile Grade Input'!$F$5)*('Profile Grade Input'!$F$10-'Profile Grade Input'!$F$9)/'Profile Grade Input'!$F$4,IF('Critical Stations'!BB8&lt;'Profile Grade Input'!$I$7,'Profile Grade Input'!$I$9+('Critical Stations'!BB8-'Profile Grade Input'!$I$5)*('Profile Grade Input'!$I$10-'Profile Grade Input'!$I$9)/'Profile Grade Input'!$I$4,IF('Critical Stations'!BB8&lt;'Profile Grade Input'!$L$7,'Profile Grade Input'!$L$9+('Critical Stations'!BB8-'Profile Grade Input'!$L$5)*('Profile Grade Input'!$L$10-'Profile Grade Input'!$L$9)/'Profile Grade Input'!$L$4,'Profile Grade Input'!$O$9+('Critical Stations'!BB8-'Profile Grade Input'!$O$5)*('Profile Grade Input'!$O$10-'Profile Grade Input'!$O$9)/'Profile Grade Input'!$O$4))))</f>
        <v>3.9873889047959923E-2</v>
      </c>
      <c r="L27" s="61">
        <f>IF('Critical Stations'!BJ8&lt;'Profile Grade Input'!$C$7,'Profile Grade Input'!$C$9+('Critical Stations'!BJ8-'Profile Grade Input'!$C$5)*('Profile Grade Input'!$C$10-'Profile Grade Input'!$C$9)/'Profile Grade Input'!$C$4,IF('Critical Stations'!BJ8&lt;'Profile Grade Input'!$F$7,'Profile Grade Input'!$F$9+('Critical Stations'!BJ8-'Profile Grade Input'!$F$5)*('Profile Grade Input'!$F$10-'Profile Grade Input'!$F$9)/'Profile Grade Input'!$F$4,IF('Critical Stations'!BJ8&lt;'Profile Grade Input'!$I$7,'Profile Grade Input'!$I$9+('Critical Stations'!BJ8-'Profile Grade Input'!$I$5)*('Profile Grade Input'!$I$10-'Profile Grade Input'!$I$9)/'Profile Grade Input'!$I$4,IF('Critical Stations'!BJ8&lt;'Profile Grade Input'!$L$7,'Profile Grade Input'!$L$9+('Critical Stations'!BJ8-'Profile Grade Input'!$L$5)*('Profile Grade Input'!$L$10-'Profile Grade Input'!$L$9)/'Profile Grade Input'!$L$4,'Profile Grade Input'!$O$9+('Critical Stations'!BJ8-'Profile Grade Input'!$O$5)*('Profile Grade Input'!$O$10-'Profile Grade Input'!$O$9)/'Profile Grade Input'!$O$4))))</f>
        <v>2.9522415476020043E-2</v>
      </c>
      <c r="M27" s="212">
        <f>IF('Critical Stations'!BN8&lt;'Profile Grade Input'!$C$7,'Profile Grade Input'!$C$9+('Critical Stations'!BN8-'Profile Grade Input'!$C$5)*('Profile Grade Input'!$C$10-'Profile Grade Input'!$C$9)/'Profile Grade Input'!$C$4,IF('Critical Stations'!BN8&lt;'Profile Grade Input'!$F$7,'Profile Grade Input'!$F$9+('Critical Stations'!BN8-'Profile Grade Input'!$F$5)*('Profile Grade Input'!$F$10-'Profile Grade Input'!$F$9)/'Profile Grade Input'!$F$4,IF('Critical Stations'!BN8&lt;'Profile Grade Input'!$I$7,'Profile Grade Input'!$I$9+('Critical Stations'!BN8-'Profile Grade Input'!$I$5)*('Profile Grade Input'!$I$10-'Profile Grade Input'!$I$9)/'Profile Grade Input'!$I$4,IF('Critical Stations'!BN8&lt;'Profile Grade Input'!$L$7,'Profile Grade Input'!$L$9+('Critical Stations'!BN8-'Profile Grade Input'!$L$5)*('Profile Grade Input'!$L$10-'Profile Grade Input'!$L$9)/'Profile Grade Input'!$L$4,'Profile Grade Input'!$O$9+('Critical Stations'!BN8-'Profile Grade Input'!$O$5)*('Profile Grade Input'!$O$10-'Profile Grade Input'!$O$9)/'Profile Grade Input'!$O$4))))</f>
        <v>2.0937514760200435E-2</v>
      </c>
      <c r="O27" s="90"/>
      <c r="P27" s="88"/>
      <c r="Q27" s="88"/>
      <c r="R27" s="90"/>
      <c r="S27" s="90"/>
    </row>
    <row r="28" spans="1:49" x14ac:dyDescent="0.25">
      <c r="A28" s="51" t="str">
        <f>'Critical Stations'!B$9</f>
        <v>BEAM H</v>
      </c>
      <c r="B28" s="61"/>
      <c r="C28" s="61"/>
      <c r="D28" s="61"/>
      <c r="E28" s="61"/>
      <c r="F28" s="61"/>
      <c r="G28" s="61"/>
      <c r="H28" s="61"/>
      <c r="I28" s="60"/>
      <c r="J28" s="61"/>
      <c r="K28" s="61"/>
      <c r="L28" s="61">
        <f>IF('Critical Stations'!BJ9&lt;'Profile Grade Input'!$C$7,'Profile Grade Input'!$C$9+('Critical Stations'!BJ9-'Profile Grade Input'!$C$5)*('Profile Grade Input'!$C$10-'Profile Grade Input'!$C$9)/'Profile Grade Input'!$C$4,IF('Critical Stations'!BJ9&lt;'Profile Grade Input'!$F$7,'Profile Grade Input'!$F$9+('Critical Stations'!BJ9-'Profile Grade Input'!$F$5)*('Profile Grade Input'!$F$10-'Profile Grade Input'!$F$9)/'Profile Grade Input'!$F$4,IF('Critical Stations'!BJ9&lt;'Profile Grade Input'!$I$7,'Profile Grade Input'!$I$9+('Critical Stations'!BJ9-'Profile Grade Input'!$I$5)*('Profile Grade Input'!$I$10-'Profile Grade Input'!$I$9)/'Profile Grade Input'!$I$4,IF('Critical Stations'!BJ9&lt;'Profile Grade Input'!$L$7,'Profile Grade Input'!$L$9+('Critical Stations'!BJ9-'Profile Grade Input'!$L$5)*('Profile Grade Input'!$L$10-'Profile Grade Input'!$L$9)/'Profile Grade Input'!$L$4,'Profile Grade Input'!$O$9+('Critical Stations'!BJ9-'Profile Grade Input'!$O$5)*('Profile Grade Input'!$O$10-'Profile Grade Input'!$O$9)/'Profile Grade Input'!$O$4))))</f>
        <v>2.960685712240517E-2</v>
      </c>
      <c r="M28" s="212">
        <f>IF('Critical Stations'!BN9&lt;'Profile Grade Input'!$C$7,'Profile Grade Input'!$C$9+('Critical Stations'!BN9-'Profile Grade Input'!$C$5)*('Profile Grade Input'!$C$10-'Profile Grade Input'!$C$9)/'Profile Grade Input'!$C$4,IF('Critical Stations'!BN9&lt;'Profile Grade Input'!$F$7,'Profile Grade Input'!$F$9+('Critical Stations'!BN9-'Profile Grade Input'!$F$5)*('Profile Grade Input'!$F$10-'Profile Grade Input'!$F$9)/'Profile Grade Input'!$F$4,IF('Critical Stations'!BN9&lt;'Profile Grade Input'!$I$7,'Profile Grade Input'!$I$9+('Critical Stations'!BN9-'Profile Grade Input'!$I$5)*('Profile Grade Input'!$I$10-'Profile Grade Input'!$I$9)/'Profile Grade Input'!$I$4,IF('Critical Stations'!BN9&lt;'Profile Grade Input'!$L$7,'Profile Grade Input'!$L$9+('Critical Stations'!BN9-'Profile Grade Input'!$L$5)*('Profile Grade Input'!$L$10-'Profile Grade Input'!$L$9)/'Profile Grade Input'!$L$4,'Profile Grade Input'!$O$9+('Critical Stations'!BN9-'Profile Grade Input'!$O$5)*('Profile Grade Input'!$O$10-'Profile Grade Input'!$O$9)/'Profile Grade Input'!$O$4))))</f>
        <v>2.1386529863994266E-2</v>
      </c>
      <c r="O28" s="90"/>
      <c r="P28" s="88"/>
      <c r="Q28" s="88"/>
      <c r="R28" s="90"/>
      <c r="S28" s="90"/>
    </row>
    <row r="29" spans="1:49" x14ac:dyDescent="0.25">
      <c r="A29" s="51" t="str">
        <f>'Critical Stations'!B$10</f>
        <v>BEAM J</v>
      </c>
      <c r="B29" s="61">
        <f>IF('Critical Stations'!F10&lt;'Profile Grade Input'!$C$7,'Profile Grade Input'!$C$9+('Critical Stations'!F10-'Profile Grade Input'!$C$5)*('Profile Grade Input'!$C$10-'Profile Grade Input'!$C$9)/'Profile Grade Input'!$C$4,IF('Critical Stations'!F10&lt;'Profile Grade Input'!$F$7,'Profile Grade Input'!$F$9+('Critical Stations'!F10-'Profile Grade Input'!$F$5)*('Profile Grade Input'!$F$10-'Profile Grade Input'!$F$9)/'Profile Grade Input'!$F$4,IF('Critical Stations'!F10&lt;'Profile Grade Input'!$I$7,'Profile Grade Input'!$I$9+('Critical Stations'!F10-'Profile Grade Input'!$I$5)*('Profile Grade Input'!$I$10-'Profile Grade Input'!$I$9)/'Profile Grade Input'!$I$4,IF('Critical Stations'!F10&lt;'Profile Grade Input'!$L$7,'Profile Grade Input'!$L$9+('Critical Stations'!F10-'Profile Grade Input'!$L$5)*('Profile Grade Input'!$L$10-'Profile Grade Input'!$L$9)/'Profile Grade Input'!$L$4,'Profile Grade Input'!$O$9+('Critical Stations'!F10-'Profile Grade Input'!$O$5)*('Profile Grade Input'!$O$10-'Profile Grade Input'!$O$9)/'Profile Grade Input'!$O$4))))</f>
        <v>1.6469999999999999E-2</v>
      </c>
      <c r="C29" s="61">
        <f>IF('Critical Stations'!J10&lt;'Profile Grade Input'!$C$7,'Profile Grade Input'!$C$9+('Critical Stations'!J10-'Profile Grade Input'!$C$5)*('Profile Grade Input'!$C$10-'Profile Grade Input'!$C$9)/'Profile Grade Input'!$C$4,IF('Critical Stations'!J10&lt;'Profile Grade Input'!$F$7,'Profile Grade Input'!$F$9+('Critical Stations'!J10-'Profile Grade Input'!$F$5)*('Profile Grade Input'!$F$10-'Profile Grade Input'!$F$9)/'Profile Grade Input'!$F$4,IF('Critical Stations'!J10&lt;'Profile Grade Input'!$I$7,'Profile Grade Input'!$I$9+('Critical Stations'!J10-'Profile Grade Input'!$I$5)*('Profile Grade Input'!$I$10-'Profile Grade Input'!$I$9)/'Profile Grade Input'!$I$4,IF('Critical Stations'!J10&lt;'Profile Grade Input'!$L$7,'Profile Grade Input'!$L$9+('Critical Stations'!J10-'Profile Grade Input'!$L$5)*('Profile Grade Input'!$L$10-'Profile Grade Input'!$L$9)/'Profile Grade Input'!$L$4,'Profile Grade Input'!$O$9+('Critical Stations'!J10-'Profile Grade Input'!$O$5)*('Profile Grade Input'!$O$10-'Profile Grade Input'!$O$9)/'Profile Grade Input'!$O$4))))</f>
        <v>2.8604214326867682E-2</v>
      </c>
      <c r="D29" s="61">
        <f>IF('Critical Stations'!P10&lt;'Profile Grade Input'!$C$7,'Profile Grade Input'!$C$9+('Critical Stations'!P10-'Profile Grade Input'!$C$5)*('Profile Grade Input'!$C$10-'Profile Grade Input'!$C$9)/'Profile Grade Input'!$C$4,IF('Critical Stations'!P10&lt;'Profile Grade Input'!$F$7,'Profile Grade Input'!$F$9+('Critical Stations'!P10-'Profile Grade Input'!$F$5)*('Profile Grade Input'!$F$10-'Profile Grade Input'!$F$9)/'Profile Grade Input'!$F$4,IF('Critical Stations'!P10&lt;'Profile Grade Input'!$I$7,'Profile Grade Input'!$I$9+('Critical Stations'!P10-'Profile Grade Input'!$I$5)*('Profile Grade Input'!$I$10-'Profile Grade Input'!$I$9)/'Profile Grade Input'!$I$4,IF('Critical Stations'!P10&lt;'Profile Grade Input'!$L$7,'Profile Grade Input'!$L$9+('Critical Stations'!P10-'Profile Grade Input'!$L$5)*('Profile Grade Input'!$L$10-'Profile Grade Input'!$L$9)/'Profile Grade Input'!$L$4,'Profile Grade Input'!$O$9+('Critical Stations'!P10-'Profile Grade Input'!$O$5)*('Profile Grade Input'!$O$10-'Profile Grade Input'!$O$9)/'Profile Grade Input'!$O$4))))</f>
        <v>4.0819866333781457E-2</v>
      </c>
      <c r="E29" s="61">
        <f>IF('Critical Stations'!V10&lt;'Profile Grade Input'!$C$7,'Profile Grade Input'!$C$9+('Critical Stations'!V10-'Profile Grade Input'!$C$5)*('Profile Grade Input'!$C$10-'Profile Grade Input'!$C$9)/'Profile Grade Input'!$C$4,IF('Critical Stations'!V10&lt;'Profile Grade Input'!$F$7,'Profile Grade Input'!$F$9+('Critical Stations'!V10-'Profile Grade Input'!$F$5)*('Profile Grade Input'!$F$10-'Profile Grade Input'!$F$9)/'Profile Grade Input'!$F$4,IF('Critical Stations'!V10&lt;'Profile Grade Input'!$I$7,'Profile Grade Input'!$I$9+('Critical Stations'!V10-'Profile Grade Input'!$I$5)*('Profile Grade Input'!$I$10-'Profile Grade Input'!$I$9)/'Profile Grade Input'!$I$4,IF('Critical Stations'!V10&lt;'Profile Grade Input'!$L$7,'Profile Grade Input'!$L$9+('Critical Stations'!V10-'Profile Grade Input'!$L$5)*('Profile Grade Input'!$L$10-'Profile Grade Input'!$L$9)/'Profile Grade Input'!$L$4,'Profile Grade Input'!$O$9+('Critical Stations'!V10-'Profile Grade Input'!$O$5)*('Profile Grade Input'!$O$10-'Profile Grade Input'!$O$9)/'Profile Grade Input'!$O$4))))</f>
        <v>4.9859448818897652E-2</v>
      </c>
      <c r="F29" s="61">
        <f>IF('Critical Stations'!AA10&lt;'Profile Grade Input'!$C$7,'Profile Grade Input'!$C$9+('Critical Stations'!AA10-'Profile Grade Input'!$C$5)*('Profile Grade Input'!$C$10-'Profile Grade Input'!$C$9)/'Profile Grade Input'!$C$4,IF('Critical Stations'!AA10&lt;'Profile Grade Input'!$F$7,'Profile Grade Input'!$F$9+('Critical Stations'!AA10-'Profile Grade Input'!$F$5)*('Profile Grade Input'!$F$10-'Profile Grade Input'!$F$9)/'Profile Grade Input'!$F$4,IF('Critical Stations'!AA10&lt;'Profile Grade Input'!$I$7,'Profile Grade Input'!$I$9+('Critical Stations'!AA10-'Profile Grade Input'!$I$5)*('Profile Grade Input'!$I$10-'Profile Grade Input'!$I$9)/'Profile Grade Input'!$I$4,IF('Critical Stations'!AA10&lt;'Profile Grade Input'!$L$7,'Profile Grade Input'!$L$9+('Critical Stations'!AA10-'Profile Grade Input'!$L$5)*('Profile Grade Input'!$L$10-'Profile Grade Input'!$L$9)/'Profile Grade Input'!$L$4,'Profile Grade Input'!$O$9+('Critical Stations'!AA10-'Profile Grade Input'!$O$5)*('Profile Grade Input'!$O$10-'Profile Grade Input'!$O$9)/'Profile Grade Input'!$O$4))))</f>
        <v>4.9859448818897652E-2</v>
      </c>
      <c r="G29" s="61">
        <f>IF('Critical Stations'!AF10&lt;'Profile Grade Input'!$C$7,'Profile Grade Input'!$C$9+('Critical Stations'!AF10-'Profile Grade Input'!$C$5)*('Profile Grade Input'!$C$10-'Profile Grade Input'!$C$9)/'Profile Grade Input'!$C$4,IF('Critical Stations'!AF10&lt;'Profile Grade Input'!$F$7,'Profile Grade Input'!$F$9+('Critical Stations'!AF10-'Profile Grade Input'!$F$5)*('Profile Grade Input'!$F$10-'Profile Grade Input'!$F$9)/'Profile Grade Input'!$F$4,IF('Critical Stations'!AF10&lt;'Profile Grade Input'!$I$7,'Profile Grade Input'!$I$9+('Critical Stations'!AF10-'Profile Grade Input'!$I$5)*('Profile Grade Input'!$I$10-'Profile Grade Input'!$I$9)/'Profile Grade Input'!$I$4,IF('Critical Stations'!AF10&lt;'Profile Grade Input'!$L$7,'Profile Grade Input'!$L$9+('Critical Stations'!AF10-'Profile Grade Input'!$L$5)*('Profile Grade Input'!$L$10-'Profile Grade Input'!$L$9)/'Profile Grade Input'!$L$4,'Profile Grade Input'!$O$9+('Critical Stations'!AF10-'Profile Grade Input'!$O$5)*('Profile Grade Input'!$O$10-'Profile Grade Input'!$O$9)/'Profile Grade Input'!$O$4))))</f>
        <v>4.9859448818897652E-2</v>
      </c>
      <c r="H29" s="61">
        <f>IF('Critical Stations'!AM10&lt;'Profile Grade Input'!$C$7,'Profile Grade Input'!$C$9+('Critical Stations'!AM10-'Profile Grade Input'!$C$5)*('Profile Grade Input'!$C$10-'Profile Grade Input'!$C$9)/'Profile Grade Input'!$C$4,IF('Critical Stations'!AM10&lt;'Profile Grade Input'!$F$7,'Profile Grade Input'!$F$9+('Critical Stations'!AM10-'Profile Grade Input'!$F$5)*('Profile Grade Input'!$F$10-'Profile Grade Input'!$F$9)/'Profile Grade Input'!$F$4,IF('Critical Stations'!AM10&lt;'Profile Grade Input'!$I$7,'Profile Grade Input'!$I$9+('Critical Stations'!AM10-'Profile Grade Input'!$I$5)*('Profile Grade Input'!$I$10-'Profile Grade Input'!$I$9)/'Profile Grade Input'!$I$4,IF('Critical Stations'!AM10&lt;'Profile Grade Input'!$L$7,'Profile Grade Input'!$L$9+('Critical Stations'!AM10-'Profile Grade Input'!$L$5)*('Profile Grade Input'!$L$10-'Profile Grade Input'!$L$9)/'Profile Grade Input'!$L$4,'Profile Grade Input'!$O$9+('Critical Stations'!AM10-'Profile Grade Input'!$O$5)*('Profile Grade Input'!$O$10-'Profile Grade Input'!$O$9)/'Profile Grade Input'!$O$4))))</f>
        <v>4.9859448818897652E-2</v>
      </c>
      <c r="I29" s="60">
        <f>IF('Critical Stations'!AQ10&lt;'Profile Grade Input'!$C$7,'Profile Grade Input'!$C$9+('Critical Stations'!AQ10-'Profile Grade Input'!$C$5)*('Profile Grade Input'!$C$10-'Profile Grade Input'!$C$9)/'Profile Grade Input'!$C$4,IF('Critical Stations'!AQ10&lt;'Profile Grade Input'!$F$7,'Profile Grade Input'!$F$9+('Critical Stations'!AQ10-'Profile Grade Input'!$F$5)*('Profile Grade Input'!$F$10-'Profile Grade Input'!$F$9)/'Profile Grade Input'!$F$4,IF('Critical Stations'!AQ10&lt;'Profile Grade Input'!$I$7,'Profile Grade Input'!$I$9+('Critical Stations'!AQ10-'Profile Grade Input'!$I$5)*('Profile Grade Input'!$I$10-'Profile Grade Input'!$I$9)/'Profile Grade Input'!$I$4,IF('Critical Stations'!AQ10&lt;'Profile Grade Input'!$L$7,'Profile Grade Input'!$L$9+('Critical Stations'!AQ10-'Profile Grade Input'!$L$5)*('Profile Grade Input'!$L$10-'Profile Grade Input'!$L$9)/'Profile Grade Input'!$L$4,'Profile Grade Input'!$O$9+('Critical Stations'!AQ10-'Profile Grade Input'!$O$5)*('Profile Grade Input'!$O$10-'Profile Grade Input'!$O$9)/'Profile Grade Input'!$O$4))))</f>
        <v>4.9859448818897652E-2</v>
      </c>
      <c r="J29" s="61">
        <f>IF('Critical Stations'!AW10&lt;'Profile Grade Input'!$C$7,'Profile Grade Input'!$C$9+('Critical Stations'!AW10-'Profile Grade Input'!$C$5)*('Profile Grade Input'!$C$10-'Profile Grade Input'!$C$9)/'Profile Grade Input'!$C$4,IF('Critical Stations'!AW10&lt;'Profile Grade Input'!$F$7,'Profile Grade Input'!$F$9+('Critical Stations'!AW10-'Profile Grade Input'!$F$5)*('Profile Grade Input'!$F$10-'Profile Grade Input'!$F$9)/'Profile Grade Input'!$F$4,IF('Critical Stations'!AW10&lt;'Profile Grade Input'!$I$7,'Profile Grade Input'!$I$9+('Critical Stations'!AW10-'Profile Grade Input'!$I$5)*('Profile Grade Input'!$I$10-'Profile Grade Input'!$I$9)/'Profile Grade Input'!$I$4,IF('Critical Stations'!AW10&lt;'Profile Grade Input'!$L$7,'Profile Grade Input'!$L$9+('Critical Stations'!AW10-'Profile Grade Input'!$L$5)*('Profile Grade Input'!$L$10-'Profile Grade Input'!$L$9)/'Profile Grade Input'!$L$4,'Profile Grade Input'!$O$9+('Critical Stations'!AW10-'Profile Grade Input'!$O$5)*('Profile Grade Input'!$O$10-'Profile Grade Input'!$O$9)/'Profile Grade Input'!$O$4))))</f>
        <v>4.9859448818897652E-2</v>
      </c>
      <c r="K29" s="61">
        <f>IF('Critical Stations'!BB10&lt;'Profile Grade Input'!$C$7,'Profile Grade Input'!$C$9+('Critical Stations'!BB10-'Profile Grade Input'!$C$5)*('Profile Grade Input'!$C$10-'Profile Grade Input'!$C$9)/'Profile Grade Input'!$C$4,IF('Critical Stations'!BB10&lt;'Profile Grade Input'!$F$7,'Profile Grade Input'!$F$9+('Critical Stations'!BB10-'Profile Grade Input'!$F$5)*('Profile Grade Input'!$F$10-'Profile Grade Input'!$F$9)/'Profile Grade Input'!$F$4,IF('Critical Stations'!BB10&lt;'Profile Grade Input'!$I$7,'Profile Grade Input'!$I$9+('Critical Stations'!BB10-'Profile Grade Input'!$I$5)*('Profile Grade Input'!$I$10-'Profile Grade Input'!$I$9)/'Profile Grade Input'!$I$4,IF('Critical Stations'!BB10&lt;'Profile Grade Input'!$L$7,'Profile Grade Input'!$L$9+('Critical Stations'!BB10-'Profile Grade Input'!$L$5)*('Profile Grade Input'!$L$10-'Profile Grade Input'!$L$9)/'Profile Grade Input'!$L$4,'Profile Grade Input'!$O$9+('Critical Stations'!BB10-'Profile Grade Input'!$O$5)*('Profile Grade Input'!$O$10-'Profile Grade Input'!$O$9)/'Profile Grade Input'!$O$4))))</f>
        <v>3.9873889047959923E-2</v>
      </c>
      <c r="L29" s="61">
        <f>IF('Critical Stations'!BJ10&lt;'Profile Grade Input'!$C$7,'Profile Grade Input'!$C$9+('Critical Stations'!BJ10-'Profile Grade Input'!$C$5)*('Profile Grade Input'!$C$10-'Profile Grade Input'!$C$9)/'Profile Grade Input'!$C$4,IF('Critical Stations'!BJ10&lt;'Profile Grade Input'!$F$7,'Profile Grade Input'!$F$9+('Critical Stations'!BJ10-'Profile Grade Input'!$F$5)*('Profile Grade Input'!$F$10-'Profile Grade Input'!$F$9)/'Profile Grade Input'!$F$4,IF('Critical Stations'!BJ10&lt;'Profile Grade Input'!$I$7,'Profile Grade Input'!$I$9+('Critical Stations'!BJ10-'Profile Grade Input'!$I$5)*('Profile Grade Input'!$I$10-'Profile Grade Input'!$I$9)/'Profile Grade Input'!$I$4,IF('Critical Stations'!BJ10&lt;'Profile Grade Input'!$L$7,'Profile Grade Input'!$L$9+('Critical Stations'!BJ10-'Profile Grade Input'!$L$5)*('Profile Grade Input'!$L$10-'Profile Grade Input'!$L$9)/'Profile Grade Input'!$L$4,'Profile Grade Input'!$O$9+('Critical Stations'!BJ10-'Profile Grade Input'!$O$5)*('Profile Grade Input'!$O$10-'Profile Grade Input'!$O$9)/'Profile Grade Input'!$O$4))))</f>
        <v>2.9689958425196856E-2</v>
      </c>
      <c r="M29" s="212">
        <f>IF('Critical Stations'!BN10&lt;'Profile Grade Input'!$C$7,'Profile Grade Input'!$C$9+('Critical Stations'!BN10-'Profile Grade Input'!$C$5)*('Profile Grade Input'!$C$10-'Profile Grade Input'!$C$9)/'Profile Grade Input'!$C$4,IF('Critical Stations'!BN10&lt;'Profile Grade Input'!$F$7,'Profile Grade Input'!$F$9+('Critical Stations'!BN10-'Profile Grade Input'!$F$5)*('Profile Grade Input'!$F$10-'Profile Grade Input'!$F$9)/'Profile Grade Input'!$F$4,IF('Critical Stations'!BN10&lt;'Profile Grade Input'!$I$7,'Profile Grade Input'!$I$9+('Critical Stations'!BN10-'Profile Grade Input'!$I$5)*('Profile Grade Input'!$I$10-'Profile Grade Input'!$I$9)/'Profile Grade Input'!$I$4,IF('Critical Stations'!BN10&lt;'Profile Grade Input'!$L$7,'Profile Grade Input'!$L$9+('Critical Stations'!BN10-'Profile Grade Input'!$L$5)*('Profile Grade Input'!$L$10-'Profile Grade Input'!$L$9)/'Profile Grade Input'!$L$4,'Profile Grade Input'!$O$9+('Critical Stations'!BN10-'Profile Grade Input'!$O$5)*('Profile Grade Input'!$O$10-'Profile Grade Input'!$O$9)/'Profile Grade Input'!$O$4))))</f>
        <v>2.1777910193271299E-2</v>
      </c>
      <c r="O29" s="90"/>
      <c r="P29" s="88"/>
      <c r="Q29" s="88"/>
      <c r="R29" s="90"/>
      <c r="S29" s="90"/>
    </row>
    <row r="30" spans="1:49" x14ac:dyDescent="0.25">
      <c r="A30" s="51" t="str">
        <f>'Critical Stations'!B$11</f>
        <v>BEAM K</v>
      </c>
      <c r="B30" s="61">
        <f>IF('Critical Stations'!F11&lt;'Profile Grade Input'!$C$7,'Profile Grade Input'!$C$9+('Critical Stations'!F11-'Profile Grade Input'!$C$5)*('Profile Grade Input'!$C$10-'Profile Grade Input'!$C$9)/'Profile Grade Input'!$C$4,IF('Critical Stations'!F11&lt;'Profile Grade Input'!$F$7,'Profile Grade Input'!$F$9+('Critical Stations'!F11-'Profile Grade Input'!$F$5)*('Profile Grade Input'!$F$10-'Profile Grade Input'!$F$9)/'Profile Grade Input'!$F$4,IF('Critical Stations'!F11&lt;'Profile Grade Input'!$I$7,'Profile Grade Input'!$I$9+('Critical Stations'!F11-'Profile Grade Input'!$I$5)*('Profile Grade Input'!$I$10-'Profile Grade Input'!$I$9)/'Profile Grade Input'!$I$4,IF('Critical Stations'!F11&lt;'Profile Grade Input'!$L$7,'Profile Grade Input'!$L$9+('Critical Stations'!F11-'Profile Grade Input'!$L$5)*('Profile Grade Input'!$L$10-'Profile Grade Input'!$L$9)/'Profile Grade Input'!$L$4,'Profile Grade Input'!$O$9+('Critical Stations'!F11-'Profile Grade Input'!$O$5)*('Profile Grade Input'!$O$10-'Profile Grade Input'!$O$9)/'Profile Grade Input'!$O$4))))</f>
        <v>1.6469999999999999E-2</v>
      </c>
      <c r="C30" s="61">
        <f>IF('Critical Stations'!J11&lt;'Profile Grade Input'!$C$7,'Profile Grade Input'!$C$9+('Critical Stations'!J11-'Profile Grade Input'!$C$5)*('Profile Grade Input'!$C$10-'Profile Grade Input'!$C$9)/'Profile Grade Input'!$C$4,IF('Critical Stations'!J11&lt;'Profile Grade Input'!$F$7,'Profile Grade Input'!$F$9+('Critical Stations'!J11-'Profile Grade Input'!$F$5)*('Profile Grade Input'!$F$10-'Profile Grade Input'!$F$9)/'Profile Grade Input'!$F$4,IF('Critical Stations'!J11&lt;'Profile Grade Input'!$I$7,'Profile Grade Input'!$I$9+('Critical Stations'!J11-'Profile Grade Input'!$I$5)*('Profile Grade Input'!$I$10-'Profile Grade Input'!$I$9)/'Profile Grade Input'!$I$4,IF('Critical Stations'!J11&lt;'Profile Grade Input'!$L$7,'Profile Grade Input'!$L$9+('Critical Stations'!J11-'Profile Grade Input'!$L$5)*('Profile Grade Input'!$L$10-'Profile Grade Input'!$L$9)/'Profile Grade Input'!$L$4,'Profile Grade Input'!$O$9+('Critical Stations'!J11-'Profile Grade Input'!$O$5)*('Profile Grade Input'!$O$10-'Profile Grade Input'!$O$9)/'Profile Grade Input'!$O$4))))</f>
        <v>2.8604214326867682E-2</v>
      </c>
      <c r="D30" s="61">
        <f>IF('Critical Stations'!P11&lt;'Profile Grade Input'!$C$7,'Profile Grade Input'!$C$9+('Critical Stations'!P11-'Profile Grade Input'!$C$5)*('Profile Grade Input'!$C$10-'Profile Grade Input'!$C$9)/'Profile Grade Input'!$C$4,IF('Critical Stations'!P11&lt;'Profile Grade Input'!$F$7,'Profile Grade Input'!$F$9+('Critical Stations'!P11-'Profile Grade Input'!$F$5)*('Profile Grade Input'!$F$10-'Profile Grade Input'!$F$9)/'Profile Grade Input'!$F$4,IF('Critical Stations'!P11&lt;'Profile Grade Input'!$I$7,'Profile Grade Input'!$I$9+('Critical Stations'!P11-'Profile Grade Input'!$I$5)*('Profile Grade Input'!$I$10-'Profile Grade Input'!$I$9)/'Profile Grade Input'!$I$4,IF('Critical Stations'!P11&lt;'Profile Grade Input'!$L$7,'Profile Grade Input'!$L$9+('Critical Stations'!P11-'Profile Grade Input'!$L$5)*('Profile Grade Input'!$L$10-'Profile Grade Input'!$L$9)/'Profile Grade Input'!$L$4,'Profile Grade Input'!$O$9+('Critical Stations'!P11-'Profile Grade Input'!$O$5)*('Profile Grade Input'!$O$10-'Profile Grade Input'!$O$9)/'Profile Grade Input'!$O$4))))</f>
        <v>4.0819866333781457E-2</v>
      </c>
      <c r="E30" s="61">
        <f>IF('Critical Stations'!V11&lt;'Profile Grade Input'!$C$7,'Profile Grade Input'!$C$9+('Critical Stations'!V11-'Profile Grade Input'!$C$5)*('Profile Grade Input'!$C$10-'Profile Grade Input'!$C$9)/'Profile Grade Input'!$C$4,IF('Critical Stations'!V11&lt;'Profile Grade Input'!$F$7,'Profile Grade Input'!$F$9+('Critical Stations'!V11-'Profile Grade Input'!$F$5)*('Profile Grade Input'!$F$10-'Profile Grade Input'!$F$9)/'Profile Grade Input'!$F$4,IF('Critical Stations'!V11&lt;'Profile Grade Input'!$I$7,'Profile Grade Input'!$I$9+('Critical Stations'!V11-'Profile Grade Input'!$I$5)*('Profile Grade Input'!$I$10-'Profile Grade Input'!$I$9)/'Profile Grade Input'!$I$4,IF('Critical Stations'!V11&lt;'Profile Grade Input'!$L$7,'Profile Grade Input'!$L$9+('Critical Stations'!V11-'Profile Grade Input'!$L$5)*('Profile Grade Input'!$L$10-'Profile Grade Input'!$L$9)/'Profile Grade Input'!$L$4,'Profile Grade Input'!$O$9+('Critical Stations'!V11-'Profile Grade Input'!$O$5)*('Profile Grade Input'!$O$10-'Profile Grade Input'!$O$9)/'Profile Grade Input'!$O$4))))</f>
        <v>4.9859448818897652E-2</v>
      </c>
      <c r="F30" s="61">
        <f>IF('Critical Stations'!AA11&lt;'Profile Grade Input'!$C$7,'Profile Grade Input'!$C$9+('Critical Stations'!AA11-'Profile Grade Input'!$C$5)*('Profile Grade Input'!$C$10-'Profile Grade Input'!$C$9)/'Profile Grade Input'!$C$4,IF('Critical Stations'!AA11&lt;'Profile Grade Input'!$F$7,'Profile Grade Input'!$F$9+('Critical Stations'!AA11-'Profile Grade Input'!$F$5)*('Profile Grade Input'!$F$10-'Profile Grade Input'!$F$9)/'Profile Grade Input'!$F$4,IF('Critical Stations'!AA11&lt;'Profile Grade Input'!$I$7,'Profile Grade Input'!$I$9+('Critical Stations'!AA11-'Profile Grade Input'!$I$5)*('Profile Grade Input'!$I$10-'Profile Grade Input'!$I$9)/'Profile Grade Input'!$I$4,IF('Critical Stations'!AA11&lt;'Profile Grade Input'!$L$7,'Profile Grade Input'!$L$9+('Critical Stations'!AA11-'Profile Grade Input'!$L$5)*('Profile Grade Input'!$L$10-'Profile Grade Input'!$L$9)/'Profile Grade Input'!$L$4,'Profile Grade Input'!$O$9+('Critical Stations'!AA11-'Profile Grade Input'!$O$5)*('Profile Grade Input'!$O$10-'Profile Grade Input'!$O$9)/'Profile Grade Input'!$O$4))))</f>
        <v>4.9859448818897652E-2</v>
      </c>
      <c r="G30" s="61">
        <f>IF('Critical Stations'!AF11&lt;'Profile Grade Input'!$C$7,'Profile Grade Input'!$C$9+('Critical Stations'!AF11-'Profile Grade Input'!$C$5)*('Profile Grade Input'!$C$10-'Profile Grade Input'!$C$9)/'Profile Grade Input'!$C$4,IF('Critical Stations'!AF11&lt;'Profile Grade Input'!$F$7,'Profile Grade Input'!$F$9+('Critical Stations'!AF11-'Profile Grade Input'!$F$5)*('Profile Grade Input'!$F$10-'Profile Grade Input'!$F$9)/'Profile Grade Input'!$F$4,IF('Critical Stations'!AF11&lt;'Profile Grade Input'!$I$7,'Profile Grade Input'!$I$9+('Critical Stations'!AF11-'Profile Grade Input'!$I$5)*('Profile Grade Input'!$I$10-'Profile Grade Input'!$I$9)/'Profile Grade Input'!$I$4,IF('Critical Stations'!AF11&lt;'Profile Grade Input'!$L$7,'Profile Grade Input'!$L$9+('Critical Stations'!AF11-'Profile Grade Input'!$L$5)*('Profile Grade Input'!$L$10-'Profile Grade Input'!$L$9)/'Profile Grade Input'!$L$4,'Profile Grade Input'!$O$9+('Critical Stations'!AF11-'Profile Grade Input'!$O$5)*('Profile Grade Input'!$O$10-'Profile Grade Input'!$O$9)/'Profile Grade Input'!$O$4))))</f>
        <v>4.9859448818897652E-2</v>
      </c>
      <c r="H30" s="61">
        <f>IF('Critical Stations'!AM11&lt;'Profile Grade Input'!$C$7,'Profile Grade Input'!$C$9+('Critical Stations'!AM11-'Profile Grade Input'!$C$5)*('Profile Grade Input'!$C$10-'Profile Grade Input'!$C$9)/'Profile Grade Input'!$C$4,IF('Critical Stations'!AM11&lt;'Profile Grade Input'!$F$7,'Profile Grade Input'!$F$9+('Critical Stations'!AM11-'Profile Grade Input'!$F$5)*('Profile Grade Input'!$F$10-'Profile Grade Input'!$F$9)/'Profile Grade Input'!$F$4,IF('Critical Stations'!AM11&lt;'Profile Grade Input'!$I$7,'Profile Grade Input'!$I$9+('Critical Stations'!AM11-'Profile Grade Input'!$I$5)*('Profile Grade Input'!$I$10-'Profile Grade Input'!$I$9)/'Profile Grade Input'!$I$4,IF('Critical Stations'!AM11&lt;'Profile Grade Input'!$L$7,'Profile Grade Input'!$L$9+('Critical Stations'!AM11-'Profile Grade Input'!$L$5)*('Profile Grade Input'!$L$10-'Profile Grade Input'!$L$9)/'Profile Grade Input'!$L$4,'Profile Grade Input'!$O$9+('Critical Stations'!AM11-'Profile Grade Input'!$O$5)*('Profile Grade Input'!$O$10-'Profile Grade Input'!$O$9)/'Profile Grade Input'!$O$4))))</f>
        <v>4.9859448818897652E-2</v>
      </c>
      <c r="I30" s="60">
        <f>IF('Critical Stations'!AQ11&lt;'Profile Grade Input'!$C$7,'Profile Grade Input'!$C$9+('Critical Stations'!AQ11-'Profile Grade Input'!$C$5)*('Profile Grade Input'!$C$10-'Profile Grade Input'!$C$9)/'Profile Grade Input'!$C$4,IF('Critical Stations'!AQ11&lt;'Profile Grade Input'!$F$7,'Profile Grade Input'!$F$9+('Critical Stations'!AQ11-'Profile Grade Input'!$F$5)*('Profile Grade Input'!$F$10-'Profile Grade Input'!$F$9)/'Profile Grade Input'!$F$4,IF('Critical Stations'!AQ11&lt;'Profile Grade Input'!$I$7,'Profile Grade Input'!$I$9+('Critical Stations'!AQ11-'Profile Grade Input'!$I$5)*('Profile Grade Input'!$I$10-'Profile Grade Input'!$I$9)/'Profile Grade Input'!$I$4,IF('Critical Stations'!AQ11&lt;'Profile Grade Input'!$L$7,'Profile Grade Input'!$L$9+('Critical Stations'!AQ11-'Profile Grade Input'!$L$5)*('Profile Grade Input'!$L$10-'Profile Grade Input'!$L$9)/'Profile Grade Input'!$L$4,'Profile Grade Input'!$O$9+('Critical Stations'!AQ11-'Profile Grade Input'!$O$5)*('Profile Grade Input'!$O$10-'Profile Grade Input'!$O$9)/'Profile Grade Input'!$O$4))))</f>
        <v>4.9859448818897652E-2</v>
      </c>
      <c r="J30" s="61">
        <f>IF('Critical Stations'!AW11&lt;'Profile Grade Input'!$C$7,'Profile Grade Input'!$C$9+('Critical Stations'!AW11-'Profile Grade Input'!$C$5)*('Profile Grade Input'!$C$10-'Profile Grade Input'!$C$9)/'Profile Grade Input'!$C$4,IF('Critical Stations'!AW11&lt;'Profile Grade Input'!$F$7,'Profile Grade Input'!$F$9+('Critical Stations'!AW11-'Profile Grade Input'!$F$5)*('Profile Grade Input'!$F$10-'Profile Grade Input'!$F$9)/'Profile Grade Input'!$F$4,IF('Critical Stations'!AW11&lt;'Profile Grade Input'!$I$7,'Profile Grade Input'!$I$9+('Critical Stations'!AW11-'Profile Grade Input'!$I$5)*('Profile Grade Input'!$I$10-'Profile Grade Input'!$I$9)/'Profile Grade Input'!$I$4,IF('Critical Stations'!AW11&lt;'Profile Grade Input'!$L$7,'Profile Grade Input'!$L$9+('Critical Stations'!AW11-'Profile Grade Input'!$L$5)*('Profile Grade Input'!$L$10-'Profile Grade Input'!$L$9)/'Profile Grade Input'!$L$4,'Profile Grade Input'!$O$9+('Critical Stations'!AW11-'Profile Grade Input'!$O$5)*('Profile Grade Input'!$O$10-'Profile Grade Input'!$O$9)/'Profile Grade Input'!$O$4))))</f>
        <v>4.9859448818897652E-2</v>
      </c>
      <c r="K30" s="61">
        <f>IF('Critical Stations'!BB11&lt;'Profile Grade Input'!$C$7,'Profile Grade Input'!$C$9+('Critical Stations'!BB11-'Profile Grade Input'!$C$5)*('Profile Grade Input'!$C$10-'Profile Grade Input'!$C$9)/'Profile Grade Input'!$C$4,IF('Critical Stations'!BB11&lt;'Profile Grade Input'!$F$7,'Profile Grade Input'!$F$9+('Critical Stations'!BB11-'Profile Grade Input'!$F$5)*('Profile Grade Input'!$F$10-'Profile Grade Input'!$F$9)/'Profile Grade Input'!$F$4,IF('Critical Stations'!BB11&lt;'Profile Grade Input'!$I$7,'Profile Grade Input'!$I$9+('Critical Stations'!BB11-'Profile Grade Input'!$I$5)*('Profile Grade Input'!$I$10-'Profile Grade Input'!$I$9)/'Profile Grade Input'!$I$4,IF('Critical Stations'!BB11&lt;'Profile Grade Input'!$L$7,'Profile Grade Input'!$L$9+('Critical Stations'!BB11-'Profile Grade Input'!$L$5)*('Profile Grade Input'!$L$10-'Profile Grade Input'!$L$9)/'Profile Grade Input'!$L$4,'Profile Grade Input'!$O$9+('Critical Stations'!BB11-'Profile Grade Input'!$O$5)*('Profile Grade Input'!$O$10-'Profile Grade Input'!$O$9)/'Profile Grade Input'!$O$4))))</f>
        <v>3.9873889047959923E-2</v>
      </c>
      <c r="L30" s="61">
        <f>IF('Critical Stations'!BJ11&lt;'Profile Grade Input'!$C$7,'Profile Grade Input'!$C$9+('Critical Stations'!BJ11-'Profile Grade Input'!$C$5)*('Profile Grade Input'!$C$10-'Profile Grade Input'!$C$9)/'Profile Grade Input'!$C$4,IF('Critical Stations'!BJ11&lt;'Profile Grade Input'!$F$7,'Profile Grade Input'!$F$9+('Critical Stations'!BJ11-'Profile Grade Input'!$F$5)*('Profile Grade Input'!$F$10-'Profile Grade Input'!$F$9)/'Profile Grade Input'!$F$4,IF('Critical Stations'!BJ11&lt;'Profile Grade Input'!$I$7,'Profile Grade Input'!$I$9+('Critical Stations'!BJ11-'Profile Grade Input'!$I$5)*('Profile Grade Input'!$I$10-'Profile Grade Input'!$I$9)/'Profile Grade Input'!$I$4,IF('Critical Stations'!BJ11&lt;'Profile Grade Input'!$L$7,'Profile Grade Input'!$L$9+('Critical Stations'!BJ11-'Profile Grade Input'!$L$5)*('Profile Grade Input'!$L$10-'Profile Grade Input'!$L$9)/'Profile Grade Input'!$L$4,'Profile Grade Input'!$O$9+('Critical Stations'!BJ11-'Profile Grade Input'!$O$5)*('Profile Grade Input'!$O$10-'Profile Grade Input'!$O$9)/'Profile Grade Input'!$O$4))))</f>
        <v>2.9830694502505365E-2</v>
      </c>
      <c r="M30" s="212">
        <f>IF('Critical Stations'!BN11&lt;'Profile Grade Input'!$C$7,'Profile Grade Input'!$C$9+('Critical Stations'!BN11-'Profile Grade Input'!$C$5)*('Profile Grade Input'!$C$10-'Profile Grade Input'!$C$9)/'Profile Grade Input'!$C$4,IF('Critical Stations'!BN11&lt;'Profile Grade Input'!$F$7,'Profile Grade Input'!$F$9+('Critical Stations'!BN11-'Profile Grade Input'!$F$5)*('Profile Grade Input'!$F$10-'Profile Grade Input'!$F$9)/'Profile Grade Input'!$F$4,IF('Critical Stations'!BN11&lt;'Profile Grade Input'!$I$7,'Profile Grade Input'!$I$9+('Critical Stations'!BN11-'Profile Grade Input'!$I$5)*('Profile Grade Input'!$I$10-'Profile Grade Input'!$I$9)/'Profile Grade Input'!$I$4,IF('Critical Stations'!BN11&lt;'Profile Grade Input'!$L$7,'Profile Grade Input'!$L$9+('Critical Stations'!BN11-'Profile Grade Input'!$L$5)*('Profile Grade Input'!$L$10-'Profile Grade Input'!$L$9)/'Profile Grade Input'!$L$4,'Profile Grade Input'!$O$9+('Critical Stations'!BN11-'Profile Grade Input'!$O$5)*('Profile Grade Input'!$O$10-'Profile Grade Input'!$O$9)/'Profile Grade Input'!$O$4))))</f>
        <v>2.2122378496778804E-2</v>
      </c>
      <c r="O30" s="90"/>
      <c r="P30" s="88"/>
      <c r="Q30" s="88"/>
      <c r="R30" s="90"/>
      <c r="S30" s="90"/>
    </row>
    <row r="31" spans="1:49" ht="15.75" thickBot="1" x14ac:dyDescent="0.3">
      <c r="A31" s="52" t="str">
        <f>'Critical Stations'!B$12</f>
        <v>BEAM L</v>
      </c>
      <c r="B31" s="213">
        <f>IF('Critical Stations'!F12&lt;'Profile Grade Input'!$C$7,'Profile Grade Input'!$C$9+('Critical Stations'!F12-'Profile Grade Input'!$C$5)*('Profile Grade Input'!$C$10-'Profile Grade Input'!$C$9)/'Profile Grade Input'!$C$4,IF('Critical Stations'!F12&lt;'Profile Grade Input'!$F$7,'Profile Grade Input'!$F$9+('Critical Stations'!F12-'Profile Grade Input'!$F$5)*('Profile Grade Input'!$F$10-'Profile Grade Input'!$F$9)/'Profile Grade Input'!$F$4,IF('Critical Stations'!F12&lt;'Profile Grade Input'!$I$7,'Profile Grade Input'!$I$9+('Critical Stations'!F12-'Profile Grade Input'!$I$5)*('Profile Grade Input'!$I$10-'Profile Grade Input'!$I$9)/'Profile Grade Input'!$I$4,IF('Critical Stations'!F12&lt;'Profile Grade Input'!$L$7,'Profile Grade Input'!$L$9+('Critical Stations'!F12-'Profile Grade Input'!$L$5)*('Profile Grade Input'!$L$10-'Profile Grade Input'!$L$9)/'Profile Grade Input'!$L$4,'Profile Grade Input'!$O$9+('Critical Stations'!F12-'Profile Grade Input'!$O$5)*('Profile Grade Input'!$O$10-'Profile Grade Input'!$O$9)/'Profile Grade Input'!$O$4))))</f>
        <v>1.6469999999999999E-2</v>
      </c>
      <c r="C31" s="213">
        <f>IF('Critical Stations'!J12&lt;'Profile Grade Input'!$C$7,'Profile Grade Input'!$C$9+('Critical Stations'!J12-'Profile Grade Input'!$C$5)*('Profile Grade Input'!$C$10-'Profile Grade Input'!$C$9)/'Profile Grade Input'!$C$4,IF('Critical Stations'!J12&lt;'Profile Grade Input'!$F$7,'Profile Grade Input'!$F$9+('Critical Stations'!J12-'Profile Grade Input'!$F$5)*('Profile Grade Input'!$F$10-'Profile Grade Input'!$F$9)/'Profile Grade Input'!$F$4,IF('Critical Stations'!J12&lt;'Profile Grade Input'!$I$7,'Profile Grade Input'!$I$9+('Critical Stations'!J12-'Profile Grade Input'!$I$5)*('Profile Grade Input'!$I$10-'Profile Grade Input'!$I$9)/'Profile Grade Input'!$I$4,IF('Critical Stations'!J12&lt;'Profile Grade Input'!$L$7,'Profile Grade Input'!$L$9+('Critical Stations'!J12-'Profile Grade Input'!$L$5)*('Profile Grade Input'!$L$10-'Profile Grade Input'!$L$9)/'Profile Grade Input'!$L$4,'Profile Grade Input'!$O$9+('Critical Stations'!J12-'Profile Grade Input'!$O$5)*('Profile Grade Input'!$O$10-'Profile Grade Input'!$O$9)/'Profile Grade Input'!$O$4))))</f>
        <v>2.8604214326867682E-2</v>
      </c>
      <c r="D31" s="213">
        <f>IF('Critical Stations'!P12&lt;'Profile Grade Input'!$C$7,'Profile Grade Input'!$C$9+('Critical Stations'!P12-'Profile Grade Input'!$C$5)*('Profile Grade Input'!$C$10-'Profile Grade Input'!$C$9)/'Profile Grade Input'!$C$4,IF('Critical Stations'!P12&lt;'Profile Grade Input'!$F$7,'Profile Grade Input'!$F$9+('Critical Stations'!P12-'Profile Grade Input'!$F$5)*('Profile Grade Input'!$F$10-'Profile Grade Input'!$F$9)/'Profile Grade Input'!$F$4,IF('Critical Stations'!P12&lt;'Profile Grade Input'!$I$7,'Profile Grade Input'!$I$9+('Critical Stations'!P12-'Profile Grade Input'!$I$5)*('Profile Grade Input'!$I$10-'Profile Grade Input'!$I$9)/'Profile Grade Input'!$I$4,IF('Critical Stations'!P12&lt;'Profile Grade Input'!$L$7,'Profile Grade Input'!$L$9+('Critical Stations'!P12-'Profile Grade Input'!$L$5)*('Profile Grade Input'!$L$10-'Profile Grade Input'!$L$9)/'Profile Grade Input'!$L$4,'Profile Grade Input'!$O$9+('Critical Stations'!P12-'Profile Grade Input'!$O$5)*('Profile Grade Input'!$O$10-'Profile Grade Input'!$O$9)/'Profile Grade Input'!$O$4))))</f>
        <v>4.0819866333781457E-2</v>
      </c>
      <c r="E31" s="213">
        <f>IF('Critical Stations'!V12&lt;'Profile Grade Input'!$C$7,'Profile Grade Input'!$C$9+('Critical Stations'!V12-'Profile Grade Input'!$C$5)*('Profile Grade Input'!$C$10-'Profile Grade Input'!$C$9)/'Profile Grade Input'!$C$4,IF('Critical Stations'!V12&lt;'Profile Grade Input'!$F$7,'Profile Grade Input'!$F$9+('Critical Stations'!V12-'Profile Grade Input'!$F$5)*('Profile Grade Input'!$F$10-'Profile Grade Input'!$F$9)/'Profile Grade Input'!$F$4,IF('Critical Stations'!V12&lt;'Profile Grade Input'!$I$7,'Profile Grade Input'!$I$9+('Critical Stations'!V12-'Profile Grade Input'!$I$5)*('Profile Grade Input'!$I$10-'Profile Grade Input'!$I$9)/'Profile Grade Input'!$I$4,IF('Critical Stations'!V12&lt;'Profile Grade Input'!$L$7,'Profile Grade Input'!$L$9+('Critical Stations'!V12-'Profile Grade Input'!$L$5)*('Profile Grade Input'!$L$10-'Profile Grade Input'!$L$9)/'Profile Grade Input'!$L$4,'Profile Grade Input'!$O$9+('Critical Stations'!V12-'Profile Grade Input'!$O$5)*('Profile Grade Input'!$O$10-'Profile Grade Input'!$O$9)/'Profile Grade Input'!$O$4))))</f>
        <v>4.9859448818897652E-2</v>
      </c>
      <c r="F31" s="213">
        <f>IF('Critical Stations'!AA12&lt;'Profile Grade Input'!$C$7,'Profile Grade Input'!$C$9+('Critical Stations'!AA12-'Profile Grade Input'!$C$5)*('Profile Grade Input'!$C$10-'Profile Grade Input'!$C$9)/'Profile Grade Input'!$C$4,IF('Critical Stations'!AA12&lt;'Profile Grade Input'!$F$7,'Profile Grade Input'!$F$9+('Critical Stations'!AA12-'Profile Grade Input'!$F$5)*('Profile Grade Input'!$F$10-'Profile Grade Input'!$F$9)/'Profile Grade Input'!$F$4,IF('Critical Stations'!AA12&lt;'Profile Grade Input'!$I$7,'Profile Grade Input'!$I$9+('Critical Stations'!AA12-'Profile Grade Input'!$I$5)*('Profile Grade Input'!$I$10-'Profile Grade Input'!$I$9)/'Profile Grade Input'!$I$4,IF('Critical Stations'!AA12&lt;'Profile Grade Input'!$L$7,'Profile Grade Input'!$L$9+('Critical Stations'!AA12-'Profile Grade Input'!$L$5)*('Profile Grade Input'!$L$10-'Profile Grade Input'!$L$9)/'Profile Grade Input'!$L$4,'Profile Grade Input'!$O$9+('Critical Stations'!AA12-'Profile Grade Input'!$O$5)*('Profile Grade Input'!$O$10-'Profile Grade Input'!$O$9)/'Profile Grade Input'!$O$4))))</f>
        <v>4.9859448818897652E-2</v>
      </c>
      <c r="G31" s="213">
        <f>IF('Critical Stations'!AF12&lt;'Profile Grade Input'!$C$7,'Profile Grade Input'!$C$9+('Critical Stations'!AF12-'Profile Grade Input'!$C$5)*('Profile Grade Input'!$C$10-'Profile Grade Input'!$C$9)/'Profile Grade Input'!$C$4,IF('Critical Stations'!AF12&lt;'Profile Grade Input'!$F$7,'Profile Grade Input'!$F$9+('Critical Stations'!AF12-'Profile Grade Input'!$F$5)*('Profile Grade Input'!$F$10-'Profile Grade Input'!$F$9)/'Profile Grade Input'!$F$4,IF('Critical Stations'!AF12&lt;'Profile Grade Input'!$I$7,'Profile Grade Input'!$I$9+('Critical Stations'!AF12-'Profile Grade Input'!$I$5)*('Profile Grade Input'!$I$10-'Profile Grade Input'!$I$9)/'Profile Grade Input'!$I$4,IF('Critical Stations'!AF12&lt;'Profile Grade Input'!$L$7,'Profile Grade Input'!$L$9+('Critical Stations'!AF12-'Profile Grade Input'!$L$5)*('Profile Grade Input'!$L$10-'Profile Grade Input'!$L$9)/'Profile Grade Input'!$L$4,'Profile Grade Input'!$O$9+('Critical Stations'!AF12-'Profile Grade Input'!$O$5)*('Profile Grade Input'!$O$10-'Profile Grade Input'!$O$9)/'Profile Grade Input'!$O$4))))</f>
        <v>4.9859448818897652E-2</v>
      </c>
      <c r="H31" s="213">
        <f>IF('Critical Stations'!AM12&lt;'Profile Grade Input'!$C$7,'Profile Grade Input'!$C$9+('Critical Stations'!AM12-'Profile Grade Input'!$C$5)*('Profile Grade Input'!$C$10-'Profile Grade Input'!$C$9)/'Profile Grade Input'!$C$4,IF('Critical Stations'!AM12&lt;'Profile Grade Input'!$F$7,'Profile Grade Input'!$F$9+('Critical Stations'!AM12-'Profile Grade Input'!$F$5)*('Profile Grade Input'!$F$10-'Profile Grade Input'!$F$9)/'Profile Grade Input'!$F$4,IF('Critical Stations'!AM12&lt;'Profile Grade Input'!$I$7,'Profile Grade Input'!$I$9+('Critical Stations'!AM12-'Profile Grade Input'!$I$5)*('Profile Grade Input'!$I$10-'Profile Grade Input'!$I$9)/'Profile Grade Input'!$I$4,IF('Critical Stations'!AM12&lt;'Profile Grade Input'!$L$7,'Profile Grade Input'!$L$9+('Critical Stations'!AM12-'Profile Grade Input'!$L$5)*('Profile Grade Input'!$L$10-'Profile Grade Input'!$L$9)/'Profile Grade Input'!$L$4,'Profile Grade Input'!$O$9+('Critical Stations'!AM12-'Profile Grade Input'!$O$5)*('Profile Grade Input'!$O$10-'Profile Grade Input'!$O$9)/'Profile Grade Input'!$O$4))))</f>
        <v>4.9859448818897652E-2</v>
      </c>
      <c r="I31" s="214">
        <f>IF('Critical Stations'!AQ12&lt;'Profile Grade Input'!$C$7,'Profile Grade Input'!$C$9+('Critical Stations'!AQ12-'Profile Grade Input'!$C$5)*('Profile Grade Input'!$C$10-'Profile Grade Input'!$C$9)/'Profile Grade Input'!$C$4,IF('Critical Stations'!AQ12&lt;'Profile Grade Input'!$F$7,'Profile Grade Input'!$F$9+('Critical Stations'!AQ12-'Profile Grade Input'!$F$5)*('Profile Grade Input'!$F$10-'Profile Grade Input'!$F$9)/'Profile Grade Input'!$F$4,IF('Critical Stations'!AQ12&lt;'Profile Grade Input'!$I$7,'Profile Grade Input'!$I$9+('Critical Stations'!AQ12-'Profile Grade Input'!$I$5)*('Profile Grade Input'!$I$10-'Profile Grade Input'!$I$9)/'Profile Grade Input'!$I$4,IF('Critical Stations'!AQ12&lt;'Profile Grade Input'!$L$7,'Profile Grade Input'!$L$9+('Critical Stations'!AQ12-'Profile Grade Input'!$L$5)*('Profile Grade Input'!$L$10-'Profile Grade Input'!$L$9)/'Profile Grade Input'!$L$4,'Profile Grade Input'!$O$9+('Critical Stations'!AQ12-'Profile Grade Input'!$O$5)*('Profile Grade Input'!$O$10-'Profile Grade Input'!$O$9)/'Profile Grade Input'!$O$4))))</f>
        <v>4.9859448818897652E-2</v>
      </c>
      <c r="J31" s="213">
        <f>IF('Critical Stations'!AW12&lt;'Profile Grade Input'!$C$7,'Profile Grade Input'!$C$9+('Critical Stations'!AW12-'Profile Grade Input'!$C$5)*('Profile Grade Input'!$C$10-'Profile Grade Input'!$C$9)/'Profile Grade Input'!$C$4,IF('Critical Stations'!AW12&lt;'Profile Grade Input'!$F$7,'Profile Grade Input'!$F$9+('Critical Stations'!AW12-'Profile Grade Input'!$F$5)*('Profile Grade Input'!$F$10-'Profile Grade Input'!$F$9)/'Profile Grade Input'!$F$4,IF('Critical Stations'!AW12&lt;'Profile Grade Input'!$I$7,'Profile Grade Input'!$I$9+('Critical Stations'!AW12-'Profile Grade Input'!$I$5)*('Profile Grade Input'!$I$10-'Profile Grade Input'!$I$9)/'Profile Grade Input'!$I$4,IF('Critical Stations'!AW12&lt;'Profile Grade Input'!$L$7,'Profile Grade Input'!$L$9+('Critical Stations'!AW12-'Profile Grade Input'!$L$5)*('Profile Grade Input'!$L$10-'Profile Grade Input'!$L$9)/'Profile Grade Input'!$L$4,'Profile Grade Input'!$O$9+('Critical Stations'!AW12-'Profile Grade Input'!$O$5)*('Profile Grade Input'!$O$10-'Profile Grade Input'!$O$9)/'Profile Grade Input'!$O$4))))</f>
        <v>4.9859448818897652E-2</v>
      </c>
      <c r="K31" s="213">
        <f>IF('Critical Stations'!BB12&lt;'Profile Grade Input'!$C$7,'Profile Grade Input'!$C$9+('Critical Stations'!BB12-'Profile Grade Input'!$C$5)*('Profile Grade Input'!$C$10-'Profile Grade Input'!$C$9)/'Profile Grade Input'!$C$4,IF('Critical Stations'!BB12&lt;'Profile Grade Input'!$F$7,'Profile Grade Input'!$F$9+('Critical Stations'!BB12-'Profile Grade Input'!$F$5)*('Profile Grade Input'!$F$10-'Profile Grade Input'!$F$9)/'Profile Grade Input'!$F$4,IF('Critical Stations'!BB12&lt;'Profile Grade Input'!$I$7,'Profile Grade Input'!$I$9+('Critical Stations'!BB12-'Profile Grade Input'!$I$5)*('Profile Grade Input'!$I$10-'Profile Grade Input'!$I$9)/'Profile Grade Input'!$I$4,IF('Critical Stations'!BB12&lt;'Profile Grade Input'!$L$7,'Profile Grade Input'!$L$9+('Critical Stations'!BB12-'Profile Grade Input'!$L$5)*('Profile Grade Input'!$L$10-'Profile Grade Input'!$L$9)/'Profile Grade Input'!$L$4,'Profile Grade Input'!$O$9+('Critical Stations'!BB12-'Profile Grade Input'!$O$5)*('Profile Grade Input'!$O$10-'Profile Grade Input'!$O$9)/'Profile Grade Input'!$O$4))))</f>
        <v>3.9873889047959923E-2</v>
      </c>
      <c r="L31" s="213">
        <f>IF('Critical Stations'!BJ12&lt;'Profile Grade Input'!$C$7,'Profile Grade Input'!$C$9+('Critical Stations'!BJ12-'Profile Grade Input'!$C$5)*('Profile Grade Input'!$C$10-'Profile Grade Input'!$C$9)/'Profile Grade Input'!$C$4,IF('Critical Stations'!BJ12&lt;'Profile Grade Input'!$F$7,'Profile Grade Input'!$F$9+('Critical Stations'!BJ12-'Profile Grade Input'!$F$5)*('Profile Grade Input'!$F$10-'Profile Grade Input'!$F$9)/'Profile Grade Input'!$F$4,IF('Critical Stations'!BJ12&lt;'Profile Grade Input'!$I$7,'Profile Grade Input'!$I$9+('Critical Stations'!BJ12-'Profile Grade Input'!$I$5)*('Profile Grade Input'!$I$10-'Profile Grade Input'!$I$9)/'Profile Grade Input'!$I$4,IF('Critical Stations'!BJ12&lt;'Profile Grade Input'!$L$7,'Profile Grade Input'!$L$9+('Critical Stations'!BJ12-'Profile Grade Input'!$L$5)*('Profile Grade Input'!$L$10-'Profile Grade Input'!$L$9)/'Profile Grade Input'!$L$4,'Profile Grade Input'!$O$9+('Critical Stations'!BJ12-'Profile Grade Input'!$O$5)*('Profile Grade Input'!$O$10-'Profile Grade Input'!$O$9)/'Profile Grade Input'!$O$4))))</f>
        <v>2.9964728861846812E-2</v>
      </c>
      <c r="M31" s="215">
        <f>IF('Critical Stations'!BN12&lt;'Profile Grade Input'!$C$7,'Profile Grade Input'!$C$9+('Critical Stations'!BN12-'Profile Grade Input'!$C$5)*('Profile Grade Input'!$C$10-'Profile Grade Input'!$C$9)/'Profile Grade Input'!$C$4,IF('Critical Stations'!BN12&lt;'Profile Grade Input'!$F$7,'Profile Grade Input'!$F$9+('Critical Stations'!BN12-'Profile Grade Input'!$F$5)*('Profile Grade Input'!$F$10-'Profile Grade Input'!$F$9)/'Profile Grade Input'!$F$4,IF('Critical Stations'!BN12&lt;'Profile Grade Input'!$I$7,'Profile Grade Input'!$I$9+('Critical Stations'!BN12-'Profile Grade Input'!$I$5)*('Profile Grade Input'!$I$10-'Profile Grade Input'!$I$9)/'Profile Grade Input'!$I$4,IF('Critical Stations'!BN12&lt;'Profile Grade Input'!$L$7,'Profile Grade Input'!$L$9+('Critical Stations'!BN12-'Profile Grade Input'!$L$5)*('Profile Grade Input'!$L$10-'Profile Grade Input'!$L$9)/'Profile Grade Input'!$L$4,'Profile Grade Input'!$O$9+('Critical Stations'!BN12-'Profile Grade Input'!$O$5)*('Profile Grade Input'!$O$10-'Profile Grade Input'!$O$9)/'Profile Grade Input'!$O$4))))</f>
        <v>2.2429317179670713E-2</v>
      </c>
      <c r="O31" s="90"/>
      <c r="P31" s="88"/>
      <c r="Q31" s="88"/>
      <c r="R31" s="90"/>
      <c r="S31" s="90"/>
    </row>
    <row r="32" spans="1:49" ht="15.75" thickBot="1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25" x14ac:dyDescent="0.25">
      <c r="A33" s="378" t="s">
        <v>781</v>
      </c>
      <c r="B33" s="379"/>
      <c r="C33" s="379"/>
      <c r="D33" s="379"/>
      <c r="E33" s="379"/>
      <c r="F33" s="379"/>
      <c r="G33" s="379"/>
      <c r="H33" s="379"/>
      <c r="I33" s="379"/>
      <c r="J33" s="379"/>
      <c r="K33" s="380"/>
      <c r="L33" s="380"/>
      <c r="M33" s="381"/>
    </row>
    <row r="34" spans="1:25" ht="38.25" x14ac:dyDescent="0.25">
      <c r="A34" s="204" t="s">
        <v>1</v>
      </c>
      <c r="B34" s="205" t="str">
        <f>'Critical Stations'!F$3</f>
        <v>CL PIER 18BE</v>
      </c>
      <c r="C34" s="205" t="str">
        <f>'Critical Stations'!J$3</f>
        <v>CL PIER 19BE</v>
      </c>
      <c r="D34" s="205" t="str">
        <f>'Critical Stations'!P$3</f>
        <v>CL PIER 20BE</v>
      </c>
      <c r="E34" s="205" t="str">
        <f>'Critical Stations'!V$3</f>
        <v>CL PIER 21BE</v>
      </c>
      <c r="F34" s="205" t="str">
        <f>'Critical Stations'!AA$3</f>
        <v>CL PIER 22BE</v>
      </c>
      <c r="G34" s="205" t="str">
        <f>'Critical Stations'!AF$3</f>
        <v>CL PIER 23BE</v>
      </c>
      <c r="H34" s="205" t="str">
        <f>'Critical Stations'!AM$3</f>
        <v>CL PIER 24BE</v>
      </c>
      <c r="I34" s="205" t="str">
        <f>'Critical Stations'!AQ$3</f>
        <v>CL PIER 25BE</v>
      </c>
      <c r="J34" s="205" t="str">
        <f>'Critical Stations'!AW$3</f>
        <v>CL PIER 26BE</v>
      </c>
      <c r="K34" s="205" t="str">
        <f>'Critical Stations'!BB$3</f>
        <v>CL PIER 27BE</v>
      </c>
      <c r="L34" s="205" t="str">
        <f>'Critical Stations'!BJ$3</f>
        <v>CL PIER 28BE</v>
      </c>
      <c r="M34" s="206" t="str">
        <f>'Critical Stations'!BN$3</f>
        <v>CL BRG NORTH ABUT. BE</v>
      </c>
    </row>
    <row r="35" spans="1:25" s="119" customFormat="1" ht="26.25" x14ac:dyDescent="0.25">
      <c r="A35" s="216" t="s">
        <v>780</v>
      </c>
      <c r="B35" s="220">
        <v>17</v>
      </c>
      <c r="C35" s="220">
        <v>17</v>
      </c>
      <c r="D35" s="220">
        <v>12</v>
      </c>
      <c r="E35" s="220">
        <v>12</v>
      </c>
      <c r="F35" s="220">
        <v>17</v>
      </c>
      <c r="G35" s="220">
        <v>17</v>
      </c>
      <c r="H35" s="220">
        <v>17</v>
      </c>
      <c r="I35" s="220">
        <v>17</v>
      </c>
      <c r="J35" s="220">
        <v>12</v>
      </c>
      <c r="K35" s="220">
        <v>17</v>
      </c>
      <c r="L35" s="220">
        <v>17</v>
      </c>
      <c r="M35" s="221">
        <v>16</v>
      </c>
    </row>
    <row r="36" spans="1:25" x14ac:dyDescent="0.25">
      <c r="A36" s="51" t="str">
        <f>'Critical Stations'!B$8</f>
        <v>BEAM G</v>
      </c>
      <c r="B36" s="62">
        <f>MROUND(B27*B$35,1/16)</f>
        <v>0.25</v>
      </c>
      <c r="C36" s="62">
        <f t="shared" ref="C36:M36" si="5">MROUND(C27*C$35,1/16)</f>
        <v>0.5</v>
      </c>
      <c r="D36" s="62">
        <f t="shared" si="5"/>
        <v>0.5</v>
      </c>
      <c r="E36" s="62">
        <f t="shared" si="5"/>
        <v>0.625</v>
      </c>
      <c r="F36" s="62">
        <f t="shared" si="5"/>
        <v>0.875</v>
      </c>
      <c r="G36" s="62">
        <f t="shared" si="5"/>
        <v>0.875</v>
      </c>
      <c r="H36" s="62">
        <f t="shared" si="5"/>
        <v>0.875</v>
      </c>
      <c r="I36" s="62">
        <f t="shared" si="5"/>
        <v>0.875</v>
      </c>
      <c r="J36" s="62">
        <f t="shared" si="5"/>
        <v>0.625</v>
      </c>
      <c r="K36" s="62">
        <f t="shared" si="5"/>
        <v>0.6875</v>
      </c>
      <c r="L36" s="62">
        <f t="shared" si="5"/>
        <v>0.5</v>
      </c>
      <c r="M36" s="217">
        <f t="shared" si="5"/>
        <v>0.3125</v>
      </c>
      <c r="N36" s="89"/>
      <c r="O36" s="8"/>
      <c r="P36" s="8"/>
      <c r="Q36" s="8"/>
      <c r="R36" s="8"/>
      <c r="S36" s="8"/>
      <c r="U36" s="91"/>
      <c r="V36" s="91"/>
      <c r="W36" s="91"/>
      <c r="X36" s="91"/>
      <c r="Y36" s="91"/>
    </row>
    <row r="37" spans="1:25" x14ac:dyDescent="0.25">
      <c r="A37" s="51" t="str">
        <f>'Critical Stations'!B$9</f>
        <v>BEAM H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>
        <f t="shared" ref="L37:M37" si="6">MROUND(L28*L$35,1/16)</f>
        <v>0.5</v>
      </c>
      <c r="M37" s="217">
        <f t="shared" si="6"/>
        <v>0.3125</v>
      </c>
      <c r="O37" s="8"/>
      <c r="P37" s="8"/>
      <c r="Q37" s="8"/>
      <c r="R37" s="8"/>
      <c r="S37" s="8"/>
      <c r="U37" s="91"/>
      <c r="V37" s="91"/>
      <c r="W37" s="91"/>
      <c r="X37" s="91"/>
      <c r="Y37" s="91"/>
    </row>
    <row r="38" spans="1:25" x14ac:dyDescent="0.25">
      <c r="A38" s="51" t="str">
        <f>'Critical Stations'!B$10</f>
        <v>BEAM J</v>
      </c>
      <c r="B38" s="62">
        <f t="shared" ref="B38:B40" si="7">MROUND(B29*B$35,1/16)</f>
        <v>0.25</v>
      </c>
      <c r="C38" s="62">
        <f t="shared" ref="C38:M38" si="8">MROUND(C29*C$35,1/16)</f>
        <v>0.5</v>
      </c>
      <c r="D38" s="62">
        <f t="shared" si="8"/>
        <v>0.5</v>
      </c>
      <c r="E38" s="62">
        <f t="shared" si="8"/>
        <v>0.625</v>
      </c>
      <c r="F38" s="62">
        <f t="shared" si="8"/>
        <v>0.875</v>
      </c>
      <c r="G38" s="62">
        <f t="shared" si="8"/>
        <v>0.875</v>
      </c>
      <c r="H38" s="62">
        <f t="shared" si="8"/>
        <v>0.875</v>
      </c>
      <c r="I38" s="62">
        <f t="shared" si="8"/>
        <v>0.875</v>
      </c>
      <c r="J38" s="62">
        <f t="shared" si="8"/>
        <v>0.625</v>
      </c>
      <c r="K38" s="62">
        <f t="shared" si="8"/>
        <v>0.6875</v>
      </c>
      <c r="L38" s="62">
        <f t="shared" si="8"/>
        <v>0.5</v>
      </c>
      <c r="M38" s="217">
        <f t="shared" si="8"/>
        <v>0.375</v>
      </c>
      <c r="O38" s="8"/>
      <c r="P38" s="8"/>
      <c r="Q38" s="8"/>
      <c r="R38" s="8"/>
      <c r="S38" s="8"/>
      <c r="U38" s="91"/>
      <c r="V38" s="91"/>
      <c r="W38" s="91"/>
      <c r="X38" s="91"/>
      <c r="Y38" s="91"/>
    </row>
    <row r="39" spans="1:25" x14ac:dyDescent="0.25">
      <c r="A39" s="51" t="str">
        <f>'Critical Stations'!B$11</f>
        <v>BEAM K</v>
      </c>
      <c r="B39" s="62">
        <f t="shared" si="7"/>
        <v>0.25</v>
      </c>
      <c r="C39" s="62">
        <f t="shared" ref="C39:M39" si="9">MROUND(C30*C$35,1/16)</f>
        <v>0.5</v>
      </c>
      <c r="D39" s="62">
        <f t="shared" si="9"/>
        <v>0.5</v>
      </c>
      <c r="E39" s="62">
        <f t="shared" si="9"/>
        <v>0.625</v>
      </c>
      <c r="F39" s="62">
        <f t="shared" si="9"/>
        <v>0.875</v>
      </c>
      <c r="G39" s="62">
        <f t="shared" si="9"/>
        <v>0.875</v>
      </c>
      <c r="H39" s="62">
        <f t="shared" si="9"/>
        <v>0.875</v>
      </c>
      <c r="I39" s="62">
        <f t="shared" si="9"/>
        <v>0.875</v>
      </c>
      <c r="J39" s="62">
        <f t="shared" si="9"/>
        <v>0.625</v>
      </c>
      <c r="K39" s="62">
        <f t="shared" si="9"/>
        <v>0.6875</v>
      </c>
      <c r="L39" s="62">
        <f t="shared" si="9"/>
        <v>0.5</v>
      </c>
      <c r="M39" s="217">
        <f t="shared" si="9"/>
        <v>0.375</v>
      </c>
      <c r="O39" s="8"/>
      <c r="P39" s="8"/>
      <c r="Q39" s="8"/>
      <c r="R39" s="8"/>
      <c r="S39" s="8"/>
      <c r="U39" s="91"/>
      <c r="V39" s="91"/>
      <c r="W39" s="91"/>
      <c r="X39" s="91"/>
      <c r="Y39" s="91"/>
    </row>
    <row r="40" spans="1:25" ht="15.75" thickBot="1" x14ac:dyDescent="0.3">
      <c r="A40" s="52" t="str">
        <f>'Critical Stations'!B$12</f>
        <v>BEAM L</v>
      </c>
      <c r="B40" s="218">
        <f t="shared" si="7"/>
        <v>0.25</v>
      </c>
      <c r="C40" s="218">
        <f t="shared" ref="C40:M40" si="10">MROUND(C31*C$35,1/16)</f>
        <v>0.5</v>
      </c>
      <c r="D40" s="218">
        <f t="shared" si="10"/>
        <v>0.5</v>
      </c>
      <c r="E40" s="218">
        <f t="shared" si="10"/>
        <v>0.625</v>
      </c>
      <c r="F40" s="218">
        <f t="shared" si="10"/>
        <v>0.875</v>
      </c>
      <c r="G40" s="218">
        <f t="shared" si="10"/>
        <v>0.875</v>
      </c>
      <c r="H40" s="218">
        <f t="shared" si="10"/>
        <v>0.875</v>
      </c>
      <c r="I40" s="218">
        <f t="shared" si="10"/>
        <v>0.875</v>
      </c>
      <c r="J40" s="218">
        <f t="shared" si="10"/>
        <v>0.625</v>
      </c>
      <c r="K40" s="218">
        <f t="shared" si="10"/>
        <v>0.6875</v>
      </c>
      <c r="L40" s="218">
        <f t="shared" si="10"/>
        <v>0.5</v>
      </c>
      <c r="M40" s="219">
        <f t="shared" si="10"/>
        <v>0.375</v>
      </c>
      <c r="O40" s="8"/>
      <c r="P40" s="8"/>
      <c r="Q40" s="8"/>
      <c r="R40" s="8"/>
      <c r="S40" s="8"/>
      <c r="U40" s="91"/>
      <c r="V40" s="91"/>
      <c r="W40" s="91"/>
      <c r="X40" s="91"/>
      <c r="Y40" s="91"/>
    </row>
    <row r="41" spans="1:25" ht="15.75" thickBot="1" x14ac:dyDescent="0.3"/>
    <row r="42" spans="1:25" s="119" customFormat="1" x14ac:dyDescent="0.25">
      <c r="A42" s="378" t="s">
        <v>783</v>
      </c>
      <c r="B42" s="379"/>
      <c r="C42" s="379"/>
      <c r="D42" s="379"/>
      <c r="E42" s="379"/>
      <c r="F42" s="379"/>
      <c r="G42" s="379"/>
      <c r="H42" s="379"/>
      <c r="I42" s="379"/>
      <c r="J42" s="379"/>
      <c r="K42" s="380"/>
      <c r="L42" s="380"/>
      <c r="M42" s="381"/>
    </row>
    <row r="43" spans="1:25" s="119" customFormat="1" ht="60" customHeight="1" x14ac:dyDescent="0.25">
      <c r="A43" s="204" t="s">
        <v>1</v>
      </c>
      <c r="B43" s="205" t="str">
        <f>'Critical Stations'!F$3</f>
        <v>CL PIER 18BE</v>
      </c>
      <c r="C43" s="205" t="str">
        <f>'Critical Stations'!J$3</f>
        <v>CL PIER 19BE</v>
      </c>
      <c r="D43" s="205" t="str">
        <f>'Critical Stations'!P$3</f>
        <v>CL PIER 20BE</v>
      </c>
      <c r="E43" s="205" t="str">
        <f>'Critical Stations'!V$3</f>
        <v>CL PIER 21BE</v>
      </c>
      <c r="F43" s="205" t="str">
        <f>'Critical Stations'!AA$3</f>
        <v>CL PIER 22BE</v>
      </c>
      <c r="G43" s="205" t="str">
        <f>'Critical Stations'!AF$3</f>
        <v>CL PIER 23BE</v>
      </c>
      <c r="H43" s="205" t="str">
        <f>'Critical Stations'!AM$3</f>
        <v>CL PIER 24BE</v>
      </c>
      <c r="I43" s="205" t="str">
        <f>'Critical Stations'!AQ$3</f>
        <v>CL PIER 25BE</v>
      </c>
      <c r="J43" s="205" t="str">
        <f>'Critical Stations'!AW$3</f>
        <v>CL PIER 26BE</v>
      </c>
      <c r="K43" s="205" t="str">
        <f>'Critical Stations'!BB$3</f>
        <v>CL PIER 27BE</v>
      </c>
      <c r="L43" s="205" t="str">
        <f>'Critical Stations'!BJ$3</f>
        <v>CL PIER 28BE</v>
      </c>
      <c r="M43" s="206" t="str">
        <f>'Critical Stations'!BN$3</f>
        <v>CL BRG NORTH ABUT. BE</v>
      </c>
    </row>
    <row r="44" spans="1:25" s="119" customFormat="1" ht="26.25" x14ac:dyDescent="0.25">
      <c r="A44" s="216" t="s">
        <v>784</v>
      </c>
      <c r="B44" s="220">
        <v>5.0460000000000003</v>
      </c>
      <c r="C44" s="220">
        <v>5.0460000000000003</v>
      </c>
      <c r="D44" s="220">
        <v>5.0460000000000003</v>
      </c>
      <c r="E44" s="220">
        <v>5.0460000000000003</v>
      </c>
      <c r="F44" s="220">
        <v>5.0460000000000003</v>
      </c>
      <c r="G44" s="220">
        <v>5.0460000000000003</v>
      </c>
      <c r="H44" s="220">
        <v>5.0460000000000003</v>
      </c>
      <c r="I44" s="220">
        <v>5.0460000000000003</v>
      </c>
      <c r="J44" s="220">
        <v>5.0460000000000003</v>
      </c>
      <c r="K44" s="220">
        <v>5.0460000000000003</v>
      </c>
      <c r="L44" s="220">
        <v>5.0460000000000003</v>
      </c>
      <c r="M44" s="221">
        <v>4.6909999999999998</v>
      </c>
    </row>
    <row r="45" spans="1:25" s="119" customFormat="1" x14ac:dyDescent="0.25">
      <c r="A45" s="51" t="str">
        <f>'Critical Stations'!B$8</f>
        <v>BEAM G</v>
      </c>
      <c r="B45" s="222">
        <f>B$44+1.5+0.5*B36</f>
        <v>6.6710000000000003</v>
      </c>
      <c r="C45" s="222">
        <f t="shared" ref="C45:L45" si="11">C$44+1.5+0.5*C36</f>
        <v>6.7960000000000003</v>
      </c>
      <c r="D45" s="222">
        <f t="shared" si="11"/>
        <v>6.7960000000000003</v>
      </c>
      <c r="E45" s="222">
        <f t="shared" si="11"/>
        <v>6.8585000000000003</v>
      </c>
      <c r="F45" s="222">
        <f t="shared" si="11"/>
        <v>6.9835000000000003</v>
      </c>
      <c r="G45" s="222">
        <f t="shared" si="11"/>
        <v>6.9835000000000003</v>
      </c>
      <c r="H45" s="222">
        <f t="shared" si="11"/>
        <v>6.9835000000000003</v>
      </c>
      <c r="I45" s="222">
        <f t="shared" si="11"/>
        <v>6.9835000000000003</v>
      </c>
      <c r="J45" s="222">
        <f t="shared" si="11"/>
        <v>6.8585000000000003</v>
      </c>
      <c r="K45" s="222">
        <f t="shared" si="11"/>
        <v>6.8897500000000003</v>
      </c>
      <c r="L45" s="222">
        <f t="shared" si="11"/>
        <v>6.7960000000000003</v>
      </c>
      <c r="M45" s="223">
        <f>M$44+1.5+0.5*M36+1</f>
        <v>7.3472499999999998</v>
      </c>
      <c r="O45" s="90"/>
      <c r="P45" s="88"/>
      <c r="Q45" s="88"/>
      <c r="R45" s="90"/>
      <c r="S45" s="90"/>
    </row>
    <row r="46" spans="1:25" s="119" customFormat="1" x14ac:dyDescent="0.25">
      <c r="A46" s="51" t="str">
        <f>'Critical Stations'!B$9</f>
        <v>BEAM H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>
        <f t="shared" ref="L46" si="12">L$44+1.5+0.5*L37</f>
        <v>6.7960000000000003</v>
      </c>
      <c r="M46" s="223">
        <f>M$44+1.5+0.5*M37+1</f>
        <v>7.3472499999999998</v>
      </c>
      <c r="O46" s="90"/>
      <c r="P46" s="88"/>
      <c r="Q46" s="88"/>
      <c r="R46" s="90"/>
      <c r="S46" s="90"/>
    </row>
    <row r="47" spans="1:25" s="119" customFormat="1" x14ac:dyDescent="0.25">
      <c r="A47" s="51" t="str">
        <f>'Critical Stations'!B$10</f>
        <v>BEAM J</v>
      </c>
      <c r="B47" s="222">
        <f t="shared" ref="B47:L47" si="13">B$44+1.5+0.5*B38</f>
        <v>6.6710000000000003</v>
      </c>
      <c r="C47" s="222">
        <f t="shared" si="13"/>
        <v>6.7960000000000003</v>
      </c>
      <c r="D47" s="222">
        <f t="shared" si="13"/>
        <v>6.7960000000000003</v>
      </c>
      <c r="E47" s="222">
        <f t="shared" si="13"/>
        <v>6.8585000000000003</v>
      </c>
      <c r="F47" s="222">
        <f t="shared" si="13"/>
        <v>6.9835000000000003</v>
      </c>
      <c r="G47" s="222">
        <f t="shared" si="13"/>
        <v>6.9835000000000003</v>
      </c>
      <c r="H47" s="222">
        <f t="shared" si="13"/>
        <v>6.9835000000000003</v>
      </c>
      <c r="I47" s="222">
        <f t="shared" si="13"/>
        <v>6.9835000000000003</v>
      </c>
      <c r="J47" s="222">
        <f t="shared" si="13"/>
        <v>6.8585000000000003</v>
      </c>
      <c r="K47" s="222">
        <f t="shared" si="13"/>
        <v>6.8897500000000003</v>
      </c>
      <c r="L47" s="222">
        <f t="shared" si="13"/>
        <v>6.7960000000000003</v>
      </c>
      <c r="M47" s="223">
        <f>M$44+1.5+0.5*M38+1</f>
        <v>7.3784999999999998</v>
      </c>
      <c r="O47" s="90"/>
      <c r="P47" s="88"/>
      <c r="Q47" s="88"/>
      <c r="R47" s="90"/>
      <c r="S47" s="90"/>
    </row>
    <row r="48" spans="1:25" s="119" customFormat="1" x14ac:dyDescent="0.25">
      <c r="A48" s="51" t="str">
        <f>'Critical Stations'!B$11</f>
        <v>BEAM K</v>
      </c>
      <c r="B48" s="222">
        <f t="shared" ref="B48:L48" si="14">B$44+1.5+0.5*B39</f>
        <v>6.6710000000000003</v>
      </c>
      <c r="C48" s="222">
        <f t="shared" si="14"/>
        <v>6.7960000000000003</v>
      </c>
      <c r="D48" s="222">
        <f t="shared" si="14"/>
        <v>6.7960000000000003</v>
      </c>
      <c r="E48" s="222">
        <f t="shared" si="14"/>
        <v>6.8585000000000003</v>
      </c>
      <c r="F48" s="222">
        <f t="shared" si="14"/>
        <v>6.9835000000000003</v>
      </c>
      <c r="G48" s="222">
        <f t="shared" si="14"/>
        <v>6.9835000000000003</v>
      </c>
      <c r="H48" s="222">
        <f t="shared" si="14"/>
        <v>6.9835000000000003</v>
      </c>
      <c r="I48" s="222">
        <f t="shared" si="14"/>
        <v>6.9835000000000003</v>
      </c>
      <c r="J48" s="222">
        <f t="shared" si="14"/>
        <v>6.8585000000000003</v>
      </c>
      <c r="K48" s="222">
        <f t="shared" si="14"/>
        <v>6.8897500000000003</v>
      </c>
      <c r="L48" s="222">
        <f t="shared" si="14"/>
        <v>6.7960000000000003</v>
      </c>
      <c r="M48" s="223">
        <f>M$44+1.5+0.5*M39+1</f>
        <v>7.3784999999999998</v>
      </c>
      <c r="O48" s="90"/>
      <c r="P48" s="88"/>
      <c r="Q48" s="88"/>
      <c r="R48" s="90"/>
      <c r="S48" s="90"/>
    </row>
    <row r="49" spans="1:48" s="119" customFormat="1" ht="15.75" thickBot="1" x14ac:dyDescent="0.3">
      <c r="A49" s="52" t="str">
        <f>'Critical Stations'!B$12</f>
        <v>BEAM L</v>
      </c>
      <c r="B49" s="224">
        <f t="shared" ref="B49:L49" si="15">B$44+1.5+0.5*B40</f>
        <v>6.6710000000000003</v>
      </c>
      <c r="C49" s="224">
        <f t="shared" si="15"/>
        <v>6.7960000000000003</v>
      </c>
      <c r="D49" s="224">
        <f t="shared" si="15"/>
        <v>6.7960000000000003</v>
      </c>
      <c r="E49" s="224">
        <f t="shared" si="15"/>
        <v>6.8585000000000003</v>
      </c>
      <c r="F49" s="224">
        <f t="shared" si="15"/>
        <v>6.9835000000000003</v>
      </c>
      <c r="G49" s="224">
        <f t="shared" si="15"/>
        <v>6.9835000000000003</v>
      </c>
      <c r="H49" s="224">
        <f t="shared" si="15"/>
        <v>6.9835000000000003</v>
      </c>
      <c r="I49" s="224">
        <f t="shared" si="15"/>
        <v>6.9835000000000003</v>
      </c>
      <c r="J49" s="224">
        <f t="shared" si="15"/>
        <v>6.8585000000000003</v>
      </c>
      <c r="K49" s="224">
        <f t="shared" si="15"/>
        <v>6.8897500000000003</v>
      </c>
      <c r="L49" s="224">
        <f t="shared" si="15"/>
        <v>6.7960000000000003</v>
      </c>
      <c r="M49" s="225">
        <f>M$44+1.5+0.5*M40+1</f>
        <v>7.3784999999999998</v>
      </c>
      <c r="O49" s="90"/>
      <c r="P49" s="88"/>
      <c r="Q49" s="88"/>
      <c r="R49" s="90"/>
      <c r="S49" s="90"/>
    </row>
    <row r="50" spans="1:48" ht="15.75" thickBot="1" x14ac:dyDescent="0.3">
      <c r="O50" s="8"/>
      <c r="P50" s="8"/>
      <c r="Q50" s="8"/>
      <c r="R50" s="8"/>
      <c r="S50" s="8"/>
    </row>
    <row r="51" spans="1:48" s="119" customFormat="1" x14ac:dyDescent="0.25">
      <c r="A51" s="378" t="s">
        <v>785</v>
      </c>
      <c r="B51" s="379"/>
      <c r="C51" s="379"/>
      <c r="D51" s="379"/>
      <c r="E51" s="379"/>
      <c r="F51" s="379"/>
      <c r="G51" s="379"/>
      <c r="H51" s="379"/>
      <c r="I51" s="379"/>
      <c r="J51" s="379"/>
      <c r="K51" s="380"/>
      <c r="L51" s="380"/>
      <c r="M51" s="381"/>
      <c r="O51" s="382"/>
      <c r="P51" s="382"/>
      <c r="Q51" s="382"/>
      <c r="R51" s="382"/>
      <c r="S51" s="382"/>
      <c r="T51" s="382"/>
      <c r="V51" s="382"/>
      <c r="W51" s="382"/>
      <c r="X51" s="382"/>
      <c r="Y51" s="382"/>
      <c r="Z51" s="382"/>
      <c r="AA51" s="382"/>
      <c r="AC51" s="382"/>
      <c r="AD51" s="382"/>
      <c r="AE51" s="382"/>
      <c r="AF51" s="382"/>
      <c r="AG51" s="382"/>
      <c r="AH51" s="382"/>
      <c r="AJ51" s="382"/>
      <c r="AK51" s="382"/>
      <c r="AL51" s="382"/>
      <c r="AM51" s="382"/>
      <c r="AN51" s="382"/>
      <c r="AO51" s="382"/>
      <c r="AQ51" s="382"/>
      <c r="AR51" s="382"/>
      <c r="AS51" s="382"/>
      <c r="AT51" s="382"/>
      <c r="AU51" s="382"/>
      <c r="AV51" s="382"/>
    </row>
    <row r="52" spans="1:48" s="119" customFormat="1" ht="60" customHeight="1" x14ac:dyDescent="0.25">
      <c r="A52" s="204" t="s">
        <v>1</v>
      </c>
      <c r="B52" s="205" t="str">
        <f>'Critical Stations'!F$3</f>
        <v>CL PIER 18BE</v>
      </c>
      <c r="C52" s="205" t="str">
        <f>'Critical Stations'!J$3</f>
        <v>CL PIER 19BE</v>
      </c>
      <c r="D52" s="205" t="str">
        <f>'Critical Stations'!P$3</f>
        <v>CL PIER 20BE</v>
      </c>
      <c r="E52" s="205" t="str">
        <f>'Critical Stations'!V$3</f>
        <v>CL PIER 21BE</v>
      </c>
      <c r="F52" s="205" t="str">
        <f>'Critical Stations'!AA$3</f>
        <v>CL PIER 22BE</v>
      </c>
      <c r="G52" s="205" t="str">
        <f>'Critical Stations'!AF$3</f>
        <v>CL PIER 23BE</v>
      </c>
      <c r="H52" s="205" t="str">
        <f>'Critical Stations'!AM$3</f>
        <v>CL PIER 24BE</v>
      </c>
      <c r="I52" s="205" t="str">
        <f>'Critical Stations'!AQ$3</f>
        <v>CL PIER 25BE</v>
      </c>
      <c r="J52" s="205" t="str">
        <f>'Critical Stations'!AW$3</f>
        <v>CL PIER 26BE</v>
      </c>
      <c r="K52" s="205" t="str">
        <f>'Critical Stations'!BB$3</f>
        <v>CL PIER 27BE</v>
      </c>
      <c r="L52" s="205" t="str">
        <f>'Critical Stations'!BJ$3</f>
        <v>CL PIER 28BE</v>
      </c>
      <c r="M52" s="206" t="str">
        <f>'Critical Stations'!BN$3</f>
        <v>CL BRG NORTH ABUT. BE</v>
      </c>
    </row>
    <row r="53" spans="1:48" s="119" customFormat="1" x14ac:dyDescent="0.25">
      <c r="A53" s="51" t="str">
        <f>'Critical Stations'!B$8</f>
        <v>BEAM G</v>
      </c>
      <c r="B53" s="30">
        <f>B3-B45/12</f>
        <v>643.3340833333333</v>
      </c>
      <c r="C53" s="30">
        <f t="shared" ref="C53:L53" si="16">C3-C45/12</f>
        <v>645.07366666666667</v>
      </c>
      <c r="D53" s="30">
        <f t="shared" si="16"/>
        <v>647.52366666666671</v>
      </c>
      <c r="E53" s="30">
        <f t="shared" si="16"/>
        <v>650.55845833333331</v>
      </c>
      <c r="F53" s="30">
        <f t="shared" si="16"/>
        <v>654.2780416666667</v>
      </c>
      <c r="G53" s="30">
        <f t="shared" si="16"/>
        <v>658.07804166666665</v>
      </c>
      <c r="H53" s="30">
        <f t="shared" si="16"/>
        <v>661.79804166666668</v>
      </c>
      <c r="I53" s="30">
        <f t="shared" si="16"/>
        <v>665.46804166666664</v>
      </c>
      <c r="J53" s="30">
        <f t="shared" si="16"/>
        <v>668.82845833333329</v>
      </c>
      <c r="K53" s="30">
        <f t="shared" si="16"/>
        <v>672.01585416666671</v>
      </c>
      <c r="L53" s="30">
        <f t="shared" si="16"/>
        <v>674.77366666666671</v>
      </c>
      <c r="M53" s="50">
        <f>M3-M45/12</f>
        <v>676.37772916666665</v>
      </c>
    </row>
    <row r="54" spans="1:48" s="119" customFormat="1" ht="18.75" customHeight="1" x14ac:dyDescent="0.25">
      <c r="A54" s="51" t="str">
        <f>'Critical Stations'!B$9</f>
        <v>BEAM H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>
        <f t="shared" ref="L54:M54" si="17">L4-L46/12</f>
        <v>674.87366666666674</v>
      </c>
      <c r="M54" s="50">
        <f t="shared" si="17"/>
        <v>676.5777291666667</v>
      </c>
    </row>
    <row r="55" spans="1:48" s="119" customFormat="1" x14ac:dyDescent="0.25">
      <c r="A55" s="51" t="str">
        <f>'Critical Stations'!B$10</f>
        <v>BEAM J</v>
      </c>
      <c r="B55" s="30">
        <f t="shared" ref="B55:B57" si="18">B5-B47/12</f>
        <v>642.99408333333326</v>
      </c>
      <c r="C55" s="30">
        <f t="shared" ref="C55:M55" si="19">C5-C47/12</f>
        <v>644.69366666666667</v>
      </c>
      <c r="D55" s="30">
        <f t="shared" si="19"/>
        <v>647.21366666666665</v>
      </c>
      <c r="E55" s="30">
        <f t="shared" si="19"/>
        <v>650.41845833333332</v>
      </c>
      <c r="F55" s="30">
        <f t="shared" si="19"/>
        <v>654.21804166666664</v>
      </c>
      <c r="G55" s="30">
        <f t="shared" si="19"/>
        <v>657.96804166666664</v>
      </c>
      <c r="H55" s="30">
        <f t="shared" si="19"/>
        <v>661.70804166666665</v>
      </c>
      <c r="I55" s="30">
        <f t="shared" si="19"/>
        <v>665.38804166666671</v>
      </c>
      <c r="J55" s="30">
        <f t="shared" si="19"/>
        <v>668.92845833333331</v>
      </c>
      <c r="K55" s="30">
        <f t="shared" si="19"/>
        <v>672.1558541666667</v>
      </c>
      <c r="L55" s="30">
        <f t="shared" si="19"/>
        <v>674.86366666666663</v>
      </c>
      <c r="M55" s="50">
        <f t="shared" si="19"/>
        <v>676.63512500000002</v>
      </c>
    </row>
    <row r="56" spans="1:48" s="119" customFormat="1" x14ac:dyDescent="0.25">
      <c r="A56" s="51" t="str">
        <f>'Critical Stations'!B$11</f>
        <v>BEAM K</v>
      </c>
      <c r="B56" s="30">
        <f t="shared" si="18"/>
        <v>642.68408333333332</v>
      </c>
      <c r="C56" s="30">
        <f t="shared" ref="C56:M56" si="20">C6-C48/12</f>
        <v>644.33366666666666</v>
      </c>
      <c r="D56" s="30">
        <f t="shared" si="20"/>
        <v>646.85366666666664</v>
      </c>
      <c r="E56" s="30">
        <f t="shared" si="20"/>
        <v>650.3184583333333</v>
      </c>
      <c r="F56" s="30">
        <f t="shared" si="20"/>
        <v>654.04804166666668</v>
      </c>
      <c r="G56" s="30">
        <f t="shared" si="20"/>
        <v>657.84804166666663</v>
      </c>
      <c r="H56" s="30">
        <f t="shared" si="20"/>
        <v>661.59804166666663</v>
      </c>
      <c r="I56" s="30">
        <f t="shared" si="20"/>
        <v>665.23804166666673</v>
      </c>
      <c r="J56" s="30">
        <f t="shared" si="20"/>
        <v>668.88845833333335</v>
      </c>
      <c r="K56" s="30">
        <f t="shared" si="20"/>
        <v>672.24585416666673</v>
      </c>
      <c r="L56" s="30">
        <f t="shared" si="20"/>
        <v>674.92366666666669</v>
      </c>
      <c r="M56" s="50">
        <f t="shared" si="20"/>
        <v>676.71512500000006</v>
      </c>
    </row>
    <row r="57" spans="1:48" s="119" customFormat="1" ht="15.75" thickBot="1" x14ac:dyDescent="0.3">
      <c r="A57" s="52" t="str">
        <f>'Critical Stations'!B$12</f>
        <v>BEAM L</v>
      </c>
      <c r="B57" s="53">
        <f t="shared" si="18"/>
        <v>642.40408333333335</v>
      </c>
      <c r="C57" s="53">
        <f t="shared" ref="C57:M57" si="21">C7-C49/12</f>
        <v>643.92366666666669</v>
      </c>
      <c r="D57" s="53">
        <f t="shared" si="21"/>
        <v>646.55366666666669</v>
      </c>
      <c r="E57" s="53">
        <f t="shared" si="21"/>
        <v>650.15845833333333</v>
      </c>
      <c r="F57" s="53">
        <f t="shared" si="21"/>
        <v>654.00804166666671</v>
      </c>
      <c r="G57" s="53">
        <f t="shared" si="21"/>
        <v>657.81804166666666</v>
      </c>
      <c r="H57" s="53">
        <f t="shared" si="21"/>
        <v>661.5180416666667</v>
      </c>
      <c r="I57" s="53">
        <f t="shared" si="21"/>
        <v>665.08804166666664</v>
      </c>
      <c r="J57" s="53">
        <f t="shared" si="21"/>
        <v>668.96845833333327</v>
      </c>
      <c r="K57" s="53">
        <f t="shared" si="21"/>
        <v>672.37585416666673</v>
      </c>
      <c r="L57" s="53">
        <f t="shared" si="21"/>
        <v>675.0436666666667</v>
      </c>
      <c r="M57" s="54">
        <f t="shared" si="21"/>
        <v>676.78512499999999</v>
      </c>
    </row>
    <row r="58" spans="1:48" ht="15.75" thickBot="1" x14ac:dyDescent="0.3"/>
    <row r="59" spans="1:48" s="119" customFormat="1" x14ac:dyDescent="0.25">
      <c r="A59" s="378" t="s">
        <v>786</v>
      </c>
      <c r="B59" s="379"/>
      <c r="C59" s="379"/>
      <c r="D59" s="379"/>
      <c r="E59" s="379"/>
      <c r="F59" s="379"/>
      <c r="G59" s="379"/>
      <c r="H59" s="379"/>
      <c r="I59" s="379"/>
      <c r="J59" s="379"/>
      <c r="K59" s="380"/>
      <c r="L59" s="380"/>
      <c r="M59" s="381"/>
      <c r="O59" s="382"/>
      <c r="P59" s="382"/>
      <c r="Q59" s="382"/>
      <c r="R59" s="382"/>
      <c r="S59" s="382"/>
      <c r="T59" s="382"/>
      <c r="V59" s="382"/>
      <c r="W59" s="382"/>
      <c r="X59" s="382"/>
      <c r="Y59" s="382"/>
      <c r="Z59" s="382"/>
      <c r="AA59" s="382"/>
      <c r="AC59" s="382"/>
      <c r="AD59" s="382"/>
      <c r="AE59" s="382"/>
      <c r="AF59" s="382"/>
      <c r="AG59" s="382"/>
      <c r="AH59" s="382"/>
      <c r="AJ59" s="382"/>
      <c r="AK59" s="382"/>
      <c r="AL59" s="382"/>
      <c r="AM59" s="382"/>
      <c r="AN59" s="382"/>
      <c r="AO59" s="382"/>
      <c r="AQ59" s="382"/>
      <c r="AR59" s="382"/>
      <c r="AS59" s="382"/>
      <c r="AT59" s="382"/>
      <c r="AU59" s="382"/>
      <c r="AV59" s="382"/>
    </row>
    <row r="60" spans="1:48" s="119" customFormat="1" ht="60" customHeight="1" x14ac:dyDescent="0.25">
      <c r="A60" s="204" t="s">
        <v>1</v>
      </c>
      <c r="B60" s="205" t="str">
        <f>'Critical Stations'!F$3</f>
        <v>CL PIER 18BE</v>
      </c>
      <c r="C60" s="205" t="str">
        <f>'Critical Stations'!J$3</f>
        <v>CL PIER 19BE</v>
      </c>
      <c r="D60" s="205" t="str">
        <f>'Critical Stations'!P$3</f>
        <v>CL PIER 20BE</v>
      </c>
      <c r="E60" s="205" t="str">
        <f>'Critical Stations'!V$3</f>
        <v>CL PIER 21BE</v>
      </c>
      <c r="F60" s="205" t="str">
        <f>'Critical Stations'!AA$3</f>
        <v>CL PIER 22BE</v>
      </c>
      <c r="G60" s="205" t="str">
        <f>'Critical Stations'!AF$3</f>
        <v>CL PIER 23BE</v>
      </c>
      <c r="H60" s="205" t="str">
        <f>'Critical Stations'!AM$3</f>
        <v>CL PIER 24BE</v>
      </c>
      <c r="I60" s="205" t="str">
        <f>'Critical Stations'!AQ$3</f>
        <v>CL PIER 25BE</v>
      </c>
      <c r="J60" s="205" t="str">
        <f>'Critical Stations'!AW$3</f>
        <v>CL PIER 26BE</v>
      </c>
      <c r="K60" s="205" t="str">
        <f>'Critical Stations'!BB$3</f>
        <v>CL PIER 27BE</v>
      </c>
      <c r="L60" s="205" t="str">
        <f>'Critical Stations'!BJ$3</f>
        <v>CL PIER 28BE</v>
      </c>
      <c r="M60" s="206" t="str">
        <f>'Critical Stations'!BN$3</f>
        <v>CL BRG NORTH ABUT. BE</v>
      </c>
    </row>
    <row r="61" spans="1:48" s="119" customFormat="1" x14ac:dyDescent="0.25">
      <c r="A61" s="51" t="str">
        <f>'Critical Stations'!B$8</f>
        <v>BEAM G</v>
      </c>
      <c r="B61" s="30">
        <f>B53-B19</f>
        <v>0.71491666666668152</v>
      </c>
      <c r="C61" s="30">
        <f t="shared" ref="C61:M61" si="22">C53-C19</f>
        <v>0.84512500000005275</v>
      </c>
      <c r="D61" s="30">
        <f t="shared" si="22"/>
        <v>0.81127083333331029</v>
      </c>
      <c r="E61" s="30">
        <f t="shared" si="22"/>
        <v>0.89981249999993906</v>
      </c>
      <c r="F61" s="30">
        <f t="shared" si="22"/>
        <v>0.81908333333331029</v>
      </c>
      <c r="G61" s="30">
        <f t="shared" si="22"/>
        <v>0.84252083333331029</v>
      </c>
      <c r="H61" s="30">
        <f t="shared" si="22"/>
        <v>0.68887500000005275</v>
      </c>
      <c r="I61" s="30">
        <f t="shared" si="22"/>
        <v>0.83731250000005275</v>
      </c>
      <c r="J61" s="30">
        <f t="shared" si="22"/>
        <v>0.80606249999993906</v>
      </c>
      <c r="K61" s="30">
        <f t="shared" si="22"/>
        <v>0.76960416666668152</v>
      </c>
      <c r="L61" s="30">
        <f t="shared" si="22"/>
        <v>0.82168750000005275</v>
      </c>
      <c r="M61" s="50">
        <f t="shared" si="22"/>
        <v>0.27314583333327391</v>
      </c>
    </row>
    <row r="62" spans="1:48" s="119" customFormat="1" ht="18.75" customHeight="1" x14ac:dyDescent="0.25">
      <c r="A62" s="51" t="str">
        <f>'Critical Stations'!B$9</f>
        <v>BEAM H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>
        <f t="shared" ref="L62:M62" si="23">L54-L20</f>
        <v>0.81647916666668152</v>
      </c>
      <c r="M62" s="50">
        <f t="shared" si="23"/>
        <v>0.29918750000001637</v>
      </c>
    </row>
    <row r="63" spans="1:48" s="119" customFormat="1" x14ac:dyDescent="0.25">
      <c r="A63" s="51" t="str">
        <f>'Critical Stations'!B$10</f>
        <v>BEAM J</v>
      </c>
      <c r="B63" s="30">
        <f t="shared" ref="B63:B65" si="24">B55-B21</f>
        <v>0.69668749999993906</v>
      </c>
      <c r="C63" s="30">
        <f t="shared" ref="C63:M63" si="25">C55-C21</f>
        <v>0.85814583333331029</v>
      </c>
      <c r="D63" s="30">
        <f t="shared" si="25"/>
        <v>0.82168750000005275</v>
      </c>
      <c r="E63" s="30">
        <f t="shared" si="25"/>
        <v>0.80606249999993906</v>
      </c>
      <c r="F63" s="30">
        <f t="shared" si="25"/>
        <v>0.81127083333331029</v>
      </c>
      <c r="G63" s="30">
        <f t="shared" si="25"/>
        <v>0.81647916666668152</v>
      </c>
      <c r="H63" s="30">
        <f t="shared" si="25"/>
        <v>0.68887500000005275</v>
      </c>
      <c r="I63" s="30">
        <f t="shared" si="25"/>
        <v>0.81908333333331029</v>
      </c>
      <c r="J63" s="30">
        <f t="shared" si="25"/>
        <v>0.79043749999993906</v>
      </c>
      <c r="K63" s="30">
        <f t="shared" si="25"/>
        <v>0.81127083333331029</v>
      </c>
      <c r="L63" s="30">
        <f t="shared" si="25"/>
        <v>0.82168750000005275</v>
      </c>
      <c r="M63" s="50">
        <f t="shared" si="25"/>
        <v>0.30700000000001637</v>
      </c>
    </row>
    <row r="64" spans="1:48" s="119" customFormat="1" x14ac:dyDescent="0.25">
      <c r="A64" s="51" t="str">
        <f>'Critical Stations'!B$11</f>
        <v>BEAM K</v>
      </c>
      <c r="B64" s="30">
        <f t="shared" si="24"/>
        <v>0.70710416666668152</v>
      </c>
      <c r="C64" s="30">
        <f t="shared" ref="C64:M64" si="26">C56-C22</f>
        <v>0.87116666666668152</v>
      </c>
      <c r="D64" s="30">
        <f t="shared" si="26"/>
        <v>0.78522916666668152</v>
      </c>
      <c r="E64" s="30">
        <f t="shared" si="26"/>
        <v>0.87116666666668152</v>
      </c>
      <c r="F64" s="30">
        <f t="shared" si="26"/>
        <v>0.81127083333331029</v>
      </c>
      <c r="G64" s="30">
        <f t="shared" si="26"/>
        <v>0.82950000000005275</v>
      </c>
      <c r="H64" s="30">
        <f t="shared" si="26"/>
        <v>0.68627083333331029</v>
      </c>
      <c r="I64" s="30">
        <f t="shared" si="26"/>
        <v>0.82950000000005275</v>
      </c>
      <c r="J64" s="30">
        <f t="shared" si="26"/>
        <v>0.80345833333331029</v>
      </c>
      <c r="K64" s="30">
        <f t="shared" si="26"/>
        <v>0.79304166666668152</v>
      </c>
      <c r="L64" s="30">
        <f t="shared" si="26"/>
        <v>0.81908333333331029</v>
      </c>
      <c r="M64" s="50">
        <f t="shared" si="26"/>
        <v>0.30960416666664514</v>
      </c>
    </row>
    <row r="65" spans="1:19" s="119" customFormat="1" ht="15.75" thickBot="1" x14ac:dyDescent="0.3">
      <c r="A65" s="52" t="str">
        <f>'Critical Stations'!B$12</f>
        <v>BEAM L</v>
      </c>
      <c r="B65" s="53">
        <f t="shared" si="24"/>
        <v>0.72012499999993906</v>
      </c>
      <c r="C65" s="53">
        <f t="shared" ref="C65:M65" si="27">C57-C23</f>
        <v>0.85293750000005275</v>
      </c>
      <c r="D65" s="53">
        <f t="shared" si="27"/>
        <v>0.81647916666668152</v>
      </c>
      <c r="E65" s="53">
        <f t="shared" si="27"/>
        <v>0.90762499999993906</v>
      </c>
      <c r="F65" s="53">
        <f t="shared" si="27"/>
        <v>0.81387500000005275</v>
      </c>
      <c r="G65" s="53">
        <f t="shared" si="27"/>
        <v>0.83991666666668152</v>
      </c>
      <c r="H65" s="53">
        <f t="shared" si="27"/>
        <v>0.70189583333331029</v>
      </c>
      <c r="I65" s="53">
        <f t="shared" si="27"/>
        <v>0.81127083333331029</v>
      </c>
      <c r="J65" s="53">
        <f t="shared" si="27"/>
        <v>0.80085416666668152</v>
      </c>
      <c r="K65" s="53">
        <f t="shared" si="27"/>
        <v>0.81908333333331029</v>
      </c>
      <c r="L65" s="53">
        <f t="shared" si="27"/>
        <v>0.80866666666668152</v>
      </c>
      <c r="M65" s="54">
        <f t="shared" si="27"/>
        <v>0.30700000000001637</v>
      </c>
    </row>
    <row r="66" spans="1:19" ht="15.75" thickBot="1" x14ac:dyDescent="0.3">
      <c r="O66" s="105"/>
      <c r="P66" s="105"/>
      <c r="Q66" s="105"/>
      <c r="R66" s="105"/>
      <c r="S66" s="105"/>
    </row>
    <row r="67" spans="1:19" x14ac:dyDescent="0.25">
      <c r="A67" s="378" t="s">
        <v>786</v>
      </c>
      <c r="B67" s="379"/>
      <c r="C67" s="379"/>
      <c r="D67" s="379"/>
      <c r="E67" s="379"/>
      <c r="F67" s="379"/>
      <c r="G67" s="379"/>
      <c r="H67" s="379"/>
      <c r="I67" s="379"/>
      <c r="J67" s="379"/>
      <c r="K67" s="380"/>
      <c r="L67" s="380"/>
      <c r="M67" s="381"/>
      <c r="O67" s="105"/>
      <c r="P67" s="105"/>
      <c r="Q67" s="105"/>
      <c r="R67" s="105"/>
      <c r="S67" s="105"/>
    </row>
    <row r="68" spans="1:19" ht="60" customHeight="1" x14ac:dyDescent="0.25">
      <c r="A68" s="279" t="s">
        <v>1</v>
      </c>
      <c r="B68" s="205" t="str">
        <f>'Critical Stations'!F$3</f>
        <v>CL PIER 18BE</v>
      </c>
      <c r="C68" s="205" t="str">
        <f>'Critical Stations'!J$3</f>
        <v>CL PIER 19BE</v>
      </c>
      <c r="D68" s="205" t="str">
        <f>'Critical Stations'!P$3</f>
        <v>CL PIER 20BE</v>
      </c>
      <c r="E68" s="205" t="str">
        <f>'Critical Stations'!V$3</f>
        <v>CL PIER 21BE</v>
      </c>
      <c r="F68" s="205" t="str">
        <f>'Critical Stations'!AA$3</f>
        <v>CL PIER 22BE</v>
      </c>
      <c r="G68" s="205" t="str">
        <f>'Critical Stations'!AF$3</f>
        <v>CL PIER 23BE</v>
      </c>
      <c r="H68" s="205" t="str">
        <f>'Critical Stations'!AM$3</f>
        <v>CL PIER 24BE</v>
      </c>
      <c r="I68" s="205" t="str">
        <f>'Critical Stations'!AQ$3</f>
        <v>CL PIER 25BE</v>
      </c>
      <c r="J68" s="205" t="str">
        <f>'Critical Stations'!AW$3</f>
        <v>CL PIER 26BE</v>
      </c>
      <c r="K68" s="205" t="str">
        <f>'Critical Stations'!BB$3</f>
        <v>CL PIER 27BE</v>
      </c>
      <c r="L68" s="205" t="str">
        <f>'Critical Stations'!BJ$3</f>
        <v>CL PIER 28BE</v>
      </c>
      <c r="M68" s="278" t="str">
        <f>'Critical Stations'!BN$3</f>
        <v>CL BRG NORTH ABUT. BE</v>
      </c>
      <c r="O68" s="105"/>
      <c r="P68" s="105"/>
      <c r="Q68" s="105"/>
      <c r="R68" s="105"/>
      <c r="S68" s="105"/>
    </row>
    <row r="69" spans="1:19" x14ac:dyDescent="0.25">
      <c r="A69" s="51" t="s">
        <v>1408</v>
      </c>
      <c r="B69" s="30">
        <f>MAX(B5:B6)+3/12</f>
        <v>643.79999999999995</v>
      </c>
      <c r="C69" s="30"/>
      <c r="D69" s="30">
        <f>MAX(D5:D6)+3/12</f>
        <v>648.03</v>
      </c>
      <c r="E69" s="30">
        <f>MAX(E5:E6)+3/12</f>
        <v>651.24</v>
      </c>
      <c r="F69" s="30"/>
      <c r="G69" s="30"/>
      <c r="H69" s="30">
        <f>MAX(H5:H6)+3/12</f>
        <v>662.54</v>
      </c>
      <c r="I69" s="30"/>
      <c r="J69" s="30">
        <f>MAX(J5:J6)+3/12</f>
        <v>669.75</v>
      </c>
      <c r="K69" s="30"/>
      <c r="L69" s="30"/>
      <c r="M69" s="30">
        <f>MAX(M5:M6)+3/12</f>
        <v>677.58</v>
      </c>
      <c r="O69" s="105"/>
      <c r="P69" s="105"/>
      <c r="Q69" s="105"/>
      <c r="R69" s="105"/>
      <c r="S69" s="105"/>
    </row>
    <row r="70" spans="1:19" x14ac:dyDescent="0.25">
      <c r="O70" s="105"/>
      <c r="P70" s="105"/>
      <c r="Q70" s="105"/>
      <c r="R70" s="105"/>
      <c r="S70" s="105"/>
    </row>
  </sheetData>
  <mergeCells count="24">
    <mergeCell ref="A67:M67"/>
    <mergeCell ref="AJ51:AO51"/>
    <mergeCell ref="AQ51:AV51"/>
    <mergeCell ref="A59:M59"/>
    <mergeCell ref="O59:T59"/>
    <mergeCell ref="V59:AA59"/>
    <mergeCell ref="AC59:AH59"/>
    <mergeCell ref="AJ59:AO59"/>
    <mergeCell ref="AQ59:AV59"/>
    <mergeCell ref="A42:M42"/>
    <mergeCell ref="A51:M51"/>
    <mergeCell ref="O51:T51"/>
    <mergeCell ref="V51:AA51"/>
    <mergeCell ref="AC51:AH51"/>
    <mergeCell ref="AQ17:AV17"/>
    <mergeCell ref="O17:T17"/>
    <mergeCell ref="V17:AA17"/>
    <mergeCell ref="AC17:AH17"/>
    <mergeCell ref="AJ17:AO17"/>
    <mergeCell ref="A1:M1"/>
    <mergeCell ref="A17:M17"/>
    <mergeCell ref="A9:M9"/>
    <mergeCell ref="A33:M33"/>
    <mergeCell ref="A25:M25"/>
  </mergeCells>
  <pageMargins left="0.7" right="0.7" top="1.5" bottom="0.5" header="0.5" footer="0.3"/>
  <pageSetup scale="72" fitToHeight="0" pageOrder="overThenDown" orientation="landscape" r:id="rId1"/>
  <headerFooter>
    <oddHeader>&amp;L&amp;"-,Bold Italic"SFN 1805436
Bridge No. CUY-176-13.340
S.R. 176 Ramp W 14th St/Quigley Rd&amp;C&amp;"-,Bold Italic"&amp;A&amp;"-,Regular"
&amp;R&amp;"-,Italic"Calculated: TES &amp;D
Checked: ____________</oddHeader>
    <oddFooter>&amp;L&amp;F&amp;C&amp;P of &amp;N</oddFooter>
  </headerFooter>
  <rowBreaks count="2" manualBreakCount="2">
    <brk id="31" max="5" man="1"/>
    <brk id="57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Q11"/>
  <sheetViews>
    <sheetView view="pageBreakPreview" zoomScale="130" zoomScaleNormal="100" zoomScaleSheetLayoutView="130" workbookViewId="0">
      <selection activeCell="K16" sqref="K16"/>
    </sheetView>
  </sheetViews>
  <sheetFormatPr defaultRowHeight="15" x14ac:dyDescent="0.25"/>
  <cols>
    <col min="1" max="1" width="15" customWidth="1"/>
    <col min="2" max="17" width="7.7109375" customWidth="1"/>
  </cols>
  <sheetData>
    <row r="1" spans="1:17" ht="15.75" thickBot="1" x14ac:dyDescent="0.3"/>
    <row r="2" spans="1:17" ht="20.100000000000001" customHeight="1" x14ac:dyDescent="0.25">
      <c r="A2" s="389" t="s">
        <v>1379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1"/>
    </row>
    <row r="3" spans="1:17" s="8" customFormat="1" ht="17.100000000000001" customHeight="1" x14ac:dyDescent="0.25">
      <c r="A3" s="351" t="s">
        <v>1</v>
      </c>
      <c r="B3" s="384" t="s">
        <v>1361</v>
      </c>
      <c r="C3" s="384"/>
      <c r="D3" s="384" t="s">
        <v>1375</v>
      </c>
      <c r="E3" s="384"/>
      <c r="F3" s="384" t="s">
        <v>1371</v>
      </c>
      <c r="G3" s="384"/>
      <c r="H3" s="384" t="s">
        <v>1365</v>
      </c>
      <c r="I3" s="384"/>
      <c r="J3" s="384" t="s">
        <v>1367</v>
      </c>
      <c r="K3" s="384"/>
      <c r="L3" s="384" t="s">
        <v>1368</v>
      </c>
      <c r="M3" s="384"/>
      <c r="N3" s="384" t="s">
        <v>1369</v>
      </c>
      <c r="O3" s="384"/>
      <c r="P3" s="384" t="s">
        <v>1370</v>
      </c>
      <c r="Q3" s="385"/>
    </row>
    <row r="4" spans="1:17" ht="17.100000000000001" customHeight="1" x14ac:dyDescent="0.25">
      <c r="A4" s="351"/>
      <c r="B4" s="70" t="s">
        <v>34</v>
      </c>
      <c r="C4" s="70" t="s">
        <v>35</v>
      </c>
      <c r="D4" s="70" t="s">
        <v>34</v>
      </c>
      <c r="E4" s="70" t="s">
        <v>35</v>
      </c>
      <c r="F4" s="70" t="s">
        <v>34</v>
      </c>
      <c r="G4" s="70" t="s">
        <v>35</v>
      </c>
      <c r="H4" s="70" t="s">
        <v>34</v>
      </c>
      <c r="I4" s="70" t="s">
        <v>35</v>
      </c>
      <c r="J4" s="70" t="s">
        <v>34</v>
      </c>
      <c r="K4" s="70" t="s">
        <v>35</v>
      </c>
      <c r="L4" s="70" t="s">
        <v>34</v>
      </c>
      <c r="M4" s="70" t="s">
        <v>35</v>
      </c>
      <c r="N4" s="70" t="s">
        <v>34</v>
      </c>
      <c r="O4" s="70" t="s">
        <v>35</v>
      </c>
      <c r="P4" s="70" t="s">
        <v>34</v>
      </c>
      <c r="Q4" s="71" t="s">
        <v>35</v>
      </c>
    </row>
    <row r="5" spans="1:17" ht="17.100000000000001" customHeight="1" thickBot="1" x14ac:dyDescent="0.3">
      <c r="A5" s="72" t="s">
        <v>32</v>
      </c>
      <c r="B5" s="67">
        <v>1.5</v>
      </c>
      <c r="C5" s="67">
        <f>B5+'Bearing Seat Elevations'!B36</f>
        <v>1.75</v>
      </c>
      <c r="D5" s="67">
        <v>1.5</v>
      </c>
      <c r="E5" s="67">
        <f>D5+'Bearing Seat Elevations'!C36</f>
        <v>2</v>
      </c>
      <c r="F5" s="67">
        <v>1.5</v>
      </c>
      <c r="G5" s="67">
        <f>F5+'Bearing Seat Elevations'!F36</f>
        <v>2.375</v>
      </c>
      <c r="H5" s="67">
        <v>1.5</v>
      </c>
      <c r="I5" s="67">
        <f>H5+'Bearing Seat Elevations'!G36</f>
        <v>2.375</v>
      </c>
      <c r="J5" s="67">
        <v>1.5</v>
      </c>
      <c r="K5" s="67">
        <f>J5+'Bearing Seat Elevations'!H36</f>
        <v>2.375</v>
      </c>
      <c r="L5" s="67">
        <v>1.5</v>
      </c>
      <c r="M5" s="67">
        <f>L5+'Bearing Seat Elevations'!I36</f>
        <v>2.375</v>
      </c>
      <c r="N5" s="67">
        <v>1.5</v>
      </c>
      <c r="O5" s="67">
        <f>N5+'Bearing Seat Elevations'!K36</f>
        <v>2.1875</v>
      </c>
      <c r="P5" s="67">
        <v>1.5</v>
      </c>
      <c r="Q5" s="68">
        <f>P5+'Bearing Seat Elevations'!L36</f>
        <v>2</v>
      </c>
    </row>
    <row r="6" spans="1:17" ht="15.75" thickBot="1" x14ac:dyDescent="0.3"/>
    <row r="7" spans="1:17" s="263" customFormat="1" ht="39.950000000000003" customHeight="1" x14ac:dyDescent="0.25">
      <c r="A7" s="386" t="s">
        <v>1378</v>
      </c>
      <c r="B7" s="387"/>
      <c r="C7" s="388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spans="1:17" s="263" customFormat="1" ht="15" customHeight="1" x14ac:dyDescent="0.25">
      <c r="A8" s="351" t="s">
        <v>1</v>
      </c>
      <c r="B8" s="384" t="s">
        <v>1376</v>
      </c>
      <c r="C8" s="385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</row>
    <row r="9" spans="1:17" s="263" customFormat="1" ht="15" customHeight="1" x14ac:dyDescent="0.25">
      <c r="A9" s="351"/>
      <c r="B9" s="70" t="s">
        <v>34</v>
      </c>
      <c r="C9" s="71" t="s">
        <v>35</v>
      </c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</row>
    <row r="10" spans="1:17" s="263" customFormat="1" ht="15" customHeight="1" x14ac:dyDescent="0.25">
      <c r="A10" s="268" t="s">
        <v>1377</v>
      </c>
      <c r="B10" s="65">
        <v>1.5</v>
      </c>
      <c r="C10" s="66">
        <f>B10+'Bearing Seat Elevations'!M36</f>
        <v>1.8125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</row>
    <row r="11" spans="1:17" s="263" customFormat="1" ht="15" customHeight="1" thickBot="1" x14ac:dyDescent="0.3">
      <c r="A11" s="72" t="s">
        <v>1380</v>
      </c>
      <c r="B11" s="67">
        <v>1.5</v>
      </c>
      <c r="C11" s="68">
        <f>B11+'Bearing Seat Elevations'!M38</f>
        <v>1.875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</sheetData>
  <mergeCells count="20">
    <mergeCell ref="A2:Q2"/>
    <mergeCell ref="P3:Q3"/>
    <mergeCell ref="A3:A4"/>
    <mergeCell ref="B3:C3"/>
    <mergeCell ref="D3:E3"/>
    <mergeCell ref="F3:G3"/>
    <mergeCell ref="A7:C7"/>
    <mergeCell ref="H3:I3"/>
    <mergeCell ref="J3:K3"/>
    <mergeCell ref="L3:M3"/>
    <mergeCell ref="N3:O3"/>
    <mergeCell ref="J8:K8"/>
    <mergeCell ref="L8:M8"/>
    <mergeCell ref="N8:O8"/>
    <mergeCell ref="P8:Q8"/>
    <mergeCell ref="A8:A9"/>
    <mergeCell ref="B8:C8"/>
    <mergeCell ref="D8:E8"/>
    <mergeCell ref="F8:G8"/>
    <mergeCell ref="H8:I8"/>
  </mergeCells>
  <pageMargins left="1" right="1" top="1.25" bottom="0.5" header="0.5" footer="0.3"/>
  <pageSetup orientation="portrait" horizontalDpi="1200" verticalDpi="1200" r:id="rId1"/>
  <headerFooter>
    <oddHeader>&amp;L&amp;"-,Bold Italic"SFN 5202434
Bridge No. T0152-00.459
Cemetery Road over I.R. 71&amp;C&amp;"-,Bold Italic"&amp;A
&amp;R&amp;"-,Italic"Calculated: TES &amp;D
Checked: ____________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9"/>
  <dimension ref="A1:BT33"/>
  <sheetViews>
    <sheetView view="pageBreakPreview" zoomScale="85" zoomScaleNormal="40" zoomScaleSheetLayoutView="85" workbookViewId="0">
      <pane xSplit="2" topLeftCell="C1" activePane="topRight" state="frozen"/>
      <selection pane="topRight" activeCell="C21" sqref="C21"/>
    </sheetView>
  </sheetViews>
  <sheetFormatPr defaultColWidth="9.140625" defaultRowHeight="15" x14ac:dyDescent="0.25"/>
  <cols>
    <col min="1" max="1" width="9.140625" style="118"/>
    <col min="2" max="2" width="20.7109375" style="118" customWidth="1"/>
    <col min="3" max="72" width="10.7109375" style="118" customWidth="1"/>
    <col min="73" max="16384" width="9.140625" style="118"/>
  </cols>
  <sheetData>
    <row r="1" spans="1:72" x14ac:dyDescent="0.25">
      <c r="C1" s="118">
        <v>1</v>
      </c>
      <c r="D1" s="118">
        <v>2</v>
      </c>
      <c r="E1" s="118">
        <v>3</v>
      </c>
      <c r="F1" s="118">
        <v>4</v>
      </c>
      <c r="G1" s="118">
        <v>5</v>
      </c>
      <c r="H1" s="118">
        <v>6</v>
      </c>
      <c r="I1" s="118">
        <v>7</v>
      </c>
      <c r="J1" s="118">
        <v>8</v>
      </c>
      <c r="K1" s="118">
        <v>9</v>
      </c>
      <c r="L1" s="118">
        <v>10</v>
      </c>
      <c r="M1" s="118">
        <v>11</v>
      </c>
      <c r="N1" s="118">
        <v>12</v>
      </c>
      <c r="O1" s="118">
        <v>13</v>
      </c>
      <c r="P1" s="118">
        <v>14</v>
      </c>
      <c r="Q1" s="118">
        <v>15</v>
      </c>
      <c r="R1" s="118">
        <v>16</v>
      </c>
      <c r="S1" s="118">
        <v>17</v>
      </c>
      <c r="T1" s="118">
        <v>18</v>
      </c>
      <c r="U1" s="118">
        <v>19</v>
      </c>
      <c r="V1" s="118">
        <v>20</v>
      </c>
      <c r="W1" s="118">
        <v>21</v>
      </c>
      <c r="X1" s="118">
        <v>22</v>
      </c>
      <c r="Y1" s="118">
        <v>23</v>
      </c>
      <c r="Z1" s="118">
        <v>24</v>
      </c>
      <c r="AA1" s="118">
        <v>25</v>
      </c>
      <c r="AB1" s="118">
        <v>26</v>
      </c>
      <c r="AC1" s="118">
        <v>27</v>
      </c>
      <c r="AD1" s="118">
        <v>28</v>
      </c>
      <c r="AE1" s="118">
        <v>29</v>
      </c>
      <c r="AF1" s="118">
        <v>30</v>
      </c>
      <c r="AG1" s="118">
        <v>31</v>
      </c>
      <c r="AH1" s="118">
        <v>32</v>
      </c>
      <c r="AI1" s="118">
        <v>33</v>
      </c>
      <c r="AJ1" s="118">
        <v>34</v>
      </c>
      <c r="AK1" s="118">
        <v>35</v>
      </c>
      <c r="AL1" s="118">
        <v>36</v>
      </c>
      <c r="AM1" s="118">
        <v>37</v>
      </c>
      <c r="AN1" s="118">
        <v>38</v>
      </c>
      <c r="AO1" s="118">
        <v>39</v>
      </c>
      <c r="AP1" s="118">
        <v>40</v>
      </c>
      <c r="AQ1" s="118">
        <v>41</v>
      </c>
      <c r="AR1" s="118">
        <v>42</v>
      </c>
      <c r="AS1" s="118">
        <v>43</v>
      </c>
      <c r="AT1" s="118">
        <v>44</v>
      </c>
      <c r="AU1" s="118">
        <v>45</v>
      </c>
      <c r="AV1" s="118">
        <v>46</v>
      </c>
      <c r="AW1" s="118">
        <v>47</v>
      </c>
      <c r="AX1" s="118">
        <v>48</v>
      </c>
      <c r="AY1" s="118">
        <v>49</v>
      </c>
      <c r="AZ1" s="118">
        <v>50</v>
      </c>
      <c r="BA1" s="118">
        <v>51</v>
      </c>
      <c r="BB1" s="118">
        <v>52</v>
      </c>
      <c r="BC1" s="118">
        <v>65</v>
      </c>
      <c r="BD1" s="118">
        <f>BB1+1</f>
        <v>53</v>
      </c>
      <c r="BE1" s="118">
        <f>BD1+1</f>
        <v>54</v>
      </c>
      <c r="BF1" s="118">
        <f t="shared" ref="BF1:BO1" si="0">BE1+1</f>
        <v>55</v>
      </c>
      <c r="BG1" s="118">
        <f t="shared" si="0"/>
        <v>56</v>
      </c>
      <c r="BH1" s="118">
        <f t="shared" si="0"/>
        <v>57</v>
      </c>
      <c r="BI1" s="118">
        <f t="shared" si="0"/>
        <v>58</v>
      </c>
      <c r="BJ1" s="118">
        <f t="shared" si="0"/>
        <v>59</v>
      </c>
      <c r="BK1" s="118">
        <f t="shared" si="0"/>
        <v>60</v>
      </c>
      <c r="BL1" s="118">
        <f t="shared" si="0"/>
        <v>61</v>
      </c>
      <c r="BM1" s="118">
        <f t="shared" si="0"/>
        <v>62</v>
      </c>
      <c r="BN1" s="118">
        <f t="shared" si="0"/>
        <v>63</v>
      </c>
      <c r="BO1" s="118">
        <f t="shared" si="0"/>
        <v>64</v>
      </c>
      <c r="BP1" s="118">
        <v>65</v>
      </c>
      <c r="BQ1" s="118">
        <v>66</v>
      </c>
    </row>
    <row r="2" spans="1:72" ht="15.75" thickBot="1" x14ac:dyDescent="0.3"/>
    <row r="3" spans="1:72" ht="15" customHeight="1" x14ac:dyDescent="0.25">
      <c r="B3" s="339" t="s">
        <v>1</v>
      </c>
      <c r="C3" s="341" t="s">
        <v>71</v>
      </c>
      <c r="D3" s="336" t="s">
        <v>96</v>
      </c>
      <c r="E3" s="336" t="s">
        <v>97</v>
      </c>
      <c r="F3" s="336" t="s">
        <v>73</v>
      </c>
      <c r="G3" s="338" t="s">
        <v>14</v>
      </c>
      <c r="H3" s="338"/>
      <c r="I3" s="338"/>
      <c r="J3" s="336" t="s">
        <v>74</v>
      </c>
      <c r="K3" s="332" t="s">
        <v>10</v>
      </c>
      <c r="L3" s="333"/>
      <c r="M3" s="333"/>
      <c r="N3" s="333"/>
      <c r="O3" s="335"/>
      <c r="P3" s="336" t="s">
        <v>75</v>
      </c>
      <c r="Q3" s="332" t="s">
        <v>11</v>
      </c>
      <c r="R3" s="333"/>
      <c r="S3" s="333"/>
      <c r="T3" s="333"/>
      <c r="U3" s="335"/>
      <c r="V3" s="336" t="s">
        <v>76</v>
      </c>
      <c r="W3" s="338" t="s">
        <v>12</v>
      </c>
      <c r="X3" s="338"/>
      <c r="Y3" s="338"/>
      <c r="Z3" s="338"/>
      <c r="AA3" s="336" t="s">
        <v>77</v>
      </c>
      <c r="AB3" s="338" t="s">
        <v>85</v>
      </c>
      <c r="AC3" s="338"/>
      <c r="AD3" s="338"/>
      <c r="AE3" s="338"/>
      <c r="AF3" s="336" t="s">
        <v>78</v>
      </c>
      <c r="AG3" s="338" t="s">
        <v>86</v>
      </c>
      <c r="AH3" s="338"/>
      <c r="AI3" s="338"/>
      <c r="AJ3" s="330" t="s">
        <v>72</v>
      </c>
      <c r="AK3" s="336" t="s">
        <v>108</v>
      </c>
      <c r="AL3" s="336" t="s">
        <v>109</v>
      </c>
      <c r="AM3" s="336" t="s">
        <v>79</v>
      </c>
      <c r="AN3" s="338" t="s">
        <v>14</v>
      </c>
      <c r="AO3" s="338"/>
      <c r="AP3" s="338"/>
      <c r="AQ3" s="336" t="s">
        <v>80</v>
      </c>
      <c r="AR3" s="332" t="s">
        <v>10</v>
      </c>
      <c r="AS3" s="333"/>
      <c r="AT3" s="333"/>
      <c r="AU3" s="333"/>
      <c r="AV3" s="335"/>
      <c r="AW3" s="336" t="s">
        <v>81</v>
      </c>
      <c r="AX3" s="338" t="s">
        <v>11</v>
      </c>
      <c r="AY3" s="338"/>
      <c r="AZ3" s="338"/>
      <c r="BA3" s="338"/>
      <c r="BB3" s="336" t="s">
        <v>82</v>
      </c>
      <c r="BC3" s="332" t="s">
        <v>12</v>
      </c>
      <c r="BD3" s="333"/>
      <c r="BE3" s="333"/>
      <c r="BF3" s="333"/>
      <c r="BG3" s="333"/>
      <c r="BH3" s="333"/>
      <c r="BI3" s="335"/>
      <c r="BJ3" s="336" t="s">
        <v>83</v>
      </c>
      <c r="BK3" s="338" t="s">
        <v>85</v>
      </c>
      <c r="BL3" s="338"/>
      <c r="BM3" s="338"/>
      <c r="BN3" s="336" t="s">
        <v>84</v>
      </c>
      <c r="BO3" s="336" t="s">
        <v>110</v>
      </c>
      <c r="BP3" s="336" t="s">
        <v>95</v>
      </c>
      <c r="BQ3" s="330" t="s">
        <v>8</v>
      </c>
      <c r="BR3" s="332" t="s">
        <v>13</v>
      </c>
      <c r="BS3" s="333"/>
      <c r="BT3" s="334"/>
    </row>
    <row r="4" spans="1:72" ht="60" customHeight="1" thickBot="1" x14ac:dyDescent="0.3">
      <c r="B4" s="340"/>
      <c r="C4" s="342"/>
      <c r="D4" s="337"/>
      <c r="E4" s="337"/>
      <c r="F4" s="337"/>
      <c r="G4" s="131">
        <v>0.25</v>
      </c>
      <c r="H4" s="131">
        <v>0.5</v>
      </c>
      <c r="I4" s="131">
        <v>0.75</v>
      </c>
      <c r="J4" s="337"/>
      <c r="K4" s="131" t="s">
        <v>87</v>
      </c>
      <c r="L4" s="131">
        <v>0.25</v>
      </c>
      <c r="M4" s="131">
        <v>0.5</v>
      </c>
      <c r="N4" s="131">
        <v>0.75</v>
      </c>
      <c r="O4" s="131" t="s">
        <v>87</v>
      </c>
      <c r="P4" s="337"/>
      <c r="Q4" s="132">
        <v>0.25</v>
      </c>
      <c r="R4" s="131">
        <v>0.5</v>
      </c>
      <c r="S4" s="131">
        <v>0.75</v>
      </c>
      <c r="T4" s="131" t="s">
        <v>87</v>
      </c>
      <c r="U4" s="131" t="s">
        <v>92</v>
      </c>
      <c r="V4" s="337"/>
      <c r="W4" s="131">
        <v>0.25</v>
      </c>
      <c r="X4" s="131">
        <v>0.5</v>
      </c>
      <c r="Y4" s="131">
        <v>0.75</v>
      </c>
      <c r="Z4" s="131" t="s">
        <v>87</v>
      </c>
      <c r="AA4" s="337"/>
      <c r="AB4" s="131">
        <v>0.25</v>
      </c>
      <c r="AC4" s="131">
        <v>0.5</v>
      </c>
      <c r="AD4" s="131">
        <v>0.75</v>
      </c>
      <c r="AE4" s="131" t="s">
        <v>87</v>
      </c>
      <c r="AF4" s="337"/>
      <c r="AG4" s="131">
        <v>0.25</v>
      </c>
      <c r="AH4" s="131">
        <v>0.5</v>
      </c>
      <c r="AI4" s="131">
        <v>0.75</v>
      </c>
      <c r="AJ4" s="331"/>
      <c r="AK4" s="337"/>
      <c r="AL4" s="337"/>
      <c r="AM4" s="337"/>
      <c r="AN4" s="131">
        <v>0.25</v>
      </c>
      <c r="AO4" s="131">
        <v>0.5</v>
      </c>
      <c r="AP4" s="131">
        <v>0.75</v>
      </c>
      <c r="AQ4" s="337"/>
      <c r="AR4" s="131" t="s">
        <v>87</v>
      </c>
      <c r="AS4" s="131">
        <v>0.25</v>
      </c>
      <c r="AT4" s="131">
        <v>0.5</v>
      </c>
      <c r="AU4" s="131">
        <v>0.75</v>
      </c>
      <c r="AV4" s="131" t="s">
        <v>87</v>
      </c>
      <c r="AW4" s="337"/>
      <c r="AX4" s="131">
        <v>0.25</v>
      </c>
      <c r="AY4" s="131">
        <v>0.5</v>
      </c>
      <c r="AZ4" s="131">
        <v>0.75</v>
      </c>
      <c r="BA4" s="131" t="s">
        <v>87</v>
      </c>
      <c r="BB4" s="337"/>
      <c r="BC4" s="131" t="s">
        <v>107</v>
      </c>
      <c r="BD4" s="131">
        <v>0.25</v>
      </c>
      <c r="BE4" s="131" t="s">
        <v>94</v>
      </c>
      <c r="BF4" s="131">
        <v>0.5</v>
      </c>
      <c r="BG4" s="131">
        <v>0.75</v>
      </c>
      <c r="BH4" s="131" t="s">
        <v>87</v>
      </c>
      <c r="BI4" s="131" t="s">
        <v>93</v>
      </c>
      <c r="BJ4" s="337"/>
      <c r="BK4" s="131">
        <v>0.25</v>
      </c>
      <c r="BL4" s="131">
        <v>0.5</v>
      </c>
      <c r="BM4" s="131">
        <v>0.75</v>
      </c>
      <c r="BN4" s="337"/>
      <c r="BO4" s="337"/>
      <c r="BP4" s="337"/>
      <c r="BQ4" s="331"/>
      <c r="BR4" s="133" t="s">
        <v>6</v>
      </c>
      <c r="BS4" s="133" t="s">
        <v>9</v>
      </c>
      <c r="BT4" s="134" t="s">
        <v>7</v>
      </c>
    </row>
    <row r="5" spans="1:72" ht="15" customHeight="1" x14ac:dyDescent="0.25">
      <c r="A5" s="118" t="s">
        <v>88</v>
      </c>
      <c r="B5" s="127" t="s">
        <v>65</v>
      </c>
      <c r="C5" s="144">
        <f>INDEX('ORD Points'!$E$2:$E$613,MATCH($A5&amp;C$1,'ORD Points'!$A$2:$A$613,0))</f>
        <v>0</v>
      </c>
      <c r="D5" s="144">
        <f>INDEX('ORD Points'!$E$2:$E$613,MATCH($A5&amp;D$1,'ORD Points'!$A$2:$A$613,0))</f>
        <v>0</v>
      </c>
      <c r="E5" s="144">
        <f>INDEX('ORD Points'!$E$2:$E$613,MATCH($A5&amp;E$1,'ORD Points'!$A$2:$A$613,0))</f>
        <v>0</v>
      </c>
      <c r="F5" s="144">
        <f>INDEX('ORD Points'!$E$2:$E$613,MATCH($A5&amp;F$1,'ORD Points'!$A$2:$A$613,0))</f>
        <v>647.17100000000005</v>
      </c>
      <c r="G5" s="144">
        <f>INDEX('ORD Points'!$E$2:$E$613,MATCH($A5&amp;G$1,'ORD Points'!$A$2:$A$613,0))</f>
        <v>647.53300000000002</v>
      </c>
      <c r="H5" s="144">
        <f>INDEX('ORD Points'!$E$2:$E$613,MATCH($A5&amp;H$1,'ORD Points'!$A$2:$A$613,0))</f>
        <v>647.94100000000003</v>
      </c>
      <c r="I5" s="144">
        <f>INDEX('ORD Points'!$E$2:$E$613,MATCH($A5&amp;I$1,'ORD Points'!$A$2:$A$613,0))</f>
        <v>648.39700000000005</v>
      </c>
      <c r="J5" s="144">
        <f>INDEX('ORD Points'!$E$2:$E$613,MATCH($A5&amp;J$1,'ORD Points'!$A$2:$A$613,0))</f>
        <v>648.90499999999997</v>
      </c>
      <c r="K5" s="144">
        <f>INDEX('ORD Points'!$E$2:$E$613,MATCH($A5&amp;K$1,'ORD Points'!$A$2:$A$613,0))</f>
        <v>649.31799999999998</v>
      </c>
      <c r="L5" s="144">
        <f>INDEX('ORD Points'!$E$2:$E$613,MATCH($A5&amp;L$1,'ORD Points'!$A$2:$A$613,0))</f>
        <v>649.46400000000006</v>
      </c>
      <c r="M5" s="144">
        <f>INDEX('ORD Points'!$E$2:$E$613,MATCH($A5&amp;M$1,'ORD Points'!$A$2:$A$613,0))</f>
        <v>650.08500000000004</v>
      </c>
      <c r="N5" s="144">
        <f>INDEX('ORD Points'!$E$2:$E$613,MATCH($A5&amp;N$1,'ORD Points'!$A$2:$A$613,0))</f>
        <v>650.76800000000003</v>
      </c>
      <c r="O5" s="144">
        <f>INDEX('ORD Points'!$E$2:$E$613,MATCH($A5&amp;O$1,'ORD Points'!$A$2:$A$613,0))</f>
        <v>650.95000000000005</v>
      </c>
      <c r="P5" s="144">
        <f>INDEX('ORD Points'!$E$2:$E$613,MATCH($A5&amp;P$1,'ORD Points'!$A$2:$A$613,0))</f>
        <v>651.51400000000001</v>
      </c>
      <c r="Q5" s="144">
        <f>INDEX('ORD Points'!$E$2:$E$613,MATCH($A5&amp;Q$1,'ORD Points'!$A$2:$A$613,0))</f>
        <v>652.32500000000005</v>
      </c>
      <c r="R5" s="144">
        <f>INDEX('ORD Points'!$E$2:$E$613,MATCH($A5&amp;R$1,'ORD Points'!$A$2:$A$613,0))</f>
        <v>653.16999999999996</v>
      </c>
      <c r="S5" s="144">
        <f>INDEX('ORD Points'!$E$2:$E$613,MATCH($A5&amp;S$1,'ORD Points'!$A$2:$A$613,0))</f>
        <v>654.04999999999995</v>
      </c>
      <c r="T5" s="144">
        <f>INDEX('ORD Points'!$E$2:$E$613,MATCH($A5&amp;T$1,'ORD Points'!$A$2:$A$613,0))</f>
        <v>654.27800000000002</v>
      </c>
      <c r="U5" s="144">
        <f>INDEX('ORD Points'!$E$2:$E$613,MATCH($A5&amp;U$1,'ORD Points'!$A$2:$A$613,0))</f>
        <v>654.90300000000002</v>
      </c>
      <c r="V5" s="144">
        <f>INDEX('ORD Points'!$E$2:$E$613,MATCH($A5&amp;V$1,'ORD Points'!$A$2:$A$613,0))</f>
        <v>654.97</v>
      </c>
      <c r="W5" s="144">
        <f>INDEX('ORD Points'!$E$2:$E$613,MATCH($A5&amp;W$1,'ORD Points'!$A$2:$A$613,0))</f>
        <v>655.91300000000001</v>
      </c>
      <c r="X5" s="144">
        <f>INDEX('ORD Points'!$E$2:$E$613,MATCH($A5&amp;X$1,'ORD Points'!$A$2:$A$613,0))</f>
        <v>656.86500000000001</v>
      </c>
      <c r="Y5" s="144">
        <f>INDEX('ORD Points'!$E$2:$E$613,MATCH($A5&amp;Y$1,'ORD Points'!$A$2:$A$613,0))</f>
        <v>657.81799999999998</v>
      </c>
      <c r="Z5" s="144">
        <f>INDEX('ORD Points'!$E$2:$E$613,MATCH($A5&amp;Z$1,'ORD Points'!$A$2:$A$613,0))</f>
        <v>658.00900000000001</v>
      </c>
      <c r="AA5" s="144">
        <f>INDEX('ORD Points'!$E$2:$E$613,MATCH($A5&amp;AA$1,'ORD Points'!$A$2:$A$613,0))</f>
        <v>658.78399999999999</v>
      </c>
      <c r="AB5" s="144">
        <f>INDEX('ORD Points'!$E$2:$E$613,MATCH($A5&amp;AB$1,'ORD Points'!$A$2:$A$613,0))</f>
        <v>659.64800000000002</v>
      </c>
      <c r="AC5" s="144">
        <f>INDEX('ORD Points'!$E$2:$E$613,MATCH($A5&amp;AC$1,'ORD Points'!$A$2:$A$613,0))</f>
        <v>660.56</v>
      </c>
      <c r="AD5" s="144">
        <f>INDEX('ORD Points'!$E$2:$E$613,MATCH($A5&amp;AD$1,'ORD Points'!$A$2:$A$613,0))</f>
        <v>661.50599999999997</v>
      </c>
      <c r="AE5" s="144">
        <f>INDEX('ORD Points'!$E$2:$E$613,MATCH($A5&amp;AE$1,'ORD Points'!$A$2:$A$613,0))</f>
        <v>661.74599999999998</v>
      </c>
      <c r="AF5" s="144">
        <f>INDEX('ORD Points'!$E$2:$E$613,MATCH($A5&amp;AF$1,'ORD Points'!$A$2:$A$613,0))</f>
        <v>662.45100000000002</v>
      </c>
      <c r="AG5" s="144">
        <f>INDEX('ORD Points'!$E$2:$E$613,MATCH($A5&amp;AG$1,'ORD Points'!$A$2:$A$613,0))</f>
        <v>663.31200000000001</v>
      </c>
      <c r="AH5" s="144">
        <f>INDEX('ORD Points'!$E$2:$E$613,MATCH($A5&amp;AH$1,'ORD Points'!$A$2:$A$613,0))</f>
        <v>664.16800000000001</v>
      </c>
      <c r="AI5" s="144">
        <f>INDEX('ORD Points'!$E$2:$E$613,MATCH($A5&amp;AI$1,'ORD Points'!$A$2:$A$613,0))</f>
        <v>665.024</v>
      </c>
      <c r="AJ5" s="144">
        <f>INDEX('ORD Points'!$E$2:$E$613,MATCH($A5&amp;AJ$1,'ORD Points'!$A$2:$A$613,0))</f>
        <v>665.87699999999995</v>
      </c>
      <c r="AK5" s="144">
        <f>INDEX('ORD Points'!$E$2:$E$613,MATCH($A5&amp;AK$1,'ORD Points'!$A$2:$A$613,0))</f>
        <v>665.90099999999995</v>
      </c>
      <c r="AL5" s="144">
        <f>INDEX('ORD Points'!$E$2:$E$613,MATCH($A5&amp;AL$1,'ORD Points'!$A$2:$A$613,0))</f>
        <v>665.91</v>
      </c>
      <c r="AM5" s="144">
        <f>INDEX('ORD Points'!$E$2:$E$613,MATCH($A5&amp;AM$1,'ORD Points'!$A$2:$A$613,0))</f>
        <v>666.17200000000003</v>
      </c>
      <c r="AN5" s="144">
        <f>INDEX('ORD Points'!$E$2:$E$613,MATCH($A5&amp;AN$1,'ORD Points'!$A$2:$A$613,0))</f>
        <v>667.096</v>
      </c>
      <c r="AO5" s="144">
        <f>INDEX('ORD Points'!$E$2:$E$613,MATCH($A5&amp;AO$1,'ORD Points'!$A$2:$A$613,0))</f>
        <v>668.01099999999997</v>
      </c>
      <c r="AP5" s="144">
        <f>INDEX('ORD Points'!$E$2:$E$613,MATCH($A5&amp;AP$1,'ORD Points'!$A$2:$A$613,0))</f>
        <v>668.92399999999998</v>
      </c>
      <c r="AQ5" s="144">
        <f>INDEX('ORD Points'!$E$2:$E$613,MATCH($A5&amp;AQ$1,'ORD Points'!$A$2:$A$613,0))</f>
        <v>669.84</v>
      </c>
      <c r="AR5" s="144">
        <f>INDEX('ORD Points'!$E$2:$E$613,MATCH($A5&amp;AR$1,'ORD Points'!$A$2:$A$613,0))</f>
        <v>670.56</v>
      </c>
      <c r="AS5" s="144">
        <f>INDEX('ORD Points'!$E$2:$E$613,MATCH($A5&amp;AS$1,'ORD Points'!$A$2:$A$613,0))</f>
        <v>670.77300000000002</v>
      </c>
      <c r="AT5" s="144">
        <f>INDEX('ORD Points'!$E$2:$E$613,MATCH($A5&amp;AT$1,'ORD Points'!$A$2:$A$613,0))</f>
        <v>671.71299999999997</v>
      </c>
      <c r="AU5" s="144">
        <f>INDEX('ORD Points'!$E$2:$E$613,MATCH($A5&amp;AU$1,'ORD Points'!$A$2:$A$613,0))</f>
        <v>672.65</v>
      </c>
      <c r="AV5" s="144">
        <f>INDEX('ORD Points'!$E$2:$E$613,MATCH($A5&amp;AV$1,'ORD Points'!$A$2:$A$613,0))</f>
        <v>672.86300000000006</v>
      </c>
      <c r="AW5" s="144">
        <f>INDEX('ORD Points'!$E$2:$E$613,MATCH($A5&amp;AW$1,'ORD Points'!$A$2:$A$613,0))</f>
        <v>673.60299999999995</v>
      </c>
      <c r="AX5" s="144">
        <f>INDEX('ORD Points'!$E$2:$E$613,MATCH($A5&amp;AX$1,'ORD Points'!$A$2:$A$613,0))</f>
        <v>674.529</v>
      </c>
      <c r="AY5" s="144">
        <f>INDEX('ORD Points'!$E$2:$E$613,MATCH($A5&amp;AY$1,'ORD Points'!$A$2:$A$613,0))</f>
        <v>675.36900000000003</v>
      </c>
      <c r="AZ5" s="144">
        <f>INDEX('ORD Points'!$E$2:$E$613,MATCH($A5&amp;AZ$1,'ORD Points'!$A$2:$A$613,0))</f>
        <v>676.19600000000003</v>
      </c>
      <c r="BA5" s="144">
        <f>INDEX('ORD Points'!$E$2:$E$613,MATCH($A5&amp;BA$1,'ORD Points'!$A$2:$A$613,0))</f>
        <v>676.38300000000004</v>
      </c>
      <c r="BB5" s="144">
        <f>INDEX('ORD Points'!$E$2:$E$613,MATCH($A5&amp;BB$1,'ORD Points'!$A$2:$A$613,0))</f>
        <v>677.00599999999997</v>
      </c>
      <c r="BC5" s="144">
        <f>INDEX('ORD Points'!$E$2:$E$613,MATCH($A5&amp;BC$1,'ORD Points'!$A$2:$A$613,0))</f>
        <v>681.29600000000005</v>
      </c>
      <c r="BD5" s="144">
        <f>INDEX('ORD Points'!$E$2:$E$613,MATCH($A5&amp;BD$1,'ORD Points'!$A$2:$A$613,0))</f>
        <v>677.69399999999996</v>
      </c>
      <c r="BE5" s="144">
        <f>INDEX('ORD Points'!$E$2:$E$613,MATCH($A5&amp;BE$1,'ORD Points'!$A$2:$A$613,0))</f>
        <v>677.98800000000006</v>
      </c>
      <c r="BF5" s="144">
        <f>INDEX('ORD Points'!$E$2:$E$613,MATCH($A5&amp;BF$1,'ORD Points'!$A$2:$A$613,0))</f>
        <v>678.36699999999996</v>
      </c>
      <c r="BG5" s="144">
        <f>INDEX('ORD Points'!$E$2:$E$613,MATCH($A5&amp;BG$1,'ORD Points'!$A$2:$A$613,0))</f>
        <v>679.03099999999995</v>
      </c>
      <c r="BH5" s="144">
        <f>INDEX('ORD Points'!$E$2:$E$613,MATCH($A5&amp;BH$1,'ORD Points'!$A$2:$A$613,0))</f>
        <v>679.17700000000002</v>
      </c>
      <c r="BI5" s="144">
        <f>INDEX('ORD Points'!$E$2:$E$613,MATCH($A5&amp;BI$1,'ORD Points'!$A$2:$A$613,0))</f>
        <v>679.47699999999998</v>
      </c>
      <c r="BJ5" s="144">
        <f>INDEX('ORD Points'!$E$2:$E$613,MATCH($A5&amp;BJ$1,'ORD Points'!$A$2:$A$613,0))</f>
        <v>679.66700000000003</v>
      </c>
      <c r="BK5" s="144">
        <f>INDEX('ORD Points'!$E$2:$E$613,MATCH($A5&amp;BK$1,'ORD Points'!$A$2:$A$613,0))</f>
        <v>680.12599999999998</v>
      </c>
      <c r="BL5" s="144">
        <f>INDEX('ORD Points'!$E$2:$E$613,MATCH($A5&amp;BL$1,'ORD Points'!$A$2:$A$613,0))</f>
        <v>680.53899999999999</v>
      </c>
      <c r="BM5" s="144">
        <f>INDEX('ORD Points'!$E$2:$E$613,MATCH($A5&amp;BM$1,'ORD Points'!$A$2:$A$613,0))</f>
        <v>680.91300000000001</v>
      </c>
      <c r="BN5" s="144">
        <f>INDEX('ORD Points'!$E$2:$E$613,MATCH($A5&amp;BN$1,'ORD Points'!$A$2:$A$613,0))</f>
        <v>681.27200000000005</v>
      </c>
      <c r="BO5" s="129"/>
      <c r="BP5" s="129"/>
      <c r="BQ5" s="129"/>
      <c r="BR5" s="129"/>
      <c r="BS5" s="129"/>
      <c r="BT5" s="130"/>
    </row>
    <row r="6" spans="1:72" ht="15" customHeight="1" x14ac:dyDescent="0.25">
      <c r="A6" s="118" t="s">
        <v>98</v>
      </c>
      <c r="B6" s="124" t="s">
        <v>2</v>
      </c>
      <c r="C6" s="31">
        <f>INDEX('ORD Points'!$E$2:$E$613,MATCH($A6&amp;C$1,'ORD Points'!$A$2:$A$613,0))</f>
        <v>0</v>
      </c>
      <c r="D6" s="31">
        <f>INDEX('ORD Points'!$E$2:$E$613,MATCH($A6&amp;D$1,'ORD Points'!$A$2:$A$613,0))</f>
        <v>0</v>
      </c>
      <c r="E6" s="31">
        <f>INDEX('ORD Points'!$E$2:$E$613,MATCH($A6&amp;E$1,'ORD Points'!$A$2:$A$613,0))</f>
        <v>647.78599999999994</v>
      </c>
      <c r="F6" s="31">
        <f>INDEX('ORD Points'!$E$2:$E$613,MATCH($A6&amp;F$1,'ORD Points'!$A$2:$A$613,0))</f>
        <v>647.86199999999997</v>
      </c>
      <c r="G6" s="31">
        <f>INDEX('ORD Points'!$E$2:$E$613,MATCH($A6&amp;G$1,'ORD Points'!$A$2:$A$613,0))</f>
        <v>648.245</v>
      </c>
      <c r="H6" s="31">
        <f>INDEX('ORD Points'!$E$2:$E$613,MATCH($A6&amp;H$1,'ORD Points'!$A$2:$A$613,0))</f>
        <v>648.68899999999996</v>
      </c>
      <c r="I6" s="31">
        <f>INDEX('ORD Points'!$E$2:$E$613,MATCH($A6&amp;I$1,'ORD Points'!$A$2:$A$613,0))</f>
        <v>649.18299999999999</v>
      </c>
      <c r="J6" s="31">
        <f>INDEX('ORD Points'!$E$2:$E$613,MATCH($A6&amp;J$1,'ORD Points'!$A$2:$A$613,0))</f>
        <v>0</v>
      </c>
      <c r="K6" s="31">
        <f>INDEX('ORD Points'!$E$2:$E$613,MATCH($A6&amp;K$1,'ORD Points'!$A$2:$A$613,0))</f>
        <v>0</v>
      </c>
      <c r="L6" s="31">
        <f>INDEX('ORD Points'!$E$2:$E$613,MATCH($A6&amp;L$1,'ORD Points'!$A$2:$A$613,0))</f>
        <v>0</v>
      </c>
      <c r="M6" s="31">
        <f>INDEX('ORD Points'!$E$2:$E$613,MATCH($A6&amp;M$1,'ORD Points'!$A$2:$A$613,0))</f>
        <v>650.899</v>
      </c>
      <c r="N6" s="31">
        <f>INDEX('ORD Points'!$E$2:$E$613,MATCH($A6&amp;N$1,'ORD Points'!$A$2:$A$613,0))</f>
        <v>651.55100000000004</v>
      </c>
      <c r="O6" s="31">
        <f>INDEX('ORD Points'!$E$2:$E$613,MATCH($A6&amp;O$1,'ORD Points'!$A$2:$A$613,0))</f>
        <v>651.73400000000004</v>
      </c>
      <c r="P6" s="31">
        <f>INDEX('ORD Points'!$E$2:$E$613,MATCH($A6&amp;P$1,'ORD Points'!$A$2:$A$613,0))</f>
        <v>652.226</v>
      </c>
      <c r="Q6" s="31">
        <f>INDEX('ORD Points'!$E$2:$E$613,MATCH($A6&amp;Q$1,'ORD Points'!$A$2:$A$613,0))</f>
        <v>652.91600000000005</v>
      </c>
      <c r="R6" s="31">
        <f>INDEX('ORD Points'!$E$2:$E$613,MATCH($A6&amp;R$1,'ORD Points'!$A$2:$A$613,0))</f>
        <v>653.64599999999996</v>
      </c>
      <c r="S6" s="31">
        <f>INDEX('ORD Points'!$E$2:$E$613,MATCH($A6&amp;S$1,'ORD Points'!$A$2:$A$613,0))</f>
        <v>0</v>
      </c>
      <c r="T6" s="31">
        <f>INDEX('ORD Points'!$E$2:$E$613,MATCH($A6&amp;T$1,'ORD Points'!$A$2:$A$613,0))</f>
        <v>0</v>
      </c>
      <c r="U6" s="31">
        <f>INDEX('ORD Points'!$E$2:$E$613,MATCH($A6&amp;U$1,'ORD Points'!$A$2:$A$613,0))</f>
        <v>0</v>
      </c>
      <c r="V6" s="31">
        <f>INDEX('ORD Points'!$E$2:$E$613,MATCH($A6&amp;V$1,'ORD Points'!$A$2:$A$613,0))</f>
        <v>0</v>
      </c>
      <c r="W6" s="31">
        <f>INDEX('ORD Points'!$E$2:$E$613,MATCH($A6&amp;W$1,'ORD Points'!$A$2:$A$613,0))</f>
        <v>0</v>
      </c>
      <c r="X6" s="31">
        <f>INDEX('ORD Points'!$E$2:$E$613,MATCH($A6&amp;X$1,'ORD Points'!$A$2:$A$613,0))</f>
        <v>0</v>
      </c>
      <c r="Y6" s="31">
        <f>INDEX('ORD Points'!$E$2:$E$613,MATCH($A6&amp;Y$1,'ORD Points'!$A$2:$A$613,0))</f>
        <v>0</v>
      </c>
      <c r="Z6" s="31">
        <f>INDEX('ORD Points'!$E$2:$E$613,MATCH($A6&amp;Z$1,'ORD Points'!$A$2:$A$613,0))</f>
        <v>0</v>
      </c>
      <c r="AA6" s="31">
        <f>INDEX('ORD Points'!$E$2:$E$613,MATCH($A6&amp;AA$1,'ORD Points'!$A$2:$A$613,0))</f>
        <v>0</v>
      </c>
      <c r="AB6" s="31">
        <f>INDEX('ORD Points'!$E$2:$E$613,MATCH($A6&amp;AB$1,'ORD Points'!$A$2:$A$613,0))</f>
        <v>0</v>
      </c>
      <c r="AC6" s="31">
        <f>INDEX('ORD Points'!$E$2:$E$613,MATCH($A6&amp;AC$1,'ORD Points'!$A$2:$A$613,0))</f>
        <v>0</v>
      </c>
      <c r="AD6" s="31">
        <f>INDEX('ORD Points'!$E$2:$E$613,MATCH($A6&amp;AD$1,'ORD Points'!$A$2:$A$613,0))</f>
        <v>0</v>
      </c>
      <c r="AE6" s="31">
        <f>INDEX('ORD Points'!$E$2:$E$613,MATCH($A6&amp;AE$1,'ORD Points'!$A$2:$A$613,0))</f>
        <v>0</v>
      </c>
      <c r="AF6" s="31">
        <f>INDEX('ORD Points'!$E$2:$E$613,MATCH($A6&amp;AF$1,'ORD Points'!$A$2:$A$613,0))</f>
        <v>0</v>
      </c>
      <c r="AG6" s="31">
        <f>INDEX('ORD Points'!$E$2:$E$613,MATCH($A6&amp;AG$1,'ORD Points'!$A$2:$A$613,0))</f>
        <v>0</v>
      </c>
      <c r="AH6" s="31">
        <f>INDEX('ORD Points'!$E$2:$E$613,MATCH($A6&amp;AH$1,'ORD Points'!$A$2:$A$613,0))</f>
        <v>0</v>
      </c>
      <c r="AI6" s="31">
        <f>INDEX('ORD Points'!$E$2:$E$613,MATCH($A6&amp;AI$1,'ORD Points'!$A$2:$A$613,0))</f>
        <v>0</v>
      </c>
      <c r="AJ6" s="31">
        <f>INDEX('ORD Points'!$E$2:$E$613,MATCH($A6&amp;AJ$1,'ORD Points'!$A$2:$A$613,0))</f>
        <v>0</v>
      </c>
      <c r="AK6" s="31">
        <f>INDEX('ORD Points'!$E$2:$E$613,MATCH($A6&amp;AK$1,'ORD Points'!$A$2:$A$613,0))</f>
        <v>0</v>
      </c>
      <c r="AL6" s="31">
        <f>INDEX('ORD Points'!$E$2:$E$613,MATCH($A6&amp;AL$1,'ORD Points'!$A$2:$A$613,0))</f>
        <v>0</v>
      </c>
      <c r="AM6" s="31">
        <f>INDEX('ORD Points'!$E$2:$E$613,MATCH($A6&amp;AM$1,'ORD Points'!$A$2:$A$613,0))</f>
        <v>0</v>
      </c>
      <c r="AN6" s="31">
        <f>INDEX('ORD Points'!$E$2:$E$613,MATCH($A6&amp;AN$1,'ORD Points'!$A$2:$A$613,0))</f>
        <v>0</v>
      </c>
      <c r="AO6" s="31">
        <f>INDEX('ORD Points'!$E$2:$E$613,MATCH($A6&amp;AO$1,'ORD Points'!$A$2:$A$613,0))</f>
        <v>0</v>
      </c>
      <c r="AP6" s="31">
        <f>INDEX('ORD Points'!$E$2:$E$613,MATCH($A6&amp;AP$1,'ORD Points'!$A$2:$A$613,0))</f>
        <v>0</v>
      </c>
      <c r="AQ6" s="31">
        <f>INDEX('ORD Points'!$E$2:$E$613,MATCH($A6&amp;AQ$1,'ORD Points'!$A$2:$A$613,0))</f>
        <v>0</v>
      </c>
      <c r="AR6" s="31">
        <f>INDEX('ORD Points'!$E$2:$E$613,MATCH($A6&amp;AR$1,'ORD Points'!$A$2:$A$613,0))</f>
        <v>0</v>
      </c>
      <c r="AS6" s="31">
        <f>INDEX('ORD Points'!$E$2:$E$613,MATCH($A6&amp;AS$1,'ORD Points'!$A$2:$A$613,0))</f>
        <v>670.98099999999999</v>
      </c>
      <c r="AT6" s="31">
        <f>INDEX('ORD Points'!$E$2:$E$613,MATCH($A6&amp;AT$1,'ORD Points'!$A$2:$A$613,0))</f>
        <v>671.83699999999999</v>
      </c>
      <c r="AU6" s="31">
        <f>INDEX('ORD Points'!$E$2:$E$613,MATCH($A6&amp;AU$1,'ORD Points'!$A$2:$A$613,0))</f>
        <v>672.69600000000003</v>
      </c>
      <c r="AV6" s="31">
        <f>INDEX('ORD Points'!$E$2:$E$613,MATCH($A6&amp;AV$1,'ORD Points'!$A$2:$A$613,0))</f>
        <v>672.89300000000003</v>
      </c>
      <c r="AW6" s="31">
        <f>INDEX('ORD Points'!$E$2:$E$613,MATCH($A6&amp;AW$1,'ORD Points'!$A$2:$A$613,0))</f>
        <v>673.55899999999997</v>
      </c>
      <c r="AX6" s="31">
        <f>INDEX('ORD Points'!$E$2:$E$613,MATCH($A6&amp;AX$1,'ORD Points'!$A$2:$A$613,0))</f>
        <v>674.42600000000004</v>
      </c>
      <c r="AY6" s="31">
        <f>INDEX('ORD Points'!$E$2:$E$613,MATCH($A6&amp;AY$1,'ORD Points'!$A$2:$A$613,0))</f>
        <v>675.226</v>
      </c>
      <c r="AZ6" s="31">
        <f>INDEX('ORD Points'!$E$2:$E$613,MATCH($A6&amp;AZ$1,'ORD Points'!$A$2:$A$613,0))</f>
        <v>675.99599999999998</v>
      </c>
      <c r="BA6" s="31">
        <f>INDEX('ORD Points'!$E$2:$E$613,MATCH($A6&amp;BA$1,'ORD Points'!$A$2:$A$613,0))</f>
        <v>676.17100000000005</v>
      </c>
      <c r="BB6" s="31">
        <f>INDEX('ORD Points'!$E$2:$E$613,MATCH($A6&amp;BB$1,'ORD Points'!$A$2:$A$613,0))</f>
        <v>676.76199999999994</v>
      </c>
      <c r="BC6" s="31">
        <f>INDEX('ORD Points'!$E$2:$E$613,MATCH($A6&amp;BC$1,'ORD Points'!$A$2:$A$613,0))</f>
        <v>0</v>
      </c>
      <c r="BD6" s="31">
        <f>INDEX('ORD Points'!$E$2:$E$613,MATCH($A6&amp;BD$1,'ORD Points'!$A$2:$A$613,0))</f>
        <v>677.48500000000001</v>
      </c>
      <c r="BE6" s="31">
        <f>INDEX('ORD Points'!$E$2:$E$613,MATCH($A6&amp;BE$1,'ORD Points'!$A$2:$A$613,0))</f>
        <v>677.79899999999998</v>
      </c>
      <c r="BF6" s="31">
        <f>INDEX('ORD Points'!$E$2:$E$613,MATCH($A6&amp;BF$1,'ORD Points'!$A$2:$A$613,0))</f>
        <v>678.21100000000001</v>
      </c>
      <c r="BG6" s="31">
        <f>INDEX('ORD Points'!$E$2:$E$613,MATCH($A6&amp;BG$1,'ORD Points'!$A$2:$A$613,0))</f>
        <v>678.89800000000002</v>
      </c>
      <c r="BH6" s="31">
        <f>INDEX('ORD Points'!$E$2:$E$613,MATCH($A6&amp;BH$1,'ORD Points'!$A$2:$A$613,0))</f>
        <v>679.04200000000003</v>
      </c>
      <c r="BI6" s="31">
        <f>INDEX('ORD Points'!$E$2:$E$613,MATCH($A6&amp;BI$1,'ORD Points'!$A$2:$A$613,0))</f>
        <v>679.33100000000002</v>
      </c>
      <c r="BJ6" s="31">
        <f>INDEX('ORD Points'!$E$2:$E$613,MATCH($A6&amp;BJ$1,'ORD Points'!$A$2:$A$613,0))</f>
        <v>679.51499999999999</v>
      </c>
      <c r="BK6" s="31">
        <f>INDEX('ORD Points'!$E$2:$E$613,MATCH($A6&amp;BK$1,'ORD Points'!$A$2:$A$613,0))</f>
        <v>679.96699999999998</v>
      </c>
      <c r="BL6" s="31">
        <f>INDEX('ORD Points'!$E$2:$E$613,MATCH($A6&amp;BL$1,'ORD Points'!$A$2:$A$613,0))</f>
        <v>680.39599999999996</v>
      </c>
      <c r="BM6" s="31">
        <f>INDEX('ORD Points'!$E$2:$E$613,MATCH($A6&amp;BM$1,'ORD Points'!$A$2:$A$613,0))</f>
        <v>680.79200000000003</v>
      </c>
      <c r="BN6" s="31">
        <f>INDEX('ORD Points'!$E$2:$E$613,MATCH($A6&amp;BN$1,'ORD Points'!$A$2:$A$613,0))</f>
        <v>681.13199999999995</v>
      </c>
      <c r="BO6" s="24"/>
      <c r="BP6" s="24"/>
      <c r="BQ6" s="24"/>
      <c r="BR6" s="24"/>
      <c r="BS6" s="24"/>
      <c r="BT6" s="120"/>
    </row>
    <row r="7" spans="1:72" ht="15" customHeight="1" x14ac:dyDescent="0.25">
      <c r="A7" s="116" t="s">
        <v>99</v>
      </c>
      <c r="B7" s="124" t="s">
        <v>3</v>
      </c>
      <c r="C7" s="31">
        <v>647.84</v>
      </c>
      <c r="D7" s="31">
        <f>INDEX('ORD Points'!$E$2:$E$613,MATCH($A7&amp;D$1,'ORD Points'!$A$2:$A$613,0))</f>
        <v>0</v>
      </c>
      <c r="E7" s="31">
        <f>INDEX('ORD Points'!$E$2:$E$613,MATCH($A7&amp;E$1,'ORD Points'!$A$2:$A$613,0))</f>
        <v>0</v>
      </c>
      <c r="F7" s="31">
        <f>INDEX('ORD Points'!$E$2:$E$613,MATCH($A7&amp;F$1,'ORD Points'!$A$2:$A$613,0))</f>
        <v>647.86199999999997</v>
      </c>
      <c r="G7" s="31">
        <f>INDEX('ORD Points'!$E$2:$E$613,MATCH($A7&amp;G$1,'ORD Points'!$A$2:$A$613,0))</f>
        <v>648.245</v>
      </c>
      <c r="H7" s="31">
        <f>INDEX('ORD Points'!$E$2:$E$613,MATCH($A7&amp;H$1,'ORD Points'!$A$2:$A$613,0))</f>
        <v>648.68899999999996</v>
      </c>
      <c r="I7" s="31">
        <f>INDEX('ORD Points'!$E$2:$E$613,MATCH($A7&amp;I$1,'ORD Points'!$A$2:$A$613,0))</f>
        <v>649.18299999999999</v>
      </c>
      <c r="J7" s="31">
        <f>INDEX('ORD Points'!$E$2:$E$613,MATCH($A7&amp;J$1,'ORD Points'!$A$2:$A$613,0))</f>
        <v>649.71500000000003</v>
      </c>
      <c r="K7" s="31">
        <f>INDEX('ORD Points'!$E$2:$E$613,MATCH($A7&amp;K$1,'ORD Points'!$A$2:$A$613,0))</f>
        <v>650.13199999999995</v>
      </c>
      <c r="L7" s="31">
        <f>INDEX('ORD Points'!$E$2:$E$613,MATCH($A7&amp;L$1,'ORD Points'!$A$2:$A$613,0))</f>
        <v>650.29100000000005</v>
      </c>
      <c r="M7" s="31">
        <f>INDEX('ORD Points'!$E$2:$E$613,MATCH($A7&amp;M$1,'ORD Points'!$A$2:$A$613,0))</f>
        <v>650.899</v>
      </c>
      <c r="N7" s="31">
        <f>INDEX('ORD Points'!$E$2:$E$613,MATCH($A7&amp;N$1,'ORD Points'!$A$2:$A$613,0))</f>
        <v>651.55100000000004</v>
      </c>
      <c r="O7" s="31">
        <f>INDEX('ORD Points'!$E$2:$E$613,MATCH($A7&amp;O$1,'ORD Points'!$A$2:$A$613,0))</f>
        <v>651.73299999999995</v>
      </c>
      <c r="P7" s="31">
        <f>INDEX('ORD Points'!$E$2:$E$613,MATCH($A7&amp;P$1,'ORD Points'!$A$2:$A$613,0))</f>
        <v>652.22500000000002</v>
      </c>
      <c r="Q7" s="31">
        <f>INDEX('ORD Points'!$E$2:$E$613,MATCH($A7&amp;Q$1,'ORD Points'!$A$2:$A$613,0))</f>
        <v>652.91600000000005</v>
      </c>
      <c r="R7" s="31">
        <f>INDEX('ORD Points'!$E$2:$E$613,MATCH($A7&amp;R$1,'ORD Points'!$A$2:$A$613,0))</f>
        <v>653.64599999999996</v>
      </c>
      <c r="S7" s="31">
        <f>INDEX('ORD Points'!$E$2:$E$613,MATCH($A7&amp;S$1,'ORD Points'!$A$2:$A$613,0))</f>
        <v>654.43399999999997</v>
      </c>
      <c r="T7" s="31">
        <f>INDEX('ORD Points'!$E$2:$E$613,MATCH($A7&amp;T$1,'ORD Points'!$A$2:$A$613,0))</f>
        <v>654.65700000000004</v>
      </c>
      <c r="U7" s="31">
        <f>INDEX('ORD Points'!$E$2:$E$613,MATCH($A7&amp;U$1,'ORD Points'!$A$2:$A$613,0))</f>
        <v>655.22900000000004</v>
      </c>
      <c r="V7" s="31">
        <f>INDEX('ORD Points'!$E$2:$E$613,MATCH($A7&amp;V$1,'ORD Points'!$A$2:$A$613,0))</f>
        <v>655.29200000000003</v>
      </c>
      <c r="W7" s="31">
        <f>INDEX('ORD Points'!$E$2:$E$613,MATCH($A7&amp;W$1,'ORD Points'!$A$2:$A$613,0))</f>
        <v>656.197</v>
      </c>
      <c r="X7" s="31">
        <f>INDEX('ORD Points'!$E$2:$E$613,MATCH($A7&amp;X$1,'ORD Points'!$A$2:$A$613,0))</f>
        <v>657.11199999999997</v>
      </c>
      <c r="Y7" s="31">
        <f>INDEX('ORD Points'!$E$2:$E$613,MATCH($A7&amp;Y$1,'ORD Points'!$A$2:$A$613,0))</f>
        <v>658.02700000000004</v>
      </c>
      <c r="Z7" s="31">
        <f>INDEX('ORD Points'!$E$2:$E$613,MATCH($A7&amp;Z$1,'ORD Points'!$A$2:$A$613,0))</f>
        <v>658.21100000000001</v>
      </c>
      <c r="AA7" s="31">
        <f>INDEX('ORD Points'!$E$2:$E$613,MATCH($A7&amp;AA$1,'ORD Points'!$A$2:$A$613,0))</f>
        <v>658.93899999999996</v>
      </c>
      <c r="AB7" s="31">
        <f>INDEX('ORD Points'!$E$2:$E$613,MATCH($A7&amp;AB$1,'ORD Points'!$A$2:$A$613,0))</f>
        <v>659.86699999999996</v>
      </c>
      <c r="AC7" s="31">
        <f>INDEX('ORD Points'!$E$2:$E$613,MATCH($A7&amp;AC$1,'ORD Points'!$A$2:$A$613,0))</f>
        <v>660.78899999999999</v>
      </c>
      <c r="AD7" s="31">
        <f>INDEX('ORD Points'!$E$2:$E$613,MATCH($A7&amp;AD$1,'ORD Points'!$A$2:$A$613,0))</f>
        <v>661.73800000000006</v>
      </c>
      <c r="AE7" s="31">
        <f>INDEX('ORD Points'!$E$2:$E$613,MATCH($A7&amp;AE$1,'ORD Points'!$A$2:$A$613,0))</f>
        <v>661.97799999999995</v>
      </c>
      <c r="AF7" s="31">
        <f>INDEX('ORD Points'!$E$2:$E$613,MATCH($A7&amp;AF$1,'ORD Points'!$A$2:$A$613,0))</f>
        <v>662.68700000000001</v>
      </c>
      <c r="AG7" s="31">
        <f>INDEX('ORD Points'!$E$2:$E$613,MATCH($A7&amp;AG$1,'ORD Points'!$A$2:$A$613,0))</f>
        <v>663.54100000000005</v>
      </c>
      <c r="AH7" s="31">
        <f>INDEX('ORD Points'!$E$2:$E$613,MATCH($A7&amp;AH$1,'ORD Points'!$A$2:$A$613,0))</f>
        <v>664.38499999999999</v>
      </c>
      <c r="AI7" s="31">
        <f>INDEX('ORD Points'!$E$2:$E$613,MATCH($A7&amp;AI$1,'ORD Points'!$A$2:$A$613,0))</f>
        <v>665.23</v>
      </c>
      <c r="AJ7" s="31">
        <f>INDEX('ORD Points'!$E$2:$E$613,MATCH($A7&amp;AJ$1,'ORD Points'!$A$2:$A$613,0))</f>
        <v>666.07799999999997</v>
      </c>
      <c r="AK7" s="31">
        <f>INDEX('ORD Points'!$E$2:$E$613,MATCH($A7&amp;AK$1,'ORD Points'!$A$2:$A$613,0))</f>
        <v>666.10299999999995</v>
      </c>
      <c r="AL7" s="31">
        <f>INDEX('ORD Points'!$E$2:$E$613,MATCH($A7&amp;AL$1,'ORD Points'!$A$2:$A$613,0))</f>
        <v>666.11199999999997</v>
      </c>
      <c r="AM7" s="31">
        <f>INDEX('ORD Points'!$E$2:$E$613,MATCH($A7&amp;AM$1,'ORD Points'!$A$2:$A$613,0))</f>
        <v>666.37400000000002</v>
      </c>
      <c r="AN7" s="31">
        <f>INDEX('ORD Points'!$E$2:$E$613,MATCH($A7&amp;AN$1,'ORD Points'!$A$2:$A$613,0))</f>
        <v>667.298</v>
      </c>
      <c r="AO7" s="31">
        <f>INDEX('ORD Points'!$E$2:$E$613,MATCH($A7&amp;AO$1,'ORD Points'!$A$2:$A$613,0))</f>
        <v>668.23900000000003</v>
      </c>
      <c r="AP7" s="31">
        <f>INDEX('ORD Points'!$E$2:$E$613,MATCH($A7&amp;AP$1,'ORD Points'!$A$2:$A$613,0))</f>
        <v>669.18700000000001</v>
      </c>
      <c r="AQ7" s="31">
        <f>INDEX('ORD Points'!$E$2:$E$613,MATCH($A7&amp;AQ$1,'ORD Points'!$A$2:$A$613,0))</f>
        <v>670.12599999999998</v>
      </c>
      <c r="AR7" s="31">
        <f>INDEX('ORD Points'!$E$2:$E$613,MATCH($A7&amp;AR$1,'ORD Points'!$A$2:$A$613,0))</f>
        <v>670.78700000000003</v>
      </c>
      <c r="AS7" s="31">
        <f>INDEX('ORD Points'!$E$2:$E$613,MATCH($A7&amp;AS$1,'ORD Points'!$A$2:$A$613,0))</f>
        <v>670.98099999999999</v>
      </c>
      <c r="AT7" s="31">
        <f>INDEX('ORD Points'!$E$2:$E$613,MATCH($A7&amp;AT$1,'ORD Points'!$A$2:$A$613,0))</f>
        <v>671.83699999999999</v>
      </c>
      <c r="AU7" s="31">
        <f>INDEX('ORD Points'!$E$2:$E$613,MATCH($A7&amp;AU$1,'ORD Points'!$A$2:$A$613,0))</f>
        <v>672.69600000000003</v>
      </c>
      <c r="AV7" s="31">
        <f>INDEX('ORD Points'!$E$2:$E$613,MATCH($A7&amp;AV$1,'ORD Points'!$A$2:$A$613,0))</f>
        <v>672.89300000000003</v>
      </c>
      <c r="AW7" s="31">
        <f>INDEX('ORD Points'!$E$2:$E$613,MATCH($A7&amp;AW$1,'ORD Points'!$A$2:$A$613,0))</f>
        <v>673.55899999999997</v>
      </c>
      <c r="AX7" s="31">
        <f>INDEX('ORD Points'!$E$2:$E$613,MATCH($A7&amp;AX$1,'ORD Points'!$A$2:$A$613,0))</f>
        <v>674.42600000000004</v>
      </c>
      <c r="AY7" s="31">
        <f>INDEX('ORD Points'!$E$2:$E$613,MATCH($A7&amp;AY$1,'ORD Points'!$A$2:$A$613,0))</f>
        <v>675.226</v>
      </c>
      <c r="AZ7" s="31">
        <f>INDEX('ORD Points'!$E$2:$E$613,MATCH($A7&amp;AZ$1,'ORD Points'!$A$2:$A$613,0))</f>
        <v>675.99599999999998</v>
      </c>
      <c r="BA7" s="31">
        <f>INDEX('ORD Points'!$E$2:$E$613,MATCH($A7&amp;BA$1,'ORD Points'!$A$2:$A$613,0))</f>
        <v>676.17100000000005</v>
      </c>
      <c r="BB7" s="31">
        <f>INDEX('ORD Points'!$E$2:$E$613,MATCH($A7&amp;BB$1,'ORD Points'!$A$2:$A$613,0))</f>
        <v>676.76199999999994</v>
      </c>
      <c r="BC7" s="31">
        <f>INDEX('ORD Points'!$E$2:$E$613,MATCH($A7&amp;BC$1,'ORD Points'!$A$2:$A$613,0))</f>
        <v>681.14099999999996</v>
      </c>
      <c r="BD7" s="31">
        <f>INDEX('ORD Points'!$E$2:$E$613,MATCH($A7&amp;BD$1,'ORD Points'!$A$2:$A$613,0))</f>
        <v>677.48500000000001</v>
      </c>
      <c r="BE7" s="31">
        <f>INDEX('ORD Points'!$E$2:$E$613,MATCH($A7&amp;BE$1,'ORD Points'!$A$2:$A$613,0))</f>
        <v>677.79899999999998</v>
      </c>
      <c r="BF7" s="31">
        <f>INDEX('ORD Points'!$E$2:$E$613,MATCH($A7&amp;BF$1,'ORD Points'!$A$2:$A$613,0))</f>
        <v>678.20899999999995</v>
      </c>
      <c r="BG7" s="31">
        <f>INDEX('ORD Points'!$E$2:$E$613,MATCH($A7&amp;BG$1,'ORD Points'!$A$2:$A$613,0))</f>
        <v>678.89400000000001</v>
      </c>
      <c r="BH7" s="31">
        <f>INDEX('ORD Points'!$E$2:$E$613,MATCH($A7&amp;BH$1,'ORD Points'!$A$2:$A$613,0))</f>
        <v>679.03700000000003</v>
      </c>
      <c r="BI7" s="31">
        <f>INDEX('ORD Points'!$E$2:$E$613,MATCH($A7&amp;BI$1,'ORD Points'!$A$2:$A$613,0))</f>
        <v>679.32500000000005</v>
      </c>
      <c r="BJ7" s="31">
        <f>INDEX('ORD Points'!$E$2:$E$613,MATCH($A7&amp;BJ$1,'ORD Points'!$A$2:$A$613,0))</f>
        <v>679.50800000000004</v>
      </c>
      <c r="BK7" s="31">
        <f>INDEX('ORD Points'!$E$2:$E$613,MATCH($A7&amp;BK$1,'ORD Points'!$A$2:$A$613,0))</f>
        <v>679.95899999999995</v>
      </c>
      <c r="BL7" s="31">
        <f>INDEX('ORD Points'!$E$2:$E$613,MATCH($A7&amp;BL$1,'ORD Points'!$A$2:$A$613,0))</f>
        <v>680.38699999999994</v>
      </c>
      <c r="BM7" s="31">
        <f>INDEX('ORD Points'!$E$2:$E$613,MATCH($A7&amp;BM$1,'ORD Points'!$A$2:$A$613,0))</f>
        <v>680.78200000000004</v>
      </c>
      <c r="BN7" s="31">
        <f>INDEX('ORD Points'!$E$2:$E$613,MATCH($A7&amp;BN$1,'ORD Points'!$A$2:$A$613,0))</f>
        <v>681.12099999999998</v>
      </c>
      <c r="BO7" s="24"/>
      <c r="BP7" s="24"/>
      <c r="BQ7" s="24"/>
      <c r="BR7" s="24"/>
      <c r="BS7" s="24"/>
      <c r="BT7" s="120"/>
    </row>
    <row r="8" spans="1:72" ht="15" customHeight="1" x14ac:dyDescent="0.25">
      <c r="A8" s="116" t="s">
        <v>100</v>
      </c>
      <c r="B8" s="124" t="s">
        <v>66</v>
      </c>
      <c r="C8" s="31">
        <v>647.84</v>
      </c>
      <c r="D8" s="31">
        <f>INDEX('ORD Points'!$E$2:$E$613,MATCH($A8&amp;D$1,'ORD Points'!$A$2:$A$613,0))</f>
        <v>0</v>
      </c>
      <c r="E8" s="31">
        <f>INDEX('ORD Points'!$E$2:$E$613,MATCH($A8&amp;E$1,'ORD Points'!$A$2:$A$613,0))</f>
        <v>0</v>
      </c>
      <c r="F8" s="31">
        <f>INDEX('ORD Points'!$E$2:$E$613,MATCH($A8&amp;F$1,'ORD Points'!$A$2:$A$613,0))</f>
        <v>647.86199999999997</v>
      </c>
      <c r="G8" s="31">
        <f>INDEX('ORD Points'!$E$2:$E$613,MATCH($A8&amp;G$1,'ORD Points'!$A$2:$A$613,0))</f>
        <v>648.245</v>
      </c>
      <c r="H8" s="31">
        <f>INDEX('ORD Points'!$E$2:$E$613,MATCH($A8&amp;H$1,'ORD Points'!$A$2:$A$613,0))</f>
        <v>648.68700000000001</v>
      </c>
      <c r="I8" s="31">
        <f>INDEX('ORD Points'!$E$2:$E$613,MATCH($A8&amp;I$1,'ORD Points'!$A$2:$A$613,0))</f>
        <v>649.18299999999999</v>
      </c>
      <c r="J8" s="31">
        <f>INDEX('ORD Points'!$E$2:$E$613,MATCH($A8&amp;J$1,'ORD Points'!$A$2:$A$613,0))</f>
        <v>649.71500000000003</v>
      </c>
      <c r="K8" s="31">
        <f>INDEX('ORD Points'!$E$2:$E$613,MATCH($A8&amp;K$1,'ORD Points'!$A$2:$A$613,0))</f>
        <v>650.13199999999995</v>
      </c>
      <c r="L8" s="31">
        <f>INDEX('ORD Points'!$E$2:$E$613,MATCH($A8&amp;L$1,'ORD Points'!$A$2:$A$613,0))</f>
        <v>650.29100000000005</v>
      </c>
      <c r="M8" s="31">
        <f>INDEX('ORD Points'!$E$2:$E$613,MATCH($A8&amp;M$1,'ORD Points'!$A$2:$A$613,0))</f>
        <v>650.89200000000005</v>
      </c>
      <c r="N8" s="31">
        <f>INDEX('ORD Points'!$E$2:$E$613,MATCH($A8&amp;N$1,'ORD Points'!$A$2:$A$613,0))</f>
        <v>651.54300000000001</v>
      </c>
      <c r="O8" s="31">
        <f>INDEX('ORD Points'!$E$2:$E$613,MATCH($A8&amp;O$1,'ORD Points'!$A$2:$A$613,0))</f>
        <v>651.726</v>
      </c>
      <c r="P8" s="31">
        <f>INDEX('ORD Points'!$E$2:$E$613,MATCH($A8&amp;P$1,'ORD Points'!$A$2:$A$613,0))</f>
        <v>652.22500000000002</v>
      </c>
      <c r="Q8" s="31">
        <f>INDEX('ORD Points'!$E$2:$E$613,MATCH($A8&amp;Q$1,'ORD Points'!$A$2:$A$613,0))</f>
        <v>652.90300000000002</v>
      </c>
      <c r="R8" s="31">
        <f>INDEX('ORD Points'!$E$2:$E$613,MATCH($A8&amp;R$1,'ORD Points'!$A$2:$A$613,0))</f>
        <v>653.63599999999997</v>
      </c>
      <c r="S8" s="31">
        <f>INDEX('ORD Points'!$E$2:$E$613,MATCH($A8&amp;S$1,'ORD Points'!$A$2:$A$613,0))</f>
        <v>654.43399999999997</v>
      </c>
      <c r="T8" s="31">
        <f>INDEX('ORD Points'!$E$2:$E$613,MATCH($A8&amp;T$1,'ORD Points'!$A$2:$A$613,0))</f>
        <v>654.65700000000004</v>
      </c>
      <c r="U8" s="31">
        <f>INDEX('ORD Points'!$E$2:$E$613,MATCH($A8&amp;U$1,'ORD Points'!$A$2:$A$613,0))</f>
        <v>655.22900000000004</v>
      </c>
      <c r="V8" s="31">
        <f>INDEX('ORD Points'!$E$2:$E$613,MATCH($A8&amp;V$1,'ORD Points'!$A$2:$A$613,0))</f>
        <v>655.29200000000003</v>
      </c>
      <c r="W8" s="31">
        <f>INDEX('ORD Points'!$E$2:$E$613,MATCH($A8&amp;W$1,'ORD Points'!$A$2:$A$613,0))</f>
        <v>656.197</v>
      </c>
      <c r="X8" s="31">
        <f>INDEX('ORD Points'!$E$2:$E$613,MATCH($A8&amp;X$1,'ORD Points'!$A$2:$A$613,0))</f>
        <v>657.11199999999997</v>
      </c>
      <c r="Y8" s="31">
        <f>INDEX('ORD Points'!$E$2:$E$613,MATCH($A8&amp;Y$1,'ORD Points'!$A$2:$A$613,0))</f>
        <v>658.02700000000004</v>
      </c>
      <c r="Z8" s="31">
        <f>INDEX('ORD Points'!$E$2:$E$613,MATCH($A8&amp;Z$1,'ORD Points'!$A$2:$A$613,0))</f>
        <v>658.21100000000001</v>
      </c>
      <c r="AA8" s="31">
        <f>INDEX('ORD Points'!$E$2:$E$613,MATCH($A8&amp;AA$1,'ORD Points'!$A$2:$A$613,0))</f>
        <v>658.93899999999996</v>
      </c>
      <c r="AB8" s="31">
        <f>INDEX('ORD Points'!$E$2:$E$613,MATCH($A8&amp;AB$1,'ORD Points'!$A$2:$A$613,0))</f>
        <v>659.86699999999996</v>
      </c>
      <c r="AC8" s="31">
        <f>INDEX('ORD Points'!$E$2:$E$613,MATCH($A8&amp;AC$1,'ORD Points'!$A$2:$A$613,0))</f>
        <v>660.78899999999999</v>
      </c>
      <c r="AD8" s="31">
        <f>INDEX('ORD Points'!$E$2:$E$613,MATCH($A8&amp;AD$1,'ORD Points'!$A$2:$A$613,0))</f>
        <v>661.73800000000006</v>
      </c>
      <c r="AE8" s="31">
        <f>INDEX('ORD Points'!$E$2:$E$613,MATCH($A8&amp;AE$1,'ORD Points'!$A$2:$A$613,0))</f>
        <v>661.97799999999995</v>
      </c>
      <c r="AF8" s="31">
        <f>INDEX('ORD Points'!$E$2:$E$613,MATCH($A8&amp;AF$1,'ORD Points'!$A$2:$A$613,0))</f>
        <v>662.68700000000001</v>
      </c>
      <c r="AG8" s="31">
        <f>INDEX('ORD Points'!$E$2:$E$613,MATCH($A8&amp;AG$1,'ORD Points'!$A$2:$A$613,0))</f>
        <v>663.54100000000005</v>
      </c>
      <c r="AH8" s="31">
        <f>INDEX('ORD Points'!$E$2:$E$613,MATCH($A8&amp;AH$1,'ORD Points'!$A$2:$A$613,0))</f>
        <v>664.38499999999999</v>
      </c>
      <c r="AI8" s="31">
        <f>INDEX('ORD Points'!$E$2:$E$613,MATCH($A8&amp;AI$1,'ORD Points'!$A$2:$A$613,0))</f>
        <v>665.23</v>
      </c>
      <c r="AJ8" s="31">
        <f>INDEX('ORD Points'!$E$2:$E$613,MATCH($A8&amp;AJ$1,'ORD Points'!$A$2:$A$613,0))</f>
        <v>666.07799999999997</v>
      </c>
      <c r="AK8" s="31">
        <f>INDEX('ORD Points'!$E$2:$E$613,MATCH($A8&amp;AK$1,'ORD Points'!$A$2:$A$613,0))</f>
        <v>666.10299999999995</v>
      </c>
      <c r="AL8" s="31">
        <f>INDEX('ORD Points'!$E$2:$E$613,MATCH($A8&amp;AL$1,'ORD Points'!$A$2:$A$613,0))</f>
        <v>666.11199999999997</v>
      </c>
      <c r="AM8" s="31">
        <f>INDEX('ORD Points'!$E$2:$E$613,MATCH($A8&amp;AM$1,'ORD Points'!$A$2:$A$613,0))</f>
        <v>666.37400000000002</v>
      </c>
      <c r="AN8" s="31">
        <f>INDEX('ORD Points'!$E$2:$E$613,MATCH($A8&amp;AN$1,'ORD Points'!$A$2:$A$613,0))</f>
        <v>667.298</v>
      </c>
      <c r="AO8" s="31">
        <f>INDEX('ORD Points'!$E$2:$E$613,MATCH($A8&amp;AO$1,'ORD Points'!$A$2:$A$613,0))</f>
        <v>668.23900000000003</v>
      </c>
      <c r="AP8" s="31">
        <f>INDEX('ORD Points'!$E$2:$E$613,MATCH($A8&amp;AP$1,'ORD Points'!$A$2:$A$613,0))</f>
        <v>669.18700000000001</v>
      </c>
      <c r="AQ8" s="31">
        <f>INDEX('ORD Points'!$E$2:$E$613,MATCH($A8&amp;AQ$1,'ORD Points'!$A$2:$A$613,0))</f>
        <v>670.12599999999998</v>
      </c>
      <c r="AR8" s="31">
        <f>INDEX('ORD Points'!$E$2:$E$613,MATCH($A8&amp;AR$1,'ORD Points'!$A$2:$A$613,0))</f>
        <v>670.78700000000003</v>
      </c>
      <c r="AS8" s="31">
        <f>INDEX('ORD Points'!$E$2:$E$613,MATCH($A8&amp;AS$1,'ORD Points'!$A$2:$A$613,0))</f>
        <v>670.98099999999999</v>
      </c>
      <c r="AT8" s="31">
        <f>INDEX('ORD Points'!$E$2:$E$613,MATCH($A8&amp;AT$1,'ORD Points'!$A$2:$A$613,0))</f>
        <v>671.83699999999999</v>
      </c>
      <c r="AU8" s="31">
        <f>INDEX('ORD Points'!$E$2:$E$613,MATCH($A8&amp;AU$1,'ORD Points'!$A$2:$A$613,0))</f>
        <v>672.69600000000003</v>
      </c>
      <c r="AV8" s="31">
        <f>INDEX('ORD Points'!$E$2:$E$613,MATCH($A8&amp;AV$1,'ORD Points'!$A$2:$A$613,0))</f>
        <v>672.89300000000003</v>
      </c>
      <c r="AW8" s="31">
        <f>INDEX('ORD Points'!$E$2:$E$613,MATCH($A8&amp;AW$1,'ORD Points'!$A$2:$A$613,0))</f>
        <v>673.55899999999997</v>
      </c>
      <c r="AX8" s="31">
        <f>INDEX('ORD Points'!$E$2:$E$613,MATCH($A8&amp;AX$1,'ORD Points'!$A$2:$A$613,0))</f>
        <v>674.42700000000002</v>
      </c>
      <c r="AY8" s="31">
        <f>INDEX('ORD Points'!$E$2:$E$613,MATCH($A8&amp;AY$1,'ORD Points'!$A$2:$A$613,0))</f>
        <v>675.22699999999998</v>
      </c>
      <c r="AZ8" s="31">
        <f>INDEX('ORD Points'!$E$2:$E$613,MATCH($A8&amp;AZ$1,'ORD Points'!$A$2:$A$613,0))</f>
        <v>675.99800000000005</v>
      </c>
      <c r="BA8" s="31">
        <f>INDEX('ORD Points'!$E$2:$E$613,MATCH($A8&amp;BA$1,'ORD Points'!$A$2:$A$613,0))</f>
        <v>676.17200000000003</v>
      </c>
      <c r="BB8" s="31">
        <f>INDEX('ORD Points'!$E$2:$E$613,MATCH($A8&amp;BB$1,'ORD Points'!$A$2:$A$613,0))</f>
        <v>676.76499999999999</v>
      </c>
      <c r="BC8" s="31">
        <f>INDEX('ORD Points'!$E$2:$E$613,MATCH($A8&amp;BC$1,'ORD Points'!$A$2:$A$613,0))</f>
        <v>677.303</v>
      </c>
      <c r="BD8" s="31">
        <f>INDEX('ORD Points'!$E$2:$E$613,MATCH($A8&amp;BD$1,'ORD Points'!$A$2:$A$613,0))</f>
        <v>677.48500000000001</v>
      </c>
      <c r="BE8" s="31">
        <f>INDEX('ORD Points'!$E$2:$E$613,MATCH($A8&amp;BE$1,'ORD Points'!$A$2:$A$613,0))</f>
        <v>677.79899999999998</v>
      </c>
      <c r="BF8" s="31">
        <f>INDEX('ORD Points'!$E$2:$E$613,MATCH($A8&amp;BF$1,'ORD Points'!$A$2:$A$613,0))</f>
        <v>678.21</v>
      </c>
      <c r="BG8" s="31">
        <f>INDEX('ORD Points'!$E$2:$E$613,MATCH($A8&amp;BG$1,'ORD Points'!$A$2:$A$613,0))</f>
        <v>678.89400000000001</v>
      </c>
      <c r="BH8" s="31">
        <f>INDEX('ORD Points'!$E$2:$E$613,MATCH($A8&amp;BH$1,'ORD Points'!$A$2:$A$613,0))</f>
        <v>679.03700000000003</v>
      </c>
      <c r="BI8" s="31">
        <f>INDEX('ORD Points'!$E$2:$E$613,MATCH($A8&amp;BI$1,'ORD Points'!$A$2:$A$613,0))</f>
        <v>679.32899999999995</v>
      </c>
      <c r="BJ8" s="31">
        <f>INDEX('ORD Points'!$E$2:$E$613,MATCH($A8&amp;BJ$1,'ORD Points'!$A$2:$A$613,0))</f>
        <v>679.51700000000005</v>
      </c>
      <c r="BK8" s="31">
        <f>INDEX('ORD Points'!$E$2:$E$613,MATCH($A8&amp;BK$1,'ORD Points'!$A$2:$A$613,0))</f>
        <v>679.95899999999995</v>
      </c>
      <c r="BL8" s="31">
        <f>INDEX('ORD Points'!$E$2:$E$613,MATCH($A8&amp;BL$1,'ORD Points'!$A$2:$A$613,0))</f>
        <v>680.38900000000001</v>
      </c>
      <c r="BM8" s="31">
        <f>INDEX('ORD Points'!$E$2:$E$613,MATCH($A8&amp;BM$1,'ORD Points'!$A$2:$A$613,0))</f>
        <v>680.78300000000002</v>
      </c>
      <c r="BN8" s="31">
        <f>INDEX('ORD Points'!$E$2:$E$613,MATCH($A8&amp;BN$1,'ORD Points'!$A$2:$A$613,0))</f>
        <v>681.12599999999998</v>
      </c>
      <c r="BO8" s="24"/>
      <c r="BP8" s="24"/>
      <c r="BQ8" s="24"/>
      <c r="BR8" s="24"/>
      <c r="BS8" s="24"/>
      <c r="BT8" s="120"/>
    </row>
    <row r="9" spans="1:72" ht="15" customHeight="1" x14ac:dyDescent="0.25">
      <c r="A9" s="116" t="s">
        <v>101</v>
      </c>
      <c r="B9" s="124" t="s">
        <v>70</v>
      </c>
      <c r="C9" s="31" t="e">
        <f>INDEX('ORD Points'!$E$2:$E$613,MATCH($A9&amp;C$1,'ORD Points'!$A$2:$A$613,0))</f>
        <v>#N/A</v>
      </c>
      <c r="D9" s="31" t="e">
        <f>INDEX('ORD Points'!$E$2:$E$613,MATCH($A9&amp;D$1,'ORD Points'!$A$2:$A$613,0))</f>
        <v>#N/A</v>
      </c>
      <c r="E9" s="31" t="e">
        <f>INDEX('ORD Points'!$E$2:$E$613,MATCH($A9&amp;E$1,'ORD Points'!$A$2:$A$613,0))</f>
        <v>#N/A</v>
      </c>
      <c r="F9" s="31" t="e">
        <f>INDEX('ORD Points'!$E$2:$E$613,MATCH($A9&amp;F$1,'ORD Points'!$A$2:$A$613,0))</f>
        <v>#N/A</v>
      </c>
      <c r="G9" s="31" t="e">
        <f>INDEX('ORD Points'!$E$2:$E$613,MATCH($A9&amp;G$1,'ORD Points'!$A$2:$A$613,0))</f>
        <v>#N/A</v>
      </c>
      <c r="H9" s="31" t="e">
        <f>INDEX('ORD Points'!$E$2:$E$613,MATCH($A9&amp;H$1,'ORD Points'!$A$2:$A$613,0))</f>
        <v>#N/A</v>
      </c>
      <c r="I9" s="31" t="e">
        <f>INDEX('ORD Points'!$E$2:$E$613,MATCH($A9&amp;I$1,'ORD Points'!$A$2:$A$613,0))</f>
        <v>#N/A</v>
      </c>
      <c r="J9" s="31" t="e">
        <f>INDEX('ORD Points'!$E$2:$E$613,MATCH($A9&amp;J$1,'ORD Points'!$A$2:$A$613,0))</f>
        <v>#N/A</v>
      </c>
      <c r="K9" s="31" t="e">
        <f>INDEX('ORD Points'!$E$2:$E$613,MATCH($A9&amp;K$1,'ORD Points'!$A$2:$A$613,0))</f>
        <v>#N/A</v>
      </c>
      <c r="L9" s="31" t="e">
        <f>INDEX('ORD Points'!$E$2:$E$613,MATCH($A9&amp;L$1,'ORD Points'!$A$2:$A$613,0))</f>
        <v>#N/A</v>
      </c>
      <c r="M9" s="31" t="e">
        <f>INDEX('ORD Points'!$E$2:$E$613,MATCH($A9&amp;M$1,'ORD Points'!$A$2:$A$613,0))</f>
        <v>#N/A</v>
      </c>
      <c r="N9" s="31" t="e">
        <f>INDEX('ORD Points'!$E$2:$E$613,MATCH($A9&amp;N$1,'ORD Points'!$A$2:$A$613,0))</f>
        <v>#N/A</v>
      </c>
      <c r="O9" s="31" t="e">
        <f>INDEX('ORD Points'!$E$2:$E$613,MATCH($A9&amp;O$1,'ORD Points'!$A$2:$A$613,0))</f>
        <v>#N/A</v>
      </c>
      <c r="P9" s="31" t="e">
        <f>INDEX('ORD Points'!$E$2:$E$613,MATCH($A9&amp;P$1,'ORD Points'!$A$2:$A$613,0))</f>
        <v>#N/A</v>
      </c>
      <c r="Q9" s="31" t="e">
        <f>INDEX('ORD Points'!$E$2:$E$613,MATCH($A9&amp;Q$1,'ORD Points'!$A$2:$A$613,0))</f>
        <v>#N/A</v>
      </c>
      <c r="R9" s="31" t="e">
        <f>INDEX('ORD Points'!$E$2:$E$613,MATCH($A9&amp;R$1,'ORD Points'!$A$2:$A$613,0))</f>
        <v>#N/A</v>
      </c>
      <c r="S9" s="31" t="e">
        <f>INDEX('ORD Points'!$E$2:$E$613,MATCH($A9&amp;S$1,'ORD Points'!$A$2:$A$613,0))</f>
        <v>#N/A</v>
      </c>
      <c r="T9" s="31" t="e">
        <f>INDEX('ORD Points'!$E$2:$E$613,MATCH($A9&amp;T$1,'ORD Points'!$A$2:$A$613,0))</f>
        <v>#N/A</v>
      </c>
      <c r="U9" s="31" t="e">
        <f>INDEX('ORD Points'!$E$2:$E$613,MATCH($A9&amp;U$1,'ORD Points'!$A$2:$A$613,0))</f>
        <v>#N/A</v>
      </c>
      <c r="V9" s="31" t="e">
        <f>INDEX('ORD Points'!$E$2:$E$613,MATCH($A9&amp;V$1,'ORD Points'!$A$2:$A$613,0))</f>
        <v>#N/A</v>
      </c>
      <c r="W9" s="31" t="e">
        <f>INDEX('ORD Points'!$E$2:$E$613,MATCH($A9&amp;W$1,'ORD Points'!$A$2:$A$613,0))</f>
        <v>#N/A</v>
      </c>
      <c r="X9" s="31" t="e">
        <f>INDEX('ORD Points'!$E$2:$E$613,MATCH($A9&amp;X$1,'ORD Points'!$A$2:$A$613,0))</f>
        <v>#N/A</v>
      </c>
      <c r="Y9" s="31" t="e">
        <f>INDEX('ORD Points'!$E$2:$E$613,MATCH($A9&amp;Y$1,'ORD Points'!$A$2:$A$613,0))</f>
        <v>#N/A</v>
      </c>
      <c r="Z9" s="31" t="e">
        <f>INDEX('ORD Points'!$E$2:$E$613,MATCH($A9&amp;Z$1,'ORD Points'!$A$2:$A$613,0))</f>
        <v>#N/A</v>
      </c>
      <c r="AA9" s="31" t="e">
        <f>INDEX('ORD Points'!$E$2:$E$613,MATCH($A9&amp;AA$1,'ORD Points'!$A$2:$A$613,0))</f>
        <v>#N/A</v>
      </c>
      <c r="AB9" s="31" t="e">
        <f>INDEX('ORD Points'!$E$2:$E$613,MATCH($A9&amp;AB$1,'ORD Points'!$A$2:$A$613,0))</f>
        <v>#N/A</v>
      </c>
      <c r="AC9" s="31" t="e">
        <f>INDEX('ORD Points'!$E$2:$E$613,MATCH($A9&amp;AC$1,'ORD Points'!$A$2:$A$613,0))</f>
        <v>#N/A</v>
      </c>
      <c r="AD9" s="31" t="e">
        <f>INDEX('ORD Points'!$E$2:$E$613,MATCH($A9&amp;AD$1,'ORD Points'!$A$2:$A$613,0))</f>
        <v>#N/A</v>
      </c>
      <c r="AE9" s="31" t="e">
        <f>INDEX('ORD Points'!$E$2:$E$613,MATCH($A9&amp;AE$1,'ORD Points'!$A$2:$A$613,0))</f>
        <v>#N/A</v>
      </c>
      <c r="AF9" s="31" t="e">
        <f>INDEX('ORD Points'!$E$2:$E$613,MATCH($A9&amp;AF$1,'ORD Points'!$A$2:$A$613,0))</f>
        <v>#N/A</v>
      </c>
      <c r="AG9" s="31" t="e">
        <f>INDEX('ORD Points'!$E$2:$E$613,MATCH($A9&amp;AG$1,'ORD Points'!$A$2:$A$613,0))</f>
        <v>#N/A</v>
      </c>
      <c r="AH9" s="31" t="e">
        <f>INDEX('ORD Points'!$E$2:$E$613,MATCH($A9&amp;AH$1,'ORD Points'!$A$2:$A$613,0))</f>
        <v>#N/A</v>
      </c>
      <c r="AI9" s="31" t="e">
        <f>INDEX('ORD Points'!$E$2:$E$613,MATCH($A9&amp;AI$1,'ORD Points'!$A$2:$A$613,0))</f>
        <v>#N/A</v>
      </c>
      <c r="AJ9" s="31" t="e">
        <f>INDEX('ORD Points'!$E$2:$E$613,MATCH($A9&amp;AJ$1,'ORD Points'!$A$2:$A$613,0))</f>
        <v>#N/A</v>
      </c>
      <c r="AK9" s="31" t="e">
        <f>INDEX('ORD Points'!$E$2:$E$613,MATCH($A9&amp;AK$1,'ORD Points'!$A$2:$A$613,0))</f>
        <v>#N/A</v>
      </c>
      <c r="AL9" s="31" t="e">
        <f>INDEX('ORD Points'!$E$2:$E$613,MATCH($A9&amp;AL$1,'ORD Points'!$A$2:$A$613,0))</f>
        <v>#N/A</v>
      </c>
      <c r="AM9" s="31" t="e">
        <f>INDEX('ORD Points'!$E$2:$E$613,MATCH($A9&amp;AM$1,'ORD Points'!$A$2:$A$613,0))</f>
        <v>#N/A</v>
      </c>
      <c r="AN9" s="31" t="e">
        <f>INDEX('ORD Points'!$E$2:$E$613,MATCH($A9&amp;AN$1,'ORD Points'!$A$2:$A$613,0))</f>
        <v>#N/A</v>
      </c>
      <c r="AO9" s="31" t="e">
        <f>INDEX('ORD Points'!$E$2:$E$613,MATCH($A9&amp;AO$1,'ORD Points'!$A$2:$A$613,0))</f>
        <v>#N/A</v>
      </c>
      <c r="AP9" s="31" t="e">
        <f>INDEX('ORD Points'!$E$2:$E$613,MATCH($A9&amp;AP$1,'ORD Points'!$A$2:$A$613,0))</f>
        <v>#N/A</v>
      </c>
      <c r="AQ9" s="31" t="e">
        <f>INDEX('ORD Points'!$E$2:$E$613,MATCH($A9&amp;AQ$1,'ORD Points'!$A$2:$A$613,0))</f>
        <v>#N/A</v>
      </c>
      <c r="AR9" s="31" t="e">
        <f>INDEX('ORD Points'!$E$2:$E$613,MATCH($A9&amp;AR$1,'ORD Points'!$A$2:$A$613,0))</f>
        <v>#N/A</v>
      </c>
      <c r="AS9" s="31" t="e">
        <f>INDEX('ORD Points'!$E$2:$E$613,MATCH($A9&amp;AS$1,'ORD Points'!$A$2:$A$613,0))</f>
        <v>#N/A</v>
      </c>
      <c r="AT9" s="31" t="e">
        <f>INDEX('ORD Points'!$E$2:$E$613,MATCH($A9&amp;AT$1,'ORD Points'!$A$2:$A$613,0))</f>
        <v>#N/A</v>
      </c>
      <c r="AU9" s="31" t="e">
        <f>INDEX('ORD Points'!$E$2:$E$613,MATCH($A9&amp;AU$1,'ORD Points'!$A$2:$A$613,0))</f>
        <v>#N/A</v>
      </c>
      <c r="AV9" s="31" t="e">
        <f>INDEX('ORD Points'!$E$2:$E$613,MATCH($A9&amp;AV$1,'ORD Points'!$A$2:$A$613,0))</f>
        <v>#N/A</v>
      </c>
      <c r="AW9" s="31" t="e">
        <f>INDEX('ORD Points'!$E$2:$E$613,MATCH($A9&amp;AW$1,'ORD Points'!$A$2:$A$613,0))</f>
        <v>#N/A</v>
      </c>
      <c r="AX9" s="31" t="e">
        <f>INDEX('ORD Points'!$E$2:$E$613,MATCH($A9&amp;AX$1,'ORD Points'!$A$2:$A$613,0))</f>
        <v>#N/A</v>
      </c>
      <c r="AY9" s="31" t="e">
        <f>INDEX('ORD Points'!$E$2:$E$613,MATCH($A9&amp;AY$1,'ORD Points'!$A$2:$A$613,0))</f>
        <v>#N/A</v>
      </c>
      <c r="AZ9" s="31" t="e">
        <f>INDEX('ORD Points'!$E$2:$E$613,MATCH($A9&amp;AZ$1,'ORD Points'!$A$2:$A$613,0))</f>
        <v>#N/A</v>
      </c>
      <c r="BA9" s="31" t="e">
        <f>INDEX('ORD Points'!$E$2:$E$613,MATCH($A9&amp;BA$1,'ORD Points'!$A$2:$A$613,0))</f>
        <v>#N/A</v>
      </c>
      <c r="BB9" s="31" t="e">
        <f>INDEX('ORD Points'!$E$2:$E$613,MATCH($A9&amp;BB$1,'ORD Points'!$A$2:$A$613,0))</f>
        <v>#N/A</v>
      </c>
      <c r="BC9" s="31">
        <f>INDEX('ORD Points'!$E$2:$E$613,MATCH($A9&amp;BC$1,'ORD Points'!$A$2:$A$613,0))</f>
        <v>677.34799999999996</v>
      </c>
      <c r="BD9" s="31">
        <f>INDEX('ORD Points'!$E$2:$E$613,MATCH($A9&amp;BD$1,'ORD Points'!$A$2:$A$613,0))</f>
        <v>677.524</v>
      </c>
      <c r="BE9" s="31">
        <f>INDEX('ORD Points'!$E$2:$E$613,MATCH($A9&amp;BE$1,'ORD Points'!$A$2:$A$613,0))</f>
        <v>677.83399999999995</v>
      </c>
      <c r="BF9" s="31">
        <f>INDEX('ORD Points'!$E$2:$E$613,MATCH($A9&amp;BF$1,'ORD Points'!$A$2:$A$613,0))</f>
        <v>678.23800000000006</v>
      </c>
      <c r="BG9" s="31">
        <f>INDEX('ORD Points'!$E$2:$E$613,MATCH($A9&amp;BG$1,'ORD Points'!$A$2:$A$613,0))</f>
        <v>678.92499999999995</v>
      </c>
      <c r="BH9" s="31">
        <f>INDEX('ORD Points'!$E$2:$E$613,MATCH($A9&amp;BH$1,'ORD Points'!$A$2:$A$613,0))</f>
        <v>679.07100000000003</v>
      </c>
      <c r="BI9" s="31">
        <f>INDEX('ORD Points'!$E$2:$E$613,MATCH($A9&amp;BI$1,'ORD Points'!$A$2:$A$613,0))</f>
        <v>679.36800000000005</v>
      </c>
      <c r="BJ9" s="31">
        <f>INDEX('ORD Points'!$E$2:$E$613,MATCH($A9&amp;BJ$1,'ORD Points'!$A$2:$A$613,0))</f>
        <v>679.55799999999999</v>
      </c>
      <c r="BK9" s="31">
        <f>INDEX('ORD Points'!$E$2:$E$613,MATCH($A9&amp;BK$1,'ORD Points'!$A$2:$A$613,0))</f>
        <v>680.01199999999994</v>
      </c>
      <c r="BL9" s="31">
        <f>INDEX('ORD Points'!$E$2:$E$613,MATCH($A9&amp;BL$1,'ORD Points'!$A$2:$A$613,0))</f>
        <v>680.44</v>
      </c>
      <c r="BM9" s="31">
        <f>INDEX('ORD Points'!$E$2:$E$613,MATCH($A9&amp;BM$1,'ORD Points'!$A$2:$A$613,0))</f>
        <v>680.83699999999999</v>
      </c>
      <c r="BN9" s="31">
        <f>INDEX('ORD Points'!$E$2:$E$613,MATCH($A9&amp;BN$1,'ORD Points'!$A$2:$A$613,0))</f>
        <v>681.20299999999997</v>
      </c>
      <c r="BO9" s="24"/>
      <c r="BP9" s="24"/>
      <c r="BQ9" s="24"/>
      <c r="BR9" s="24"/>
      <c r="BS9" s="24"/>
      <c r="BT9" s="120"/>
    </row>
    <row r="10" spans="1:72" ht="15" customHeight="1" x14ac:dyDescent="0.25">
      <c r="A10" s="116" t="s">
        <v>102</v>
      </c>
      <c r="B10" s="124" t="s">
        <v>67</v>
      </c>
      <c r="C10" s="31">
        <v>647.54</v>
      </c>
      <c r="D10" s="31">
        <f>INDEX('ORD Points'!$E$2:$E$613,MATCH($A10&amp;D$1,'ORD Points'!$A$2:$A$613,0))</f>
        <v>0</v>
      </c>
      <c r="E10" s="31">
        <f>INDEX('ORD Points'!$E$2:$E$613,MATCH($A10&amp;E$1,'ORD Points'!$A$2:$A$613,0))</f>
        <v>0</v>
      </c>
      <c r="F10" s="31">
        <f>INDEX('ORD Points'!$E$2:$E$613,MATCH($A10&amp;F$1,'ORD Points'!$A$2:$A$613,0))</f>
        <v>647.57000000000005</v>
      </c>
      <c r="G10" s="31">
        <f>INDEX('ORD Points'!$E$2:$E$613,MATCH($A10&amp;G$1,'ORD Points'!$A$2:$A$613,0))</f>
        <v>647.923</v>
      </c>
      <c r="H10" s="31">
        <f>INDEX('ORD Points'!$E$2:$E$613,MATCH($A10&amp;H$1,'ORD Points'!$A$2:$A$613,0))</f>
        <v>648.34100000000001</v>
      </c>
      <c r="I10" s="31">
        <f>INDEX('ORD Points'!$E$2:$E$613,MATCH($A10&amp;I$1,'ORD Points'!$A$2:$A$613,0))</f>
        <v>648.82399999999996</v>
      </c>
      <c r="J10" s="31">
        <f>INDEX('ORD Points'!$E$2:$E$613,MATCH($A10&amp;J$1,'ORD Points'!$A$2:$A$613,0))</f>
        <v>649.36599999999999</v>
      </c>
      <c r="K10" s="31">
        <f>INDEX('ORD Points'!$E$2:$E$613,MATCH($A10&amp;K$1,'ORD Points'!$A$2:$A$613,0))</f>
        <v>649.76300000000003</v>
      </c>
      <c r="L10" s="31">
        <f>INDEX('ORD Points'!$E$2:$E$613,MATCH($A10&amp;L$1,'ORD Points'!$A$2:$A$613,0))</f>
        <v>649.91099999999994</v>
      </c>
      <c r="M10" s="31">
        <f>INDEX('ORD Points'!$E$2:$E$613,MATCH($A10&amp;M$1,'ORD Points'!$A$2:$A$613,0))</f>
        <v>650.51800000000003</v>
      </c>
      <c r="N10" s="31">
        <f>INDEX('ORD Points'!$E$2:$E$613,MATCH($A10&amp;N$1,'ORD Points'!$A$2:$A$613,0))</f>
        <v>651.19100000000003</v>
      </c>
      <c r="O10" s="31">
        <f>INDEX('ORD Points'!$E$2:$E$613,MATCH($A10&amp;O$1,'ORD Points'!$A$2:$A$613,0))</f>
        <v>651.37599999999998</v>
      </c>
      <c r="P10" s="31">
        <f>INDEX('ORD Points'!$E$2:$E$613,MATCH($A10&amp;P$1,'ORD Points'!$A$2:$A$613,0))</f>
        <v>651.91399999999999</v>
      </c>
      <c r="Q10" s="31">
        <f>INDEX('ORD Points'!$E$2:$E$613,MATCH($A10&amp;Q$1,'ORD Points'!$A$2:$A$613,0))</f>
        <v>652.64099999999996</v>
      </c>
      <c r="R10" s="31">
        <f>INDEX('ORD Points'!$E$2:$E$613,MATCH($A10&amp;R$1,'ORD Points'!$A$2:$A$613,0))</f>
        <v>653.41800000000001</v>
      </c>
      <c r="S10" s="31">
        <f>INDEX('ORD Points'!$E$2:$E$613,MATCH($A10&amp;S$1,'ORD Points'!$A$2:$A$613,0))</f>
        <v>654.25400000000002</v>
      </c>
      <c r="T10" s="31">
        <f>INDEX('ORD Points'!$E$2:$E$613,MATCH($A10&amp;T$1,'ORD Points'!$A$2:$A$613,0))</f>
        <v>654.48800000000006</v>
      </c>
      <c r="U10" s="31">
        <f>INDEX('ORD Points'!$E$2:$E$613,MATCH($A10&amp;U$1,'ORD Points'!$A$2:$A$613,0))</f>
        <v>655.08799999999997</v>
      </c>
      <c r="V10" s="31">
        <f>INDEX('ORD Points'!$E$2:$E$613,MATCH($A10&amp;V$1,'ORD Points'!$A$2:$A$613,0))</f>
        <v>655.15599999999995</v>
      </c>
      <c r="W10" s="31">
        <f>INDEX('ORD Points'!$E$2:$E$613,MATCH($A10&amp;W$1,'ORD Points'!$A$2:$A$613,0))</f>
        <v>656.07500000000005</v>
      </c>
      <c r="X10" s="31">
        <f>INDEX('ORD Points'!$E$2:$E$613,MATCH($A10&amp;X$1,'ORD Points'!$A$2:$A$613,0))</f>
        <v>657.005</v>
      </c>
      <c r="Y10" s="31">
        <f>INDEX('ORD Points'!$E$2:$E$613,MATCH($A10&amp;Y$1,'ORD Points'!$A$2:$A$613,0))</f>
        <v>657.93700000000001</v>
      </c>
      <c r="Z10" s="31">
        <f>INDEX('ORD Points'!$E$2:$E$613,MATCH($A10&amp;Z$1,'ORD Points'!$A$2:$A$613,0))</f>
        <v>658.12300000000005</v>
      </c>
      <c r="AA10" s="31">
        <f>INDEX('ORD Points'!$E$2:$E$613,MATCH($A10&amp;AA$1,'ORD Points'!$A$2:$A$613,0))</f>
        <v>658.875</v>
      </c>
      <c r="AB10" s="31">
        <f>INDEX('ORD Points'!$E$2:$E$613,MATCH($A10&amp;AB$1,'ORD Points'!$A$2:$A$613,0))</f>
        <v>659.77099999999996</v>
      </c>
      <c r="AC10" s="31">
        <f>INDEX('ORD Points'!$E$2:$E$613,MATCH($A10&amp;AC$1,'ORD Points'!$A$2:$A$613,0))</f>
        <v>660.68899999999996</v>
      </c>
      <c r="AD10" s="31">
        <f>INDEX('ORD Points'!$E$2:$E$613,MATCH($A10&amp;AD$1,'ORD Points'!$A$2:$A$613,0))</f>
        <v>661.63599999999997</v>
      </c>
      <c r="AE10" s="31">
        <f>INDEX('ORD Points'!$E$2:$E$613,MATCH($A10&amp;AE$1,'ORD Points'!$A$2:$A$613,0))</f>
        <v>661.87599999999998</v>
      </c>
      <c r="AF10" s="31">
        <f>INDEX('ORD Points'!$E$2:$E$613,MATCH($A10&amp;AF$1,'ORD Points'!$A$2:$A$613,0))</f>
        <v>662.58299999999997</v>
      </c>
      <c r="AG10" s="31">
        <f>INDEX('ORD Points'!$E$2:$E$613,MATCH($A10&amp;AG$1,'ORD Points'!$A$2:$A$613,0))</f>
        <v>663.44</v>
      </c>
      <c r="AH10" s="31">
        <f>INDEX('ORD Points'!$E$2:$E$613,MATCH($A10&amp;AH$1,'ORD Points'!$A$2:$A$613,0))</f>
        <v>664.28899999999999</v>
      </c>
      <c r="AI10" s="31">
        <f>INDEX('ORD Points'!$E$2:$E$613,MATCH($A10&amp;AI$1,'ORD Points'!$A$2:$A$613,0))</f>
        <v>665.13800000000003</v>
      </c>
      <c r="AJ10" s="31">
        <f>INDEX('ORD Points'!$E$2:$E$613,MATCH($A10&amp;AJ$1,'ORD Points'!$A$2:$A$613,0))</f>
        <v>665.98900000000003</v>
      </c>
      <c r="AK10" s="31">
        <f>INDEX('ORD Points'!$E$2:$E$613,MATCH($A10&amp;AK$1,'ORD Points'!$A$2:$A$613,0))</f>
        <v>666.01300000000003</v>
      </c>
      <c r="AL10" s="31">
        <f>INDEX('ORD Points'!$E$2:$E$613,MATCH($A10&amp;AL$1,'ORD Points'!$A$2:$A$613,0))</f>
        <v>666.02200000000005</v>
      </c>
      <c r="AM10" s="31">
        <f>INDEX('ORD Points'!$E$2:$E$613,MATCH($A10&amp;AM$1,'ORD Points'!$A$2:$A$613,0))</f>
        <v>666.28399999999999</v>
      </c>
      <c r="AN10" s="31">
        <f>INDEX('ORD Points'!$E$2:$E$613,MATCH($A10&amp;AN$1,'ORD Points'!$A$2:$A$613,0))</f>
        <v>667.20799999999997</v>
      </c>
      <c r="AO10" s="31">
        <f>INDEX('ORD Points'!$E$2:$E$613,MATCH($A10&amp;AO$1,'ORD Points'!$A$2:$A$613,0))</f>
        <v>668.13699999999994</v>
      </c>
      <c r="AP10" s="31">
        <f>INDEX('ORD Points'!$E$2:$E$613,MATCH($A10&amp;AP$1,'ORD Points'!$A$2:$A$613,0))</f>
        <v>669.06799999999998</v>
      </c>
      <c r="AQ10" s="31">
        <f>INDEX('ORD Points'!$E$2:$E$613,MATCH($A10&amp;AQ$1,'ORD Points'!$A$2:$A$613,0))</f>
        <v>670</v>
      </c>
      <c r="AR10" s="31">
        <f>INDEX('ORD Points'!$E$2:$E$613,MATCH($A10&amp;AR$1,'ORD Points'!$A$2:$A$613,0))</f>
        <v>670.68299999999999</v>
      </c>
      <c r="AS10" s="31">
        <f>INDEX('ORD Points'!$E$2:$E$613,MATCH($A10&amp;AS$1,'ORD Points'!$A$2:$A$613,0))</f>
        <v>670.88900000000001</v>
      </c>
      <c r="AT10" s="31">
        <f>INDEX('ORD Points'!$E$2:$E$613,MATCH($A10&amp;AT$1,'ORD Points'!$A$2:$A$613,0))</f>
        <v>671.78</v>
      </c>
      <c r="AU10" s="31">
        <f>INDEX('ORD Points'!$E$2:$E$613,MATCH($A10&amp;AU$1,'ORD Points'!$A$2:$A$613,0))</f>
        <v>672.67200000000003</v>
      </c>
      <c r="AV10" s="31">
        <f>INDEX('ORD Points'!$E$2:$E$613,MATCH($A10&amp;AV$1,'ORD Points'!$A$2:$A$613,0))</f>
        <v>672.88099999999997</v>
      </c>
      <c r="AW10" s="31">
        <f>INDEX('ORD Points'!$E$2:$E$613,MATCH($A10&amp;AW$1,'ORD Points'!$A$2:$A$613,0))</f>
        <v>673.577</v>
      </c>
      <c r="AX10" s="31">
        <f>INDEX('ORD Points'!$E$2:$E$613,MATCH($A10&amp;AX$1,'ORD Points'!$A$2:$A$613,0))</f>
        <v>674.47299999999996</v>
      </c>
      <c r="AY10" s="31">
        <f>INDEX('ORD Points'!$E$2:$E$613,MATCH($A10&amp;AY$1,'ORD Points'!$A$2:$A$613,0))</f>
        <v>675.29</v>
      </c>
      <c r="AZ10" s="31">
        <f>INDEX('ORD Points'!$E$2:$E$613,MATCH($A10&amp;AZ$1,'ORD Points'!$A$2:$A$613,0))</f>
        <v>676.08900000000006</v>
      </c>
      <c r="BA10" s="31">
        <f>INDEX('ORD Points'!$E$2:$E$613,MATCH($A10&amp;BA$1,'ORD Points'!$A$2:$A$613,0))</f>
        <v>676.26599999999996</v>
      </c>
      <c r="BB10" s="31">
        <f>INDEX('ORD Points'!$E$2:$E$613,MATCH($A10&amp;BB$1,'ORD Points'!$A$2:$A$613,0))</f>
        <v>676.87300000000005</v>
      </c>
      <c r="BC10" s="31">
        <f>INDEX('ORD Points'!$E$2:$E$613,MATCH($A10&amp;BC$1,'ORD Points'!$A$2:$A$613,0))</f>
        <v>677.41200000000003</v>
      </c>
      <c r="BD10" s="31">
        <f>INDEX('ORD Points'!$E$2:$E$613,MATCH($A10&amp;BD$1,'ORD Points'!$A$2:$A$613,0))</f>
        <v>677.57799999999997</v>
      </c>
      <c r="BE10" s="31">
        <f>INDEX('ORD Points'!$E$2:$E$613,MATCH($A10&amp;BE$1,'ORD Points'!$A$2:$A$613,0))</f>
        <v>677.88300000000004</v>
      </c>
      <c r="BF10" s="31">
        <f>INDEX('ORD Points'!$E$2:$E$613,MATCH($A10&amp;BF$1,'ORD Points'!$A$2:$A$613,0))</f>
        <v>678.279</v>
      </c>
      <c r="BG10" s="31">
        <f>INDEX('ORD Points'!$E$2:$E$613,MATCH($A10&amp;BG$1,'ORD Points'!$A$2:$A$613,0))</f>
        <v>678.96100000000001</v>
      </c>
      <c r="BH10" s="31">
        <f>INDEX('ORD Points'!$E$2:$E$613,MATCH($A10&amp;BH$1,'ORD Points'!$A$2:$A$613,0))</f>
        <v>679.10799999999995</v>
      </c>
      <c r="BI10" s="31">
        <f>INDEX('ORD Points'!$E$2:$E$613,MATCH($A10&amp;BI$1,'ORD Points'!$A$2:$A$613,0))</f>
        <v>679.40800000000002</v>
      </c>
      <c r="BJ10" s="31">
        <f>INDEX('ORD Points'!$E$2:$E$613,MATCH($A10&amp;BJ$1,'ORD Points'!$A$2:$A$613,0))</f>
        <v>679.59900000000005</v>
      </c>
      <c r="BK10" s="31">
        <f>INDEX('ORD Points'!$E$2:$E$613,MATCH($A10&amp;BK$1,'ORD Points'!$A$2:$A$613,0))</f>
        <v>680.06500000000005</v>
      </c>
      <c r="BL10" s="31">
        <f>INDEX('ORD Points'!$E$2:$E$613,MATCH($A10&amp;BL$1,'ORD Points'!$A$2:$A$613,0))</f>
        <v>680.49800000000005</v>
      </c>
      <c r="BM10" s="31">
        <f>INDEX('ORD Points'!$E$2:$E$613,MATCH($A10&amp;BM$1,'ORD Points'!$A$2:$A$613,0))</f>
        <v>680.89300000000003</v>
      </c>
      <c r="BN10" s="31">
        <f>INDEX('ORD Points'!$E$2:$E$613,MATCH($A10&amp;BN$1,'ORD Points'!$A$2:$A$613,0))</f>
        <v>681.27300000000002</v>
      </c>
      <c r="BO10" s="24"/>
      <c r="BP10" s="24"/>
      <c r="BQ10" s="24"/>
      <c r="BR10" s="24"/>
      <c r="BS10" s="24"/>
      <c r="BT10" s="120"/>
    </row>
    <row r="11" spans="1:72" ht="15" customHeight="1" x14ac:dyDescent="0.25">
      <c r="A11" s="116" t="s">
        <v>103</v>
      </c>
      <c r="B11" s="124" t="s">
        <v>68</v>
      </c>
      <c r="C11" s="31">
        <v>647.22</v>
      </c>
      <c r="D11" s="31">
        <f>INDEX('ORD Points'!$E$2:$E$613,MATCH($A11&amp;D$1,'ORD Points'!$A$2:$A$613,0))</f>
        <v>0</v>
      </c>
      <c r="E11" s="31">
        <f>INDEX('ORD Points'!$E$2:$E$613,MATCH($A11&amp;E$1,'ORD Points'!$A$2:$A$613,0))</f>
        <v>0</v>
      </c>
      <c r="F11" s="31">
        <f>INDEX('ORD Points'!$E$2:$E$613,MATCH($A11&amp;F$1,'ORD Points'!$A$2:$A$613,0))</f>
        <v>647.25199999999995</v>
      </c>
      <c r="G11" s="31">
        <f>INDEX('ORD Points'!$E$2:$E$613,MATCH($A11&amp;G$1,'ORD Points'!$A$2:$A$613,0))</f>
        <v>647.59500000000003</v>
      </c>
      <c r="H11" s="31">
        <f>INDEX('ORD Points'!$E$2:$E$613,MATCH($A11&amp;H$1,'ORD Points'!$A$2:$A$613,0))</f>
        <v>647.99599999999998</v>
      </c>
      <c r="I11" s="31">
        <f>INDEX('ORD Points'!$E$2:$E$613,MATCH($A11&amp;I$1,'ORD Points'!$A$2:$A$613,0))</f>
        <v>648.46100000000001</v>
      </c>
      <c r="J11" s="31">
        <f>INDEX('ORD Points'!$E$2:$E$613,MATCH($A11&amp;J$1,'ORD Points'!$A$2:$A$613,0))</f>
        <v>648.99199999999996</v>
      </c>
      <c r="K11" s="31">
        <f>INDEX('ORD Points'!$E$2:$E$613,MATCH($A11&amp;K$1,'ORD Points'!$A$2:$A$613,0))</f>
        <v>649.38900000000001</v>
      </c>
      <c r="L11" s="31">
        <f>INDEX('ORD Points'!$E$2:$E$613,MATCH($A11&amp;L$1,'ORD Points'!$A$2:$A$613,0))</f>
        <v>649.53099999999995</v>
      </c>
      <c r="M11" s="31">
        <f>INDEX('ORD Points'!$E$2:$E$613,MATCH($A11&amp;M$1,'ORD Points'!$A$2:$A$613,0))</f>
        <v>650.14499999999998</v>
      </c>
      <c r="N11" s="31">
        <f>INDEX('ORD Points'!$E$2:$E$613,MATCH($A11&amp;N$1,'ORD Points'!$A$2:$A$613,0))</f>
        <v>650.83699999999999</v>
      </c>
      <c r="O11" s="31">
        <f>INDEX('ORD Points'!$E$2:$E$613,MATCH($A11&amp;O$1,'ORD Points'!$A$2:$A$613,0))</f>
        <v>651.02300000000002</v>
      </c>
      <c r="P11" s="31">
        <f>INDEX('ORD Points'!$E$2:$E$613,MATCH($A11&amp;P$1,'ORD Points'!$A$2:$A$613,0))</f>
        <v>651.596</v>
      </c>
      <c r="Q11" s="31">
        <f>INDEX('ORD Points'!$E$2:$E$613,MATCH($A11&amp;Q$1,'ORD Points'!$A$2:$A$613,0))</f>
        <v>652.375</v>
      </c>
      <c r="R11" s="31">
        <f>INDEX('ORD Points'!$E$2:$E$613,MATCH($A11&amp;R$1,'ORD Points'!$A$2:$A$613,0))</f>
        <v>653.202</v>
      </c>
      <c r="S11" s="31">
        <f>INDEX('ORD Points'!$E$2:$E$613,MATCH($A11&amp;S$1,'ORD Points'!$A$2:$A$613,0))</f>
        <v>654.077</v>
      </c>
      <c r="T11" s="31">
        <f>INDEX('ORD Points'!$E$2:$E$613,MATCH($A11&amp;T$1,'ORD Points'!$A$2:$A$613,0))</f>
        <v>654.30899999999997</v>
      </c>
      <c r="U11" s="31">
        <f>INDEX('ORD Points'!$E$2:$E$613,MATCH($A11&amp;U$1,'ORD Points'!$A$2:$A$613,0))</f>
        <v>654.93399999999997</v>
      </c>
      <c r="V11" s="31">
        <f>INDEX('ORD Points'!$E$2:$E$613,MATCH($A11&amp;V$1,'ORD Points'!$A$2:$A$613,0))</f>
        <v>655.00199999999995</v>
      </c>
      <c r="W11" s="31">
        <f>INDEX('ORD Points'!$E$2:$E$613,MATCH($A11&amp;W$1,'ORD Points'!$A$2:$A$613,0))</f>
        <v>655.94100000000003</v>
      </c>
      <c r="X11" s="31">
        <f>INDEX('ORD Points'!$E$2:$E$613,MATCH($A11&amp;X$1,'ORD Points'!$A$2:$A$613,0))</f>
        <v>656.88900000000001</v>
      </c>
      <c r="Y11" s="31">
        <f>INDEX('ORD Points'!$E$2:$E$613,MATCH($A11&amp;Y$1,'ORD Points'!$A$2:$A$613,0))</f>
        <v>657.83900000000006</v>
      </c>
      <c r="Z11" s="31">
        <f>INDEX('ORD Points'!$E$2:$E$613,MATCH($A11&amp;Z$1,'ORD Points'!$A$2:$A$613,0))</f>
        <v>658.02800000000002</v>
      </c>
      <c r="AA11" s="31">
        <f>INDEX('ORD Points'!$E$2:$E$613,MATCH($A11&amp;AA$1,'ORD Points'!$A$2:$A$613,0))</f>
        <v>658.8</v>
      </c>
      <c r="AB11" s="31">
        <f>INDEX('ORD Points'!$E$2:$E$613,MATCH($A11&amp;AB$1,'ORD Points'!$A$2:$A$613,0))</f>
        <v>659.66899999999998</v>
      </c>
      <c r="AC11" s="31">
        <f>INDEX('ORD Points'!$E$2:$E$613,MATCH($A11&amp;AC$1,'ORD Points'!$A$2:$A$613,0))</f>
        <v>660.58199999999999</v>
      </c>
      <c r="AD11" s="31">
        <f>INDEX('ORD Points'!$E$2:$E$613,MATCH($A11&amp;AD$1,'ORD Points'!$A$2:$A$613,0))</f>
        <v>661.52800000000002</v>
      </c>
      <c r="AE11" s="31">
        <f>INDEX('ORD Points'!$E$2:$E$613,MATCH($A11&amp;AE$1,'ORD Points'!$A$2:$A$613,0))</f>
        <v>661.76800000000003</v>
      </c>
      <c r="AF11" s="31">
        <f>INDEX('ORD Points'!$E$2:$E$613,MATCH($A11&amp;AF$1,'ORD Points'!$A$2:$A$613,0))</f>
        <v>662.47400000000005</v>
      </c>
      <c r="AG11" s="31">
        <f>INDEX('ORD Points'!$E$2:$E$613,MATCH($A11&amp;AG$1,'ORD Points'!$A$2:$A$613,0))</f>
        <v>663.33500000000004</v>
      </c>
      <c r="AH11" s="31">
        <f>INDEX('ORD Points'!$E$2:$E$613,MATCH($A11&amp;AH$1,'ORD Points'!$A$2:$A$613,0))</f>
        <v>664.18899999999996</v>
      </c>
      <c r="AI11" s="31">
        <f>INDEX('ORD Points'!$E$2:$E$613,MATCH($A11&amp;AI$1,'ORD Points'!$A$2:$A$613,0))</f>
        <v>665.04300000000001</v>
      </c>
      <c r="AJ11" s="31">
        <f>INDEX('ORD Points'!$E$2:$E$613,MATCH($A11&amp;AJ$1,'ORD Points'!$A$2:$A$613,0))</f>
        <v>665.89599999999996</v>
      </c>
      <c r="AK11" s="31">
        <f>INDEX('ORD Points'!$E$2:$E$613,MATCH($A11&amp;AK$1,'ORD Points'!$A$2:$A$613,0))</f>
        <v>665.92</v>
      </c>
      <c r="AL11" s="31">
        <f>INDEX('ORD Points'!$E$2:$E$613,MATCH($A11&amp;AL$1,'ORD Points'!$A$2:$A$613,0))</f>
        <v>665.93</v>
      </c>
      <c r="AM11" s="31">
        <f>INDEX('ORD Points'!$E$2:$E$613,MATCH($A11&amp;AM$1,'ORD Points'!$A$2:$A$613,0))</f>
        <v>666.19100000000003</v>
      </c>
      <c r="AN11" s="31">
        <f>INDEX('ORD Points'!$E$2:$E$613,MATCH($A11&amp;AN$1,'ORD Points'!$A$2:$A$613,0))</f>
        <v>667.11500000000001</v>
      </c>
      <c r="AO11" s="31">
        <f>INDEX('ORD Points'!$E$2:$E$613,MATCH($A11&amp;AO$1,'ORD Points'!$A$2:$A$613,0))</f>
        <v>668.03200000000004</v>
      </c>
      <c r="AP11" s="31">
        <f>INDEX('ORD Points'!$E$2:$E$613,MATCH($A11&amp;AP$1,'ORD Points'!$A$2:$A$613,0))</f>
        <v>668.94799999999998</v>
      </c>
      <c r="AQ11" s="31">
        <f>INDEX('ORD Points'!$E$2:$E$613,MATCH($A11&amp;AQ$1,'ORD Points'!$A$2:$A$613,0))</f>
        <v>669.86800000000005</v>
      </c>
      <c r="AR11" s="31">
        <f>INDEX('ORD Points'!$E$2:$E$613,MATCH($A11&amp;AR$1,'ORD Points'!$A$2:$A$613,0))</f>
        <v>670.58</v>
      </c>
      <c r="AS11" s="31">
        <f>INDEX('ORD Points'!$E$2:$E$613,MATCH($A11&amp;AS$1,'ORD Points'!$A$2:$A$613,0))</f>
        <v>670.79300000000001</v>
      </c>
      <c r="AT11" s="31">
        <f>INDEX('ORD Points'!$E$2:$E$613,MATCH($A11&amp;AT$1,'ORD Points'!$A$2:$A$613,0))</f>
        <v>671.72500000000002</v>
      </c>
      <c r="AU11" s="31">
        <f>INDEX('ORD Points'!$E$2:$E$613,MATCH($A11&amp;AU$1,'ORD Points'!$A$2:$A$613,0))</f>
        <v>672.654</v>
      </c>
      <c r="AV11" s="31">
        <f>INDEX('ORD Points'!$E$2:$E$613,MATCH($A11&amp;AV$1,'ORD Points'!$A$2:$A$613,0))</f>
        <v>672.86599999999999</v>
      </c>
      <c r="AW11" s="31">
        <f>INDEX('ORD Points'!$E$2:$E$613,MATCH($A11&amp;AW$1,'ORD Points'!$A$2:$A$613,0))</f>
        <v>673.59799999999996</v>
      </c>
      <c r="AX11" s="31">
        <f>INDEX('ORD Points'!$E$2:$E$613,MATCH($A11&amp;AX$1,'ORD Points'!$A$2:$A$613,0))</f>
        <v>674.52</v>
      </c>
      <c r="AY11" s="31">
        <f>INDEX('ORD Points'!$E$2:$E$613,MATCH($A11&amp;AY$1,'ORD Points'!$A$2:$A$613,0))</f>
        <v>675.35500000000002</v>
      </c>
      <c r="AZ11" s="31">
        <f>INDEX('ORD Points'!$E$2:$E$613,MATCH($A11&amp;AZ$1,'ORD Points'!$A$2:$A$613,0))</f>
        <v>676.178</v>
      </c>
      <c r="BA11" s="31">
        <f>INDEX('ORD Points'!$E$2:$E$613,MATCH($A11&amp;BA$1,'ORD Points'!$A$2:$A$613,0))</f>
        <v>676.36300000000006</v>
      </c>
      <c r="BB11" s="31">
        <f>INDEX('ORD Points'!$E$2:$E$613,MATCH($A11&amp;BB$1,'ORD Points'!$A$2:$A$613,0))</f>
        <v>676.98299999999995</v>
      </c>
      <c r="BC11" s="31" t="e">
        <f>INDEX('ORD Points'!$E$2:$E$613,MATCH($A11&amp;BC$1,'ORD Points'!$A$2:$A$613,0))</f>
        <v>#N/A</v>
      </c>
      <c r="BD11" s="31">
        <f>INDEX('ORD Points'!$E$2:$E$613,MATCH($A11&amp;BD$1,'ORD Points'!$A$2:$A$613,0))</f>
        <v>677.673</v>
      </c>
      <c r="BE11" s="31">
        <f>INDEX('ORD Points'!$E$2:$E$613,MATCH($A11&amp;BE$1,'ORD Points'!$A$2:$A$613,0))</f>
        <v>677.96799999999996</v>
      </c>
      <c r="BF11" s="31">
        <f>INDEX('ORD Points'!$E$2:$E$613,MATCH($A11&amp;BF$1,'ORD Points'!$A$2:$A$613,0))</f>
        <v>678.351</v>
      </c>
      <c r="BG11" s="31">
        <f>INDEX('ORD Points'!$E$2:$E$613,MATCH($A11&amp;BG$1,'ORD Points'!$A$2:$A$613,0))</f>
        <v>679.02300000000002</v>
      </c>
      <c r="BH11" s="31">
        <f>INDEX('ORD Points'!$E$2:$E$613,MATCH($A11&amp;BH$1,'ORD Points'!$A$2:$A$613,0))</f>
        <v>679.17200000000003</v>
      </c>
      <c r="BI11" s="31">
        <f>INDEX('ORD Points'!$E$2:$E$613,MATCH($A11&amp;BI$1,'ORD Points'!$A$2:$A$613,0))</f>
        <v>679.47699999999998</v>
      </c>
      <c r="BJ11" s="31">
        <f>INDEX('ORD Points'!$E$2:$E$613,MATCH($A11&amp;BJ$1,'ORD Points'!$A$2:$A$613,0))</f>
        <v>679.67100000000005</v>
      </c>
      <c r="BK11" s="31">
        <f>INDEX('ORD Points'!$E$2:$E$613,MATCH($A11&amp;BK$1,'ORD Points'!$A$2:$A$613,0))</f>
        <v>680.14300000000003</v>
      </c>
      <c r="BL11" s="31">
        <f>INDEX('ORD Points'!$E$2:$E$613,MATCH($A11&amp;BL$1,'ORD Points'!$A$2:$A$613,0))</f>
        <v>680.56899999999996</v>
      </c>
      <c r="BM11" s="31">
        <f>INDEX('ORD Points'!$E$2:$E$613,MATCH($A11&amp;BM$1,'ORD Points'!$A$2:$A$613,0))</f>
        <v>680.95799999999997</v>
      </c>
      <c r="BN11" s="31">
        <f>INDEX('ORD Points'!$E$2:$E$613,MATCH($A11&amp;BN$1,'ORD Points'!$A$2:$A$613,0))</f>
        <v>681.34</v>
      </c>
      <c r="BO11" s="24"/>
      <c r="BP11" s="24"/>
      <c r="BQ11" s="24"/>
      <c r="BR11" s="24"/>
      <c r="BS11" s="24"/>
      <c r="BT11" s="120"/>
    </row>
    <row r="12" spans="1:72" ht="15" customHeight="1" x14ac:dyDescent="0.25">
      <c r="A12" s="116" t="s">
        <v>104</v>
      </c>
      <c r="B12" s="125" t="s">
        <v>69</v>
      </c>
      <c r="C12" s="31">
        <v>647.04999999999995</v>
      </c>
      <c r="D12" s="31">
        <f>INDEX('ORD Points'!$E$2:$E$613,MATCH($A12&amp;D$1,'ORD Points'!$A$2:$A$613,0))</f>
        <v>0</v>
      </c>
      <c r="E12" s="31">
        <f>INDEX('ORD Points'!$E$2:$E$613,MATCH($A12&amp;E$1,'ORD Points'!$A$2:$A$613,0))</f>
        <v>0</v>
      </c>
      <c r="F12" s="31">
        <f>INDEX('ORD Points'!$E$2:$E$613,MATCH($A12&amp;F$1,'ORD Points'!$A$2:$A$613,0))</f>
        <v>647.03800000000001</v>
      </c>
      <c r="G12" s="31">
        <f>INDEX('ORD Points'!$E$2:$E$613,MATCH($A12&amp;G$1,'ORD Points'!$A$2:$A$613,0))</f>
        <v>647.35400000000004</v>
      </c>
      <c r="H12" s="31">
        <f>INDEX('ORD Points'!$E$2:$E$613,MATCH($A12&amp;H$1,'ORD Points'!$A$2:$A$613,0))</f>
        <v>647.63900000000001</v>
      </c>
      <c r="I12" s="31">
        <f>INDEX('ORD Points'!$E$2:$E$613,MATCH($A12&amp;I$1,'ORD Points'!$A$2:$A$613,0))</f>
        <v>648.096</v>
      </c>
      <c r="J12" s="31">
        <f>INDEX('ORD Points'!$E$2:$E$613,MATCH($A12&amp;J$1,'ORD Points'!$A$2:$A$613,0))</f>
        <v>648.649</v>
      </c>
      <c r="K12" s="31">
        <f>INDEX('ORD Points'!$E$2:$E$613,MATCH($A12&amp;K$1,'ORD Points'!$A$2:$A$613,0))</f>
        <v>649.01</v>
      </c>
      <c r="L12" s="31">
        <f>INDEX('ORD Points'!$E$2:$E$613,MATCH($A12&amp;L$1,'ORD Points'!$A$2:$A$613,0))</f>
        <v>649.14200000000005</v>
      </c>
      <c r="M12" s="31">
        <f>INDEX('ORD Points'!$E$2:$E$613,MATCH($A12&amp;M$1,'ORD Points'!$A$2:$A$613,0))</f>
        <v>649.82899999999995</v>
      </c>
      <c r="N12" s="31">
        <f>INDEX('ORD Points'!$E$2:$E$613,MATCH($A12&amp;N$1,'ORD Points'!$A$2:$A$613,0))</f>
        <v>650.51400000000001</v>
      </c>
      <c r="O12" s="31">
        <f>INDEX('ORD Points'!$E$2:$E$613,MATCH($A12&amp;O$1,'ORD Points'!$A$2:$A$613,0))</f>
        <v>650.68399999999997</v>
      </c>
      <c r="P12" s="31">
        <f>INDEX('ORD Points'!$E$2:$E$613,MATCH($A12&amp;P$1,'ORD Points'!$A$2:$A$613,0))</f>
        <v>651.29399999999998</v>
      </c>
      <c r="Q12" s="31">
        <f>INDEX('ORD Points'!$E$2:$E$613,MATCH($A12&amp;Q$1,'ORD Points'!$A$2:$A$613,0))</f>
        <v>652.11099999999999</v>
      </c>
      <c r="R12" s="31">
        <f>INDEX('ORD Points'!$E$2:$E$613,MATCH($A12&amp;R$1,'ORD Points'!$A$2:$A$613,0))</f>
        <v>652.93100000000004</v>
      </c>
      <c r="S12" s="31">
        <f>INDEX('ORD Points'!$E$2:$E$613,MATCH($A12&amp;S$1,'ORD Points'!$A$2:$A$613,0))</f>
        <v>653.86699999999996</v>
      </c>
      <c r="T12" s="31">
        <f>INDEX('ORD Points'!$E$2:$E$613,MATCH($A12&amp;T$1,'ORD Points'!$A$2:$A$613,0))</f>
        <v>654.10599999999999</v>
      </c>
      <c r="U12" s="31">
        <f>INDEX('ORD Points'!$E$2:$E$613,MATCH($A12&amp;U$1,'ORD Points'!$A$2:$A$613,0))</f>
        <v>654.75400000000002</v>
      </c>
      <c r="V12" s="31">
        <f>INDEX('ORD Points'!$E$2:$E$613,MATCH($A12&amp;V$1,'ORD Points'!$A$2:$A$613,0))</f>
        <v>654.822</v>
      </c>
      <c r="W12" s="31">
        <f>INDEX('ORD Points'!$E$2:$E$613,MATCH($A12&amp;W$1,'ORD Points'!$A$2:$A$613,0))</f>
        <v>655.76400000000001</v>
      </c>
      <c r="X12" s="31">
        <f>INDEX('ORD Points'!$E$2:$E$613,MATCH($A12&amp;X$1,'ORD Points'!$A$2:$A$613,0))</f>
        <v>656.70399999999995</v>
      </c>
      <c r="Y12" s="31">
        <f>INDEX('ORD Points'!$E$2:$E$613,MATCH($A12&amp;Y$1,'ORD Points'!$A$2:$A$613,0))</f>
        <v>657.64300000000003</v>
      </c>
      <c r="Z12" s="31">
        <f>INDEX('ORD Points'!$E$2:$E$613,MATCH($A12&amp;Z$1,'ORD Points'!$A$2:$A$613,0))</f>
        <v>657.83</v>
      </c>
      <c r="AA12" s="31">
        <f>INDEX('ORD Points'!$E$2:$E$613,MATCH($A12&amp;AA$1,'ORD Points'!$A$2:$A$613,0))</f>
        <v>658.58399999999995</v>
      </c>
      <c r="AB12" s="31">
        <f>INDEX('ORD Points'!$E$2:$E$613,MATCH($A12&amp;AB$1,'ORD Points'!$A$2:$A$613,0))</f>
        <v>659.48900000000003</v>
      </c>
      <c r="AC12" s="31">
        <f>INDEX('ORD Points'!$E$2:$E$613,MATCH($A12&amp;AC$1,'ORD Points'!$A$2:$A$613,0))</f>
        <v>660.42399999999998</v>
      </c>
      <c r="AD12" s="31">
        <f>INDEX('ORD Points'!$E$2:$E$613,MATCH($A12&amp;AD$1,'ORD Points'!$A$2:$A$613,0))</f>
        <v>661.36199999999997</v>
      </c>
      <c r="AE12" s="31">
        <f>INDEX('ORD Points'!$E$2:$E$613,MATCH($A12&amp;AE$1,'ORD Points'!$A$2:$A$613,0))</f>
        <v>661.59900000000005</v>
      </c>
      <c r="AF12" s="31">
        <f>INDEX('ORD Points'!$E$2:$E$613,MATCH($A12&amp;AF$1,'ORD Points'!$A$2:$A$613,0))</f>
        <v>662.29899999999998</v>
      </c>
      <c r="AG12" s="31">
        <f>INDEX('ORD Points'!$E$2:$E$613,MATCH($A12&amp;AG$1,'ORD Points'!$A$2:$A$613,0))</f>
        <v>663.16</v>
      </c>
      <c r="AH12" s="31">
        <f>INDEX('ORD Points'!$E$2:$E$613,MATCH($A12&amp;AH$1,'ORD Points'!$A$2:$A$613,0))</f>
        <v>664.02200000000005</v>
      </c>
      <c r="AI12" s="31">
        <f>INDEX('ORD Points'!$E$2:$E$613,MATCH($A12&amp;AI$1,'ORD Points'!$A$2:$A$613,0))</f>
        <v>664.88</v>
      </c>
      <c r="AJ12" s="31">
        <f>INDEX('ORD Points'!$E$2:$E$613,MATCH($A12&amp;AJ$1,'ORD Points'!$A$2:$A$613,0))</f>
        <v>665.74400000000003</v>
      </c>
      <c r="AK12" s="31">
        <f>INDEX('ORD Points'!$E$2:$E$613,MATCH($A12&amp;AK$1,'ORD Points'!$A$2:$A$613,0))</f>
        <v>665.76900000000001</v>
      </c>
      <c r="AL12" s="31">
        <f>INDEX('ORD Points'!$E$2:$E$613,MATCH($A12&amp;AL$1,'ORD Points'!$A$2:$A$613,0))</f>
        <v>665.779</v>
      </c>
      <c r="AM12" s="31">
        <f>INDEX('ORD Points'!$E$2:$E$613,MATCH($A12&amp;AM$1,'ORD Points'!$A$2:$A$613,0))</f>
        <v>666.04</v>
      </c>
      <c r="AN12" s="31">
        <f>INDEX('ORD Points'!$E$2:$E$613,MATCH($A12&amp;AN$1,'ORD Points'!$A$2:$A$613,0))</f>
        <v>666.97500000000002</v>
      </c>
      <c r="AO12" s="31">
        <f>INDEX('ORD Points'!$E$2:$E$613,MATCH($A12&amp;AO$1,'ORD Points'!$A$2:$A$613,0))</f>
        <v>667.90200000000004</v>
      </c>
      <c r="AP12" s="31">
        <f>INDEX('ORD Points'!$E$2:$E$613,MATCH($A12&amp;AP$1,'ORD Points'!$A$2:$A$613,0))</f>
        <v>668.83299999999997</v>
      </c>
      <c r="AQ12" s="31">
        <f>INDEX('ORD Points'!$E$2:$E$613,MATCH($A12&amp;AQ$1,'ORD Points'!$A$2:$A$613,0))</f>
        <v>669.75400000000002</v>
      </c>
      <c r="AR12" s="31">
        <f>INDEX('ORD Points'!$E$2:$E$613,MATCH($A12&amp;AR$1,'ORD Points'!$A$2:$A$613,0))</f>
        <v>670.49400000000003</v>
      </c>
      <c r="AS12" s="31">
        <f>INDEX('ORD Points'!$E$2:$E$613,MATCH($A12&amp;AS$1,'ORD Points'!$A$2:$A$613,0))</f>
        <v>670.71400000000006</v>
      </c>
      <c r="AT12" s="31">
        <f>INDEX('ORD Points'!$E$2:$E$613,MATCH($A12&amp;AT$1,'ORD Points'!$A$2:$A$613,0))</f>
        <v>671.673</v>
      </c>
      <c r="AU12" s="31">
        <f>INDEX('ORD Points'!$E$2:$E$613,MATCH($A12&amp;AU$1,'ORD Points'!$A$2:$A$613,0))</f>
        <v>672.64400000000001</v>
      </c>
      <c r="AV12" s="31">
        <f>INDEX('ORD Points'!$E$2:$E$613,MATCH($A12&amp;AV$1,'ORD Points'!$A$2:$A$613,0))</f>
        <v>672.88499999999999</v>
      </c>
      <c r="AW12" s="31">
        <f>INDEX('ORD Points'!$E$2:$E$613,MATCH($A12&amp;AW$1,'ORD Points'!$A$2:$A$613,0))</f>
        <v>673.74199999999996</v>
      </c>
      <c r="AX12" s="31">
        <f>INDEX('ORD Points'!$E$2:$E$613,MATCH($A12&amp;AX$1,'ORD Points'!$A$2:$A$613,0))</f>
        <v>674.60699999999997</v>
      </c>
      <c r="AY12" s="31">
        <f>INDEX('ORD Points'!$E$2:$E$613,MATCH($A12&amp;AY$1,'ORD Points'!$A$2:$A$613,0))</f>
        <v>675.447</v>
      </c>
      <c r="AZ12" s="31">
        <f>INDEX('ORD Points'!$E$2:$E$613,MATCH($A12&amp;AZ$1,'ORD Points'!$A$2:$A$613,0))</f>
        <v>676.30899999999997</v>
      </c>
      <c r="BA12" s="31">
        <f>INDEX('ORD Points'!$E$2:$E$613,MATCH($A12&amp;BA$1,'ORD Points'!$A$2:$A$613,0))</f>
        <v>676.50400000000002</v>
      </c>
      <c r="BB12" s="31">
        <f>INDEX('ORD Points'!$E$2:$E$613,MATCH($A12&amp;BB$1,'ORD Points'!$A$2:$A$613,0))</f>
        <v>677.15099999999995</v>
      </c>
      <c r="BC12" s="31" t="e">
        <f>INDEX('ORD Points'!$E$2:$E$613,MATCH($A12&amp;BC$1,'ORD Points'!$A$2:$A$613,0))</f>
        <v>#N/A</v>
      </c>
      <c r="BD12" s="31">
        <f>INDEX('ORD Points'!$E$2:$E$613,MATCH($A12&amp;BD$1,'ORD Points'!$A$2:$A$613,0))</f>
        <v>677.82100000000003</v>
      </c>
      <c r="BE12" s="31">
        <f>INDEX('ORD Points'!$E$2:$E$613,MATCH($A12&amp;BE$1,'ORD Points'!$A$2:$A$613,0))</f>
        <v>678.11</v>
      </c>
      <c r="BF12" s="31">
        <f>INDEX('ORD Points'!$E$2:$E$613,MATCH($A12&amp;BF$1,'ORD Points'!$A$2:$A$613,0))</f>
        <v>678.48900000000003</v>
      </c>
      <c r="BG12" s="31">
        <f>INDEX('ORD Points'!$E$2:$E$613,MATCH($A12&amp;BG$1,'ORD Points'!$A$2:$A$613,0))</f>
        <v>679.149</v>
      </c>
      <c r="BH12" s="31">
        <f>INDEX('ORD Points'!$E$2:$E$613,MATCH($A12&amp;BH$1,'ORD Points'!$A$2:$A$613,0))</f>
        <v>679.28899999999999</v>
      </c>
      <c r="BI12" s="31">
        <f>INDEX('ORD Points'!$E$2:$E$613,MATCH($A12&amp;BI$1,'ORD Points'!$A$2:$A$613,0))</f>
        <v>679.55899999999997</v>
      </c>
      <c r="BJ12" s="31">
        <f>INDEX('ORD Points'!$E$2:$E$613,MATCH($A12&amp;BJ$1,'ORD Points'!$A$2:$A$613,0))</f>
        <v>679.73500000000001</v>
      </c>
      <c r="BK12" s="31">
        <f>INDEX('ORD Points'!$E$2:$E$613,MATCH($A12&amp;BK$1,'ORD Points'!$A$2:$A$613,0))</f>
        <v>680.22199999999998</v>
      </c>
      <c r="BL12" s="31">
        <f>INDEX('ORD Points'!$E$2:$E$613,MATCH($A12&amp;BL$1,'ORD Points'!$A$2:$A$613,0))</f>
        <v>680.64400000000001</v>
      </c>
      <c r="BM12" s="31">
        <f>INDEX('ORD Points'!$E$2:$E$613,MATCH($A12&amp;BM$1,'ORD Points'!$A$2:$A$613,0))</f>
        <v>681.02599999999995</v>
      </c>
      <c r="BN12" s="31">
        <f>INDEX('ORD Points'!$E$2:$E$613,MATCH($A12&amp;BN$1,'ORD Points'!$A$2:$A$613,0))</f>
        <v>681.40499999999997</v>
      </c>
      <c r="BO12" s="24"/>
      <c r="BP12" s="24"/>
      <c r="BQ12" s="24"/>
      <c r="BR12" s="24"/>
      <c r="BS12" s="24"/>
      <c r="BT12" s="120"/>
    </row>
    <row r="13" spans="1:72" ht="15" customHeight="1" x14ac:dyDescent="0.25">
      <c r="A13" s="116" t="s">
        <v>105</v>
      </c>
      <c r="B13" s="125" t="s">
        <v>5</v>
      </c>
      <c r="C13" s="31">
        <v>647.04999999999995</v>
      </c>
      <c r="D13" s="31">
        <f>INDEX('ORD Points'!$E$2:$E$613,MATCH($A13&amp;D$1,'ORD Points'!$A$2:$A$613,0))</f>
        <v>0</v>
      </c>
      <c r="E13" s="31">
        <f>INDEX('ORD Points'!$E$2:$E$613,MATCH($A13&amp;E$1,'ORD Points'!$A$2:$A$613,0))</f>
        <v>0</v>
      </c>
      <c r="F13" s="31">
        <f>INDEX('ORD Points'!$E$2:$E$613,MATCH($A13&amp;F$1,'ORD Points'!$A$2:$A$613,0))</f>
        <v>647.02800000000002</v>
      </c>
      <c r="G13" s="31">
        <f>INDEX('ORD Points'!$E$2:$E$613,MATCH($A13&amp;G$1,'ORD Points'!$A$2:$A$613,0))</f>
        <v>647.35400000000004</v>
      </c>
      <c r="H13" s="31">
        <f>INDEX('ORD Points'!$E$2:$E$613,MATCH($A13&amp;H$1,'ORD Points'!$A$2:$A$613,0))</f>
        <v>647.63900000000001</v>
      </c>
      <c r="I13" s="31">
        <f>INDEX('ORD Points'!$E$2:$E$613,MATCH($A13&amp;I$1,'ORD Points'!$A$2:$A$613,0))</f>
        <v>648.09699999999998</v>
      </c>
      <c r="J13" s="31">
        <f>INDEX('ORD Points'!$E$2:$E$613,MATCH($A13&amp;J$1,'ORD Points'!$A$2:$A$613,0))</f>
        <v>648.62900000000002</v>
      </c>
      <c r="K13" s="31">
        <f>INDEX('ORD Points'!$E$2:$E$613,MATCH($A13&amp;K$1,'ORD Points'!$A$2:$A$613,0))</f>
        <v>649.005</v>
      </c>
      <c r="L13" s="31">
        <f>INDEX('ORD Points'!$E$2:$E$613,MATCH($A13&amp;L$1,'ORD Points'!$A$2:$A$613,0))</f>
        <v>649.14200000000005</v>
      </c>
      <c r="M13" s="31">
        <f>INDEX('ORD Points'!$E$2:$E$613,MATCH($A13&amp;M$1,'ORD Points'!$A$2:$A$613,0))</f>
        <v>649.82899999999995</v>
      </c>
      <c r="N13" s="31">
        <f>INDEX('ORD Points'!$E$2:$E$613,MATCH($A13&amp;N$1,'ORD Points'!$A$2:$A$613,0))</f>
        <v>650.50900000000001</v>
      </c>
      <c r="O13" s="31">
        <f>INDEX('ORD Points'!$E$2:$E$613,MATCH($A13&amp;O$1,'ORD Points'!$A$2:$A$613,0))</f>
        <v>650.67399999999998</v>
      </c>
      <c r="P13" s="31">
        <f>INDEX('ORD Points'!$E$2:$E$613,MATCH($A13&amp;P$1,'ORD Points'!$A$2:$A$613,0))</f>
        <v>651.26700000000005</v>
      </c>
      <c r="Q13" s="31">
        <f>INDEX('ORD Points'!$E$2:$E$613,MATCH($A13&amp;Q$1,'ORD Points'!$A$2:$A$613,0))</f>
        <v>652.10900000000004</v>
      </c>
      <c r="R13" s="31">
        <f>INDEX('ORD Points'!$E$2:$E$613,MATCH($A13&amp;R$1,'ORD Points'!$A$2:$A$613,0))</f>
        <v>652.93100000000004</v>
      </c>
      <c r="S13" s="31">
        <f>INDEX('ORD Points'!$E$2:$E$613,MATCH($A13&amp;S$1,'ORD Points'!$A$2:$A$613,0))</f>
        <v>653.86699999999996</v>
      </c>
      <c r="T13" s="31">
        <f>INDEX('ORD Points'!$E$2:$E$613,MATCH($A13&amp;T$1,'ORD Points'!$A$2:$A$613,0))</f>
        <v>654.10599999999999</v>
      </c>
      <c r="U13" s="31">
        <f>INDEX('ORD Points'!$E$2:$E$613,MATCH($A13&amp;U$1,'ORD Points'!$A$2:$A$613,0))</f>
        <v>654.75</v>
      </c>
      <c r="V13" s="31">
        <f>INDEX('ORD Points'!$E$2:$E$613,MATCH($A13&amp;V$1,'ORD Points'!$A$2:$A$613,0))</f>
        <v>654.81700000000001</v>
      </c>
      <c r="W13" s="31">
        <f>INDEX('ORD Points'!$E$2:$E$613,MATCH($A13&amp;W$1,'ORD Points'!$A$2:$A$613,0))</f>
        <v>655.75900000000001</v>
      </c>
      <c r="X13" s="31">
        <f>INDEX('ORD Points'!$E$2:$E$613,MATCH($A13&amp;X$1,'ORD Points'!$A$2:$A$613,0))</f>
        <v>656.69799999999998</v>
      </c>
      <c r="Y13" s="31">
        <f>INDEX('ORD Points'!$E$2:$E$613,MATCH($A13&amp;Y$1,'ORD Points'!$A$2:$A$613,0))</f>
        <v>657.63599999999997</v>
      </c>
      <c r="Z13" s="31">
        <f>INDEX('ORD Points'!$E$2:$E$613,MATCH($A13&amp;Z$1,'ORD Points'!$A$2:$A$613,0))</f>
        <v>657.82399999999996</v>
      </c>
      <c r="AA13" s="31">
        <f>INDEX('ORD Points'!$E$2:$E$613,MATCH($A13&amp;AA$1,'ORD Points'!$A$2:$A$613,0))</f>
        <v>658.57600000000002</v>
      </c>
      <c r="AB13" s="31">
        <f>INDEX('ORD Points'!$E$2:$E$613,MATCH($A13&amp;AB$1,'ORD Points'!$A$2:$A$613,0))</f>
        <v>659.48299999999995</v>
      </c>
      <c r="AC13" s="31">
        <f>INDEX('ORD Points'!$E$2:$E$613,MATCH($A13&amp;AC$1,'ORD Points'!$A$2:$A$613,0))</f>
        <v>660.41899999999998</v>
      </c>
      <c r="AD13" s="31">
        <f>INDEX('ORD Points'!$E$2:$E$613,MATCH($A13&amp;AD$1,'ORD Points'!$A$2:$A$613,0))</f>
        <v>661.35699999999997</v>
      </c>
      <c r="AE13" s="31">
        <f>INDEX('ORD Points'!$E$2:$E$613,MATCH($A13&amp;AE$1,'ORD Points'!$A$2:$A$613,0))</f>
        <v>661.59400000000005</v>
      </c>
      <c r="AF13" s="31">
        <f>INDEX('ORD Points'!$E$2:$E$613,MATCH($A13&amp;AF$1,'ORD Points'!$A$2:$A$613,0))</f>
        <v>662.29300000000001</v>
      </c>
      <c r="AG13" s="31">
        <f>INDEX('ORD Points'!$E$2:$E$613,MATCH($A13&amp;AG$1,'ORD Points'!$A$2:$A$613,0))</f>
        <v>663.154</v>
      </c>
      <c r="AH13" s="31">
        <f>INDEX('ORD Points'!$E$2:$E$613,MATCH($A13&amp;AH$1,'ORD Points'!$A$2:$A$613,0))</f>
        <v>664.01599999999996</v>
      </c>
      <c r="AI13" s="31">
        <f>INDEX('ORD Points'!$E$2:$E$613,MATCH($A13&amp;AI$1,'ORD Points'!$A$2:$A$613,0))</f>
        <v>664.875</v>
      </c>
      <c r="AJ13" s="31">
        <f>INDEX('ORD Points'!$E$2:$E$613,MATCH($A13&amp;AJ$1,'ORD Points'!$A$2:$A$613,0))</f>
        <v>665.74</v>
      </c>
      <c r="AK13" s="31">
        <f>INDEX('ORD Points'!$E$2:$E$613,MATCH($A13&amp;AK$1,'ORD Points'!$A$2:$A$613,0))</f>
        <v>665.76400000000001</v>
      </c>
      <c r="AL13" s="31">
        <f>INDEX('ORD Points'!$E$2:$E$613,MATCH($A13&amp;AL$1,'ORD Points'!$A$2:$A$613,0))</f>
        <v>665.774</v>
      </c>
      <c r="AM13" s="31">
        <f>INDEX('ORD Points'!$E$2:$E$613,MATCH($A13&amp;AM$1,'ORD Points'!$A$2:$A$613,0))</f>
        <v>666.03499999999997</v>
      </c>
      <c r="AN13" s="31">
        <f>INDEX('ORD Points'!$E$2:$E$613,MATCH($A13&amp;AN$1,'ORD Points'!$A$2:$A$613,0))</f>
        <v>666.97</v>
      </c>
      <c r="AO13" s="31">
        <f>INDEX('ORD Points'!$E$2:$E$613,MATCH($A13&amp;AO$1,'ORD Points'!$A$2:$A$613,0))</f>
        <v>667.89800000000002</v>
      </c>
      <c r="AP13" s="31">
        <f>INDEX('ORD Points'!$E$2:$E$613,MATCH($A13&amp;AP$1,'ORD Points'!$A$2:$A$613,0))</f>
        <v>668.83</v>
      </c>
      <c r="AQ13" s="31">
        <f>INDEX('ORD Points'!$E$2:$E$613,MATCH($A13&amp;AQ$1,'ORD Points'!$A$2:$A$613,0))</f>
        <v>669.75099999999998</v>
      </c>
      <c r="AR13" s="31">
        <f>INDEX('ORD Points'!$E$2:$E$613,MATCH($A13&amp;AR$1,'ORD Points'!$A$2:$A$613,0))</f>
        <v>670.49199999999996</v>
      </c>
      <c r="AS13" s="31">
        <f>INDEX('ORD Points'!$E$2:$E$613,MATCH($A13&amp;AS$1,'ORD Points'!$A$2:$A$613,0))</f>
        <v>670.71199999999999</v>
      </c>
      <c r="AT13" s="31">
        <f>INDEX('ORD Points'!$E$2:$E$613,MATCH($A13&amp;AT$1,'ORD Points'!$A$2:$A$613,0))</f>
        <v>671.67100000000005</v>
      </c>
      <c r="AU13" s="31">
        <f>INDEX('ORD Points'!$E$2:$E$613,MATCH($A13&amp;AU$1,'ORD Points'!$A$2:$A$613,0))</f>
        <v>672.64400000000001</v>
      </c>
      <c r="AV13" s="31">
        <f>INDEX('ORD Points'!$E$2:$E$613,MATCH($A13&amp;AV$1,'ORD Points'!$A$2:$A$613,0))</f>
        <v>672.88499999999999</v>
      </c>
      <c r="AW13" s="31">
        <f>INDEX('ORD Points'!$E$2:$E$613,MATCH($A13&amp;AW$1,'ORD Points'!$A$2:$A$613,0))</f>
        <v>673.74699999999996</v>
      </c>
      <c r="AX13" s="31">
        <f>INDEX('ORD Points'!$E$2:$E$613,MATCH($A13&amp;AX$1,'ORD Points'!$A$2:$A$613,0))</f>
        <v>674.61</v>
      </c>
      <c r="AY13" s="31">
        <f>INDEX('ORD Points'!$E$2:$E$613,MATCH($A13&amp;AY$1,'ORD Points'!$A$2:$A$613,0))</f>
        <v>675.45</v>
      </c>
      <c r="AZ13" s="31">
        <f>INDEX('ORD Points'!$E$2:$E$613,MATCH($A13&amp;AZ$1,'ORD Points'!$A$2:$A$613,0))</f>
        <v>676.31299999999999</v>
      </c>
      <c r="BA13" s="31">
        <f>INDEX('ORD Points'!$E$2:$E$613,MATCH($A13&amp;BA$1,'ORD Points'!$A$2:$A$613,0))</f>
        <v>676.50900000000001</v>
      </c>
      <c r="BB13" s="31">
        <f>INDEX('ORD Points'!$E$2:$E$613,MATCH($A13&amp;BB$1,'ORD Points'!$A$2:$A$613,0))</f>
        <v>677.15700000000004</v>
      </c>
      <c r="BC13" s="31">
        <f>INDEX('ORD Points'!$E$2:$E$613,MATCH($A13&amp;BC$1,'ORD Points'!$A$2:$A$613,0))</f>
        <v>681.42</v>
      </c>
      <c r="BD13" s="31">
        <f>INDEX('ORD Points'!$E$2:$E$613,MATCH($A13&amp;BD$1,'ORD Points'!$A$2:$A$613,0))</f>
        <v>677.827</v>
      </c>
      <c r="BE13" s="31">
        <f>INDEX('ORD Points'!$E$2:$E$613,MATCH($A13&amp;BE$1,'ORD Points'!$A$2:$A$613,0))</f>
        <v>678.11599999999999</v>
      </c>
      <c r="BF13" s="31">
        <f>INDEX('ORD Points'!$E$2:$E$613,MATCH($A13&amp;BF$1,'ORD Points'!$A$2:$A$613,0))</f>
        <v>678.495</v>
      </c>
      <c r="BG13" s="31">
        <f>INDEX('ORD Points'!$E$2:$E$613,MATCH($A13&amp;BG$1,'ORD Points'!$A$2:$A$613,0))</f>
        <v>679.15599999999995</v>
      </c>
      <c r="BH13" s="31">
        <f>INDEX('ORD Points'!$E$2:$E$613,MATCH($A13&amp;BH$1,'ORD Points'!$A$2:$A$613,0))</f>
        <v>679.29499999999996</v>
      </c>
      <c r="BI13" s="31">
        <f>INDEX('ORD Points'!$E$2:$E$613,MATCH($A13&amp;BI$1,'ORD Points'!$A$2:$A$613,0))</f>
        <v>679.56299999999999</v>
      </c>
      <c r="BJ13" s="31">
        <f>INDEX('ORD Points'!$E$2:$E$613,MATCH($A13&amp;BJ$1,'ORD Points'!$A$2:$A$613,0))</f>
        <v>679.73800000000006</v>
      </c>
      <c r="BK13" s="31">
        <f>INDEX('ORD Points'!$E$2:$E$613,MATCH($A13&amp;BK$1,'ORD Points'!$A$2:$A$613,0))</f>
        <v>680.22900000000004</v>
      </c>
      <c r="BL13" s="31">
        <f>INDEX('ORD Points'!$E$2:$E$613,MATCH($A13&amp;BL$1,'ORD Points'!$A$2:$A$613,0))</f>
        <v>680.65200000000004</v>
      </c>
      <c r="BM13" s="31">
        <f>INDEX('ORD Points'!$E$2:$E$613,MATCH($A13&amp;BM$1,'ORD Points'!$A$2:$A$613,0))</f>
        <v>681.03300000000002</v>
      </c>
      <c r="BN13" s="31">
        <f>INDEX('ORD Points'!$E$2:$E$613,MATCH($A13&amp;BN$1,'ORD Points'!$A$2:$A$613,0))</f>
        <v>681.41</v>
      </c>
      <c r="BO13" s="24"/>
      <c r="BP13" s="24"/>
      <c r="BQ13" s="24"/>
      <c r="BR13" s="24"/>
      <c r="BS13" s="24"/>
      <c r="BT13" s="120"/>
    </row>
    <row r="14" spans="1:72" ht="15" customHeight="1" thickBot="1" x14ac:dyDescent="0.3">
      <c r="A14" s="116" t="s">
        <v>106</v>
      </c>
      <c r="B14" s="126" t="s">
        <v>4</v>
      </c>
      <c r="C14" s="145">
        <f>INDEX('ORD Points'!$E$2:$E$613,MATCH($A14&amp;C$1,'ORD Points'!$A$2:$A$613,0))</f>
        <v>0</v>
      </c>
      <c r="D14" s="145">
        <f>INDEX('ORD Points'!$E$2:$E$613,MATCH($A14&amp;D$1,'ORD Points'!$A$2:$A$613,0))</f>
        <v>0</v>
      </c>
      <c r="E14" s="145">
        <f>INDEX('ORD Points'!$E$2:$E$613,MATCH($A14&amp;E$1,'ORD Points'!$A$2:$A$613,0))</f>
        <v>0</v>
      </c>
      <c r="F14" s="145">
        <f>INDEX('ORD Points'!$E$2:$E$613,MATCH($A14&amp;F$1,'ORD Points'!$A$2:$A$613,0))</f>
        <v>647.02800000000002</v>
      </c>
      <c r="G14" s="145">
        <f>INDEX('ORD Points'!$E$2:$E$613,MATCH($A14&amp;G$1,'ORD Points'!$A$2:$A$613,0))</f>
        <v>647.35400000000004</v>
      </c>
      <c r="H14" s="145">
        <f>INDEX('ORD Points'!$E$2:$E$613,MATCH($A14&amp;H$1,'ORD Points'!$A$2:$A$613,0))</f>
        <v>647.63900000000001</v>
      </c>
      <c r="I14" s="145">
        <f>INDEX('ORD Points'!$E$2:$E$613,MATCH($A14&amp;I$1,'ORD Points'!$A$2:$A$613,0))</f>
        <v>648.09699999999998</v>
      </c>
      <c r="J14" s="145">
        <f>INDEX('ORD Points'!$E$2:$E$613,MATCH($A14&amp;J$1,'ORD Points'!$A$2:$A$613,0))</f>
        <v>648.62900000000002</v>
      </c>
      <c r="K14" s="145">
        <f>INDEX('ORD Points'!$E$2:$E$613,MATCH($A14&amp;K$1,'ORD Points'!$A$2:$A$613,0))</f>
        <v>649.00599999999997</v>
      </c>
      <c r="L14" s="145">
        <f>INDEX('ORD Points'!$E$2:$E$613,MATCH($A14&amp;L$1,'ORD Points'!$A$2:$A$613,0))</f>
        <v>649.14200000000005</v>
      </c>
      <c r="M14" s="145">
        <f>INDEX('ORD Points'!$E$2:$E$613,MATCH($A14&amp;M$1,'ORD Points'!$A$2:$A$613,0))</f>
        <v>649.82899999999995</v>
      </c>
      <c r="N14" s="145">
        <f>INDEX('ORD Points'!$E$2:$E$613,MATCH($A14&amp;N$1,'ORD Points'!$A$2:$A$613,0))</f>
        <v>650.50900000000001</v>
      </c>
      <c r="O14" s="145">
        <f>INDEX('ORD Points'!$E$2:$E$613,MATCH($A14&amp;O$1,'ORD Points'!$A$2:$A$613,0))</f>
        <v>650.673</v>
      </c>
      <c r="P14" s="145">
        <f>INDEX('ORD Points'!$E$2:$E$613,MATCH($A14&amp;P$1,'ORD Points'!$A$2:$A$613,0))</f>
        <v>651.26700000000005</v>
      </c>
      <c r="Q14" s="145">
        <f>INDEX('ORD Points'!$E$2:$E$613,MATCH($A14&amp;Q$1,'ORD Points'!$A$2:$A$613,0))</f>
        <v>652.10900000000004</v>
      </c>
      <c r="R14" s="145">
        <f>INDEX('ORD Points'!$E$2:$E$613,MATCH($A14&amp;R$1,'ORD Points'!$A$2:$A$613,0))</f>
        <v>652.93100000000004</v>
      </c>
      <c r="S14" s="145">
        <f>INDEX('ORD Points'!$E$2:$E$613,MATCH($A14&amp;S$1,'ORD Points'!$A$2:$A$613,0))</f>
        <v>653.86699999999996</v>
      </c>
      <c r="T14" s="145">
        <f>INDEX('ORD Points'!$E$2:$E$613,MATCH($A14&amp;T$1,'ORD Points'!$A$2:$A$613,0))</f>
        <v>654.10500000000002</v>
      </c>
      <c r="U14" s="145">
        <f>INDEX('ORD Points'!$E$2:$E$613,MATCH($A14&amp;U$1,'ORD Points'!$A$2:$A$613,0))</f>
        <v>654.75</v>
      </c>
      <c r="V14" s="145">
        <f>INDEX('ORD Points'!$E$2:$E$613,MATCH($A14&amp;V$1,'ORD Points'!$A$2:$A$613,0))</f>
        <v>654.81700000000001</v>
      </c>
      <c r="W14" s="145">
        <f>INDEX('ORD Points'!$E$2:$E$613,MATCH($A14&amp;W$1,'ORD Points'!$A$2:$A$613,0))</f>
        <v>655.75900000000001</v>
      </c>
      <c r="X14" s="145">
        <f>INDEX('ORD Points'!$E$2:$E$613,MATCH($A14&amp;X$1,'ORD Points'!$A$2:$A$613,0))</f>
        <v>656.69799999999998</v>
      </c>
      <c r="Y14" s="145">
        <f>INDEX('ORD Points'!$E$2:$E$613,MATCH($A14&amp;Y$1,'ORD Points'!$A$2:$A$613,0))</f>
        <v>657.63599999999997</v>
      </c>
      <c r="Z14" s="145">
        <f>INDEX('ORD Points'!$E$2:$E$613,MATCH($A14&amp;Z$1,'ORD Points'!$A$2:$A$613,0))</f>
        <v>657.82399999999996</v>
      </c>
      <c r="AA14" s="145">
        <f>INDEX('ORD Points'!$E$2:$E$613,MATCH($A14&amp;AA$1,'ORD Points'!$A$2:$A$613,0))</f>
        <v>658.57600000000002</v>
      </c>
      <c r="AB14" s="145">
        <f>INDEX('ORD Points'!$E$2:$E$613,MATCH($A14&amp;AB$1,'ORD Points'!$A$2:$A$613,0))</f>
        <v>659.48299999999995</v>
      </c>
      <c r="AC14" s="145">
        <f>INDEX('ORD Points'!$E$2:$E$613,MATCH($A14&amp;AC$1,'ORD Points'!$A$2:$A$613,0))</f>
        <v>660.41899999999998</v>
      </c>
      <c r="AD14" s="145">
        <f>INDEX('ORD Points'!$E$2:$E$613,MATCH($A14&amp;AD$1,'ORD Points'!$A$2:$A$613,0))</f>
        <v>661.35699999999997</v>
      </c>
      <c r="AE14" s="145">
        <f>INDEX('ORD Points'!$E$2:$E$613,MATCH($A14&amp;AE$1,'ORD Points'!$A$2:$A$613,0))</f>
        <v>661.59400000000005</v>
      </c>
      <c r="AF14" s="145">
        <f>INDEX('ORD Points'!$E$2:$E$613,MATCH($A14&amp;AF$1,'ORD Points'!$A$2:$A$613,0))</f>
        <v>662.29300000000001</v>
      </c>
      <c r="AG14" s="145">
        <f>INDEX('ORD Points'!$E$2:$E$613,MATCH($A14&amp;AG$1,'ORD Points'!$A$2:$A$613,0))</f>
        <v>663.154</v>
      </c>
      <c r="AH14" s="145">
        <f>INDEX('ORD Points'!$E$2:$E$613,MATCH($A14&amp;AH$1,'ORD Points'!$A$2:$A$613,0))</f>
        <v>664.01599999999996</v>
      </c>
      <c r="AI14" s="145">
        <f>INDEX('ORD Points'!$E$2:$E$613,MATCH($A14&amp;AI$1,'ORD Points'!$A$2:$A$613,0))</f>
        <v>664.875</v>
      </c>
      <c r="AJ14" s="145">
        <f>INDEX('ORD Points'!$E$2:$E$613,MATCH($A14&amp;AJ$1,'ORD Points'!$A$2:$A$613,0))</f>
        <v>665.74</v>
      </c>
      <c r="AK14" s="145">
        <f>INDEX('ORD Points'!$E$2:$E$613,MATCH($A14&amp;AK$1,'ORD Points'!$A$2:$A$613,0))</f>
        <v>665.76400000000001</v>
      </c>
      <c r="AL14" s="145">
        <f>INDEX('ORD Points'!$E$2:$E$613,MATCH($A14&amp;AL$1,'ORD Points'!$A$2:$A$613,0))</f>
        <v>665.774</v>
      </c>
      <c r="AM14" s="145">
        <f>INDEX('ORD Points'!$E$2:$E$613,MATCH($A14&amp;AM$1,'ORD Points'!$A$2:$A$613,0))</f>
        <v>666.03499999999997</v>
      </c>
      <c r="AN14" s="145">
        <f>INDEX('ORD Points'!$E$2:$E$613,MATCH($A14&amp;AN$1,'ORD Points'!$A$2:$A$613,0))</f>
        <v>666.97</v>
      </c>
      <c r="AO14" s="145">
        <f>INDEX('ORD Points'!$E$2:$E$613,MATCH($A14&amp;AO$1,'ORD Points'!$A$2:$A$613,0))</f>
        <v>667.89800000000002</v>
      </c>
      <c r="AP14" s="145">
        <f>INDEX('ORD Points'!$E$2:$E$613,MATCH($A14&amp;AP$1,'ORD Points'!$A$2:$A$613,0))</f>
        <v>668.83</v>
      </c>
      <c r="AQ14" s="145">
        <f>INDEX('ORD Points'!$E$2:$E$613,MATCH($A14&amp;AQ$1,'ORD Points'!$A$2:$A$613,0))</f>
        <v>669.75099999999998</v>
      </c>
      <c r="AR14" s="145">
        <f>INDEX('ORD Points'!$E$2:$E$613,MATCH($A14&amp;AR$1,'ORD Points'!$A$2:$A$613,0))</f>
        <v>670.49199999999996</v>
      </c>
      <c r="AS14" s="145">
        <f>INDEX('ORD Points'!$E$2:$E$613,MATCH($A14&amp;AS$1,'ORD Points'!$A$2:$A$613,0))</f>
        <v>670.71199999999999</v>
      </c>
      <c r="AT14" s="145">
        <f>INDEX('ORD Points'!$E$2:$E$613,MATCH($A14&amp;AT$1,'ORD Points'!$A$2:$A$613,0))</f>
        <v>671.67100000000005</v>
      </c>
      <c r="AU14" s="145">
        <f>INDEX('ORD Points'!$E$2:$E$613,MATCH($A14&amp;AU$1,'ORD Points'!$A$2:$A$613,0))</f>
        <v>672.64400000000001</v>
      </c>
      <c r="AV14" s="145">
        <f>INDEX('ORD Points'!$E$2:$E$613,MATCH($A14&amp;AV$1,'ORD Points'!$A$2:$A$613,0))</f>
        <v>672.88499999999999</v>
      </c>
      <c r="AW14" s="145">
        <f>INDEX('ORD Points'!$E$2:$E$613,MATCH($A14&amp;AW$1,'ORD Points'!$A$2:$A$613,0))</f>
        <v>673.74699999999996</v>
      </c>
      <c r="AX14" s="145">
        <f>INDEX('ORD Points'!$E$2:$E$613,MATCH($A14&amp;AX$1,'ORD Points'!$A$2:$A$613,0))</f>
        <v>674.61</v>
      </c>
      <c r="AY14" s="145">
        <f>INDEX('ORD Points'!$E$2:$E$613,MATCH($A14&amp;AY$1,'ORD Points'!$A$2:$A$613,0))</f>
        <v>675.45</v>
      </c>
      <c r="AZ14" s="145">
        <f>INDEX('ORD Points'!$E$2:$E$613,MATCH($A14&amp;AZ$1,'ORD Points'!$A$2:$A$613,0))</f>
        <v>676.31299999999999</v>
      </c>
      <c r="BA14" s="145">
        <f>INDEX('ORD Points'!$E$2:$E$613,MATCH($A14&amp;BA$1,'ORD Points'!$A$2:$A$613,0))</f>
        <v>676.50900000000001</v>
      </c>
      <c r="BB14" s="145">
        <f>INDEX('ORD Points'!$E$2:$E$613,MATCH($A14&amp;BB$1,'ORD Points'!$A$2:$A$613,0))</f>
        <v>677.15700000000004</v>
      </c>
      <c r="BC14" s="145">
        <f>INDEX('ORD Points'!$E$2:$E$613,MATCH($A14&amp;BC$1,'ORD Points'!$A$2:$A$613,0))</f>
        <v>681.42499999999995</v>
      </c>
      <c r="BD14" s="145">
        <f>INDEX('ORD Points'!$E$2:$E$613,MATCH($A14&amp;BD$1,'ORD Points'!$A$2:$A$613,0))</f>
        <v>677.827</v>
      </c>
      <c r="BE14" s="145">
        <f>INDEX('ORD Points'!$E$2:$E$613,MATCH($A14&amp;BE$1,'ORD Points'!$A$2:$A$613,0))</f>
        <v>678.11599999999999</v>
      </c>
      <c r="BF14" s="145">
        <f>INDEX('ORD Points'!$E$2:$E$613,MATCH($A14&amp;BF$1,'ORD Points'!$A$2:$A$613,0))</f>
        <v>678.49400000000003</v>
      </c>
      <c r="BG14" s="145">
        <f>INDEX('ORD Points'!$E$2:$E$613,MATCH($A14&amp;BG$1,'ORD Points'!$A$2:$A$613,0))</f>
        <v>679.15200000000004</v>
      </c>
      <c r="BH14" s="145">
        <f>INDEX('ORD Points'!$E$2:$E$613,MATCH($A14&amp;BH$1,'ORD Points'!$A$2:$A$613,0))</f>
        <v>679.29100000000005</v>
      </c>
      <c r="BI14" s="145">
        <f>INDEX('ORD Points'!$E$2:$E$613,MATCH($A14&amp;BI$1,'ORD Points'!$A$2:$A$613,0))</f>
        <v>679.55799999999999</v>
      </c>
      <c r="BJ14" s="145">
        <f>INDEX('ORD Points'!$E$2:$E$613,MATCH($A14&amp;BJ$1,'ORD Points'!$A$2:$A$613,0))</f>
        <v>679.73299999999995</v>
      </c>
      <c r="BK14" s="145">
        <f>INDEX('ORD Points'!$E$2:$E$613,MATCH($A14&amp;BK$1,'ORD Points'!$A$2:$A$613,0))</f>
        <v>680.221</v>
      </c>
      <c r="BL14" s="145">
        <f>INDEX('ORD Points'!$E$2:$E$613,MATCH($A14&amp;BL$1,'ORD Points'!$A$2:$A$613,0))</f>
        <v>680.64400000000001</v>
      </c>
      <c r="BM14" s="145">
        <f>INDEX('ORD Points'!$E$2:$E$613,MATCH($A14&amp;BM$1,'ORD Points'!$A$2:$A$613,0))</f>
        <v>681.024</v>
      </c>
      <c r="BN14" s="145">
        <f>INDEX('ORD Points'!$E$2:$E$613,MATCH($A14&amp;BN$1,'ORD Points'!$A$2:$A$613,0))</f>
        <v>681.39800000000002</v>
      </c>
      <c r="BO14" s="75"/>
      <c r="BP14" s="75"/>
      <c r="BQ14" s="75"/>
      <c r="BR14" s="75"/>
      <c r="BS14" s="75"/>
      <c r="BT14" s="121"/>
    </row>
    <row r="15" spans="1:72" ht="15" customHeight="1" x14ac:dyDescent="0.25">
      <c r="B15" s="25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</row>
    <row r="16" spans="1:72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AA16" s="10"/>
    </row>
    <row r="17" spans="2:72" ht="15.75" thickBot="1" x14ac:dyDescent="0.3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AA17" s="10"/>
    </row>
    <row r="18" spans="2:72" x14ac:dyDescent="0.25">
      <c r="B18" s="339" t="s">
        <v>1</v>
      </c>
      <c r="C18" s="341" t="s">
        <v>71</v>
      </c>
      <c r="D18" s="336" t="s">
        <v>96</v>
      </c>
      <c r="E18" s="336" t="s">
        <v>97</v>
      </c>
      <c r="F18" s="336" t="s">
        <v>73</v>
      </c>
      <c r="G18" s="338" t="s">
        <v>14</v>
      </c>
      <c r="H18" s="338"/>
      <c r="I18" s="338"/>
      <c r="J18" s="336" t="s">
        <v>74</v>
      </c>
      <c r="K18" s="332" t="s">
        <v>10</v>
      </c>
      <c r="L18" s="333"/>
      <c r="M18" s="333"/>
      <c r="N18" s="333"/>
      <c r="O18" s="335"/>
      <c r="P18" s="336" t="s">
        <v>75</v>
      </c>
      <c r="Q18" s="332" t="s">
        <v>11</v>
      </c>
      <c r="R18" s="333"/>
      <c r="S18" s="333"/>
      <c r="T18" s="333"/>
      <c r="U18" s="335"/>
      <c r="V18" s="336" t="s">
        <v>76</v>
      </c>
      <c r="W18" s="338" t="s">
        <v>12</v>
      </c>
      <c r="X18" s="338"/>
      <c r="Y18" s="338"/>
      <c r="Z18" s="338"/>
      <c r="AA18" s="336" t="s">
        <v>77</v>
      </c>
      <c r="AB18" s="338" t="s">
        <v>85</v>
      </c>
      <c r="AC18" s="338"/>
      <c r="AD18" s="338"/>
      <c r="AE18" s="338"/>
      <c r="AF18" s="336" t="s">
        <v>78</v>
      </c>
      <c r="AG18" s="338" t="s">
        <v>86</v>
      </c>
      <c r="AH18" s="338"/>
      <c r="AI18" s="338"/>
      <c r="AJ18" s="330" t="s">
        <v>72</v>
      </c>
      <c r="AK18" s="336" t="s">
        <v>108</v>
      </c>
      <c r="AL18" s="336" t="s">
        <v>109</v>
      </c>
      <c r="AM18" s="336" t="s">
        <v>79</v>
      </c>
      <c r="AN18" s="338" t="s">
        <v>14</v>
      </c>
      <c r="AO18" s="338"/>
      <c r="AP18" s="338"/>
      <c r="AQ18" s="336" t="s">
        <v>80</v>
      </c>
      <c r="AR18" s="332" t="s">
        <v>10</v>
      </c>
      <c r="AS18" s="333"/>
      <c r="AT18" s="333"/>
      <c r="AU18" s="333"/>
      <c r="AV18" s="335"/>
      <c r="AW18" s="336" t="s">
        <v>81</v>
      </c>
      <c r="AX18" s="338" t="s">
        <v>11</v>
      </c>
      <c r="AY18" s="338"/>
      <c r="AZ18" s="338"/>
      <c r="BA18" s="338"/>
      <c r="BB18" s="336" t="s">
        <v>82</v>
      </c>
      <c r="BC18" s="332" t="s">
        <v>12</v>
      </c>
      <c r="BD18" s="333"/>
      <c r="BE18" s="333"/>
      <c r="BF18" s="333"/>
      <c r="BG18" s="333"/>
      <c r="BH18" s="333"/>
      <c r="BI18" s="335"/>
      <c r="BJ18" s="336" t="s">
        <v>83</v>
      </c>
      <c r="BK18" s="338" t="s">
        <v>85</v>
      </c>
      <c r="BL18" s="338"/>
      <c r="BM18" s="338"/>
      <c r="BN18" s="336" t="s">
        <v>84</v>
      </c>
      <c r="BO18" s="336" t="s">
        <v>110</v>
      </c>
      <c r="BP18" s="336" t="s">
        <v>95</v>
      </c>
      <c r="BQ18" s="330" t="s">
        <v>8</v>
      </c>
      <c r="BR18" s="332" t="s">
        <v>13</v>
      </c>
      <c r="BS18" s="333"/>
      <c r="BT18" s="334"/>
    </row>
    <row r="19" spans="2:72" ht="39" thickBot="1" x14ac:dyDescent="0.3">
      <c r="B19" s="340"/>
      <c r="C19" s="342"/>
      <c r="D19" s="337"/>
      <c r="E19" s="337"/>
      <c r="F19" s="337"/>
      <c r="G19" s="131">
        <v>0.25</v>
      </c>
      <c r="H19" s="131">
        <v>0.5</v>
      </c>
      <c r="I19" s="131">
        <v>0.75</v>
      </c>
      <c r="J19" s="337"/>
      <c r="K19" s="131" t="s">
        <v>87</v>
      </c>
      <c r="L19" s="131">
        <v>0.25</v>
      </c>
      <c r="M19" s="131">
        <v>0.5</v>
      </c>
      <c r="N19" s="131">
        <v>0.75</v>
      </c>
      <c r="O19" s="131" t="s">
        <v>87</v>
      </c>
      <c r="P19" s="337"/>
      <c r="Q19" s="132">
        <v>0.25</v>
      </c>
      <c r="R19" s="131">
        <v>0.5</v>
      </c>
      <c r="S19" s="131">
        <v>0.75</v>
      </c>
      <c r="T19" s="131" t="s">
        <v>87</v>
      </c>
      <c r="U19" s="131" t="s">
        <v>92</v>
      </c>
      <c r="V19" s="337"/>
      <c r="W19" s="131">
        <v>0.25</v>
      </c>
      <c r="X19" s="131">
        <v>0.5</v>
      </c>
      <c r="Y19" s="131">
        <v>0.75</v>
      </c>
      <c r="Z19" s="131" t="s">
        <v>87</v>
      </c>
      <c r="AA19" s="337"/>
      <c r="AB19" s="131">
        <v>0.25</v>
      </c>
      <c r="AC19" s="131">
        <v>0.5</v>
      </c>
      <c r="AD19" s="131">
        <v>0.75</v>
      </c>
      <c r="AE19" s="131" t="s">
        <v>87</v>
      </c>
      <c r="AF19" s="337"/>
      <c r="AG19" s="131">
        <v>0.25</v>
      </c>
      <c r="AH19" s="131">
        <v>0.5</v>
      </c>
      <c r="AI19" s="131">
        <v>0.75</v>
      </c>
      <c r="AJ19" s="331"/>
      <c r="AK19" s="337"/>
      <c r="AL19" s="337"/>
      <c r="AM19" s="337"/>
      <c r="AN19" s="131">
        <v>0.25</v>
      </c>
      <c r="AO19" s="131">
        <v>0.5</v>
      </c>
      <c r="AP19" s="131">
        <v>0.75</v>
      </c>
      <c r="AQ19" s="337"/>
      <c r="AR19" s="131" t="s">
        <v>87</v>
      </c>
      <c r="AS19" s="131">
        <v>0.25</v>
      </c>
      <c r="AT19" s="131">
        <v>0.5</v>
      </c>
      <c r="AU19" s="131">
        <v>0.75</v>
      </c>
      <c r="AV19" s="131" t="s">
        <v>87</v>
      </c>
      <c r="AW19" s="337"/>
      <c r="AX19" s="131">
        <v>0.25</v>
      </c>
      <c r="AY19" s="131">
        <v>0.5</v>
      </c>
      <c r="AZ19" s="131">
        <v>0.75</v>
      </c>
      <c r="BA19" s="131" t="s">
        <v>87</v>
      </c>
      <c r="BB19" s="337"/>
      <c r="BC19" s="131" t="s">
        <v>107</v>
      </c>
      <c r="BD19" s="131">
        <v>0.25</v>
      </c>
      <c r="BE19" s="131" t="s">
        <v>94</v>
      </c>
      <c r="BF19" s="131">
        <v>0.5</v>
      </c>
      <c r="BG19" s="131">
        <v>0.75</v>
      </c>
      <c r="BH19" s="131" t="s">
        <v>87</v>
      </c>
      <c r="BI19" s="131" t="s">
        <v>93</v>
      </c>
      <c r="BJ19" s="337"/>
      <c r="BK19" s="131">
        <v>0.25</v>
      </c>
      <c r="BL19" s="131">
        <v>0.5</v>
      </c>
      <c r="BM19" s="131">
        <v>0.75</v>
      </c>
      <c r="BN19" s="337"/>
      <c r="BO19" s="337"/>
      <c r="BP19" s="337"/>
      <c r="BQ19" s="331"/>
      <c r="BR19" s="133" t="s">
        <v>6</v>
      </c>
      <c r="BS19" s="133" t="s">
        <v>9</v>
      </c>
      <c r="BT19" s="134" t="s">
        <v>7</v>
      </c>
    </row>
    <row r="20" spans="2:72" x14ac:dyDescent="0.25">
      <c r="B20" s="127" t="s">
        <v>65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29"/>
      <c r="BP20" s="129"/>
      <c r="BQ20" s="129"/>
      <c r="BR20" s="129"/>
      <c r="BS20" s="129"/>
      <c r="BT20" s="130"/>
    </row>
    <row r="21" spans="2:72" x14ac:dyDescent="0.25">
      <c r="B21" s="124" t="s">
        <v>2</v>
      </c>
      <c r="C21" s="31">
        <f>(C7-'Beam Elev'!C32+'Beam Elev'!C41/12)*12</f>
        <v>14.250000000000547</v>
      </c>
      <c r="D21" s="31">
        <f>(D7-'Beam Elev'!D32+'Beam Elev'!D41/12)*12</f>
        <v>-7759.9500000000007</v>
      </c>
      <c r="E21" s="31">
        <f>(E7-'Beam Elev'!E32+'Beam Elev'!E41/12)*12</f>
        <v>-7759.9500000000007</v>
      </c>
      <c r="F21" s="31">
        <f>(F7-'Beam Elev'!F32+'Beam Elev'!F41/12)*12</f>
        <v>12.953999999999816</v>
      </c>
      <c r="G21" s="31">
        <f>(G7-'Beam Elev'!G32+'Beam Elev'!G41/12)*12</f>
        <v>13.230000000000111</v>
      </c>
      <c r="H21" s="31">
        <f>(H7-'Beam Elev'!H32+'Beam Elev'!H41/12)*12</f>
        <v>13.037999999999194</v>
      </c>
      <c r="I21" s="31">
        <f>(I7-'Beam Elev'!I32+'Beam Elev'!I41/12)*12</f>
        <v>12.965999999999532</v>
      </c>
      <c r="J21" s="31">
        <f>(J7-'Beam Elev'!J32+'Beam Elev'!J41/12)*12</f>
        <v>13.440000000000602</v>
      </c>
      <c r="K21" s="31">
        <f>(K7-'Beam Elev'!K32+'Beam Elev'!K41/12)*12</f>
        <v>13.443999999999143</v>
      </c>
      <c r="L21" s="31">
        <f>(L7-'Beam Elev'!L32+'Beam Elev'!L41/12)*12</f>
        <v>13.792000000000463</v>
      </c>
      <c r="M21" s="31">
        <f>(M7-'Beam Elev'!M32+'Beam Elev'!M41/12)*12</f>
        <v>13.527999999999885</v>
      </c>
      <c r="N21" s="31">
        <f>(N7-'Beam Elev'!N32+'Beam Elev'!N41/12)*12</f>
        <v>13.432000000000791</v>
      </c>
      <c r="O21" s="31">
        <f>(O7-'Beam Elev'!O32+'Beam Elev'!O41/12)*12</f>
        <v>13.255999999999112</v>
      </c>
      <c r="P21" s="31">
        <f>(P7-'Beam Elev'!P32+'Beam Elev'!P41/12)*12</f>
        <v>13.604999999999272</v>
      </c>
      <c r="Q21" s="31">
        <f>(Q7-'Beam Elev'!Q32+'Beam Elev'!Q41/12)*12</f>
        <v>13.652000000000662</v>
      </c>
      <c r="R21" s="31">
        <f>(R7-'Beam Elev'!R32+'Beam Elev'!R41/12)*12</f>
        <v>14.372000000000007</v>
      </c>
      <c r="S21" s="31">
        <f>(S7-'Beam Elev'!S32+'Beam Elev'!S41/12)*12</f>
        <v>14.348000000000575</v>
      </c>
      <c r="T21" s="31">
        <f>(T7-'Beam Elev'!T32+'Beam Elev'!T41/12)*12</f>
        <v>14.504000000000978</v>
      </c>
      <c r="U21" s="31">
        <f>(U7-'Beam Elev'!U32+'Beam Elev'!U41/12)*12</f>
        <v>13.892999999999283</v>
      </c>
      <c r="V21" s="31">
        <f>(V7-'Beam Elev'!V32+'Beam Elev'!V41/12)*12</f>
        <v>13.928999999999796</v>
      </c>
      <c r="W21" s="31">
        <f>(W7-'Beam Elev'!W32+'Beam Elev'!W41/12)*12</f>
        <v>13.304000000000705</v>
      </c>
      <c r="X21" s="31">
        <f>(X7-'Beam Elev'!X32+'Beam Elev'!X41/12)*12</f>
        <v>13.363999999999287</v>
      </c>
      <c r="Y21" s="31">
        <f>(Y7-'Beam Elev'!Y32+'Beam Elev'!Y41/12)*12</f>
        <v>13.184000000000815</v>
      </c>
      <c r="Z21" s="31">
        <f>(Z7-'Beam Elev'!Z32+'Beam Elev'!Z41/12)*12</f>
        <v>12.872000000000007</v>
      </c>
      <c r="AA21" s="31">
        <f>(AA7-'Beam Elev'!AA32+'Beam Elev'!AA41/12)*12</f>
        <v>13.013000000000012</v>
      </c>
      <c r="AB21" s="31">
        <f>(AB7-'Beam Elev'!AB32+'Beam Elev'!AB41/12)*12</f>
        <v>12.663999999999852</v>
      </c>
      <c r="AC21" s="31">
        <f>(AC7-'Beam Elev'!AC32+'Beam Elev'!AC41/12)*12</f>
        <v>12.447999999999503</v>
      </c>
      <c r="AD21" s="31">
        <f>(AD7-'Beam Elev'!AD32+'Beam Elev'!AD41/12)*12</f>
        <v>12.796000000000824</v>
      </c>
      <c r="AE21" s="31">
        <f>(AE7-'Beam Elev'!AE32+'Beam Elev'!AE41/12)*12</f>
        <v>12.795999999999459</v>
      </c>
      <c r="AF21" s="31">
        <f>(AF7-'Beam Elev'!AF32+'Beam Elev'!AF41/12)*12</f>
        <v>12.954000000000415</v>
      </c>
      <c r="AG21" s="31">
        <f>(AG7-'Beam Elev'!AG32+'Beam Elev'!AG41/12)*12</f>
        <v>13.632000000000753</v>
      </c>
      <c r="AH21" s="31">
        <f>(AH7-'Beam Elev'!AH32+'Beam Elev'!AH41/12)*12</f>
        <v>13.9199999999994</v>
      </c>
      <c r="AI21" s="31">
        <f>(AI7-'Beam Elev'!AI32+'Beam Elev'!AI41/12)*12</f>
        <v>13.980000000000709</v>
      </c>
      <c r="AJ21" s="31">
        <f>(AJ7-'Beam Elev'!AJ32+'Beam Elev'!AJ41/12)*12</f>
        <v>13.716000000000131</v>
      </c>
      <c r="AK21" s="31">
        <f>(AK7-'Beam Elev'!AK32+'Beam Elev'!AK41/12)*12</f>
        <v>13.565999999998986</v>
      </c>
      <c r="AL21" s="31">
        <f>(AL7-'Beam Elev'!AL32+'Beam Elev'!AL41/12)*12</f>
        <v>13.55399999999927</v>
      </c>
      <c r="AM21" s="31">
        <f>(AM7-'Beam Elev'!AM32+'Beam Elev'!AM41/12)*12</f>
        <v>13.218000000000394</v>
      </c>
      <c r="AN21" s="31">
        <f>(AN7-'Beam Elev'!AN32+'Beam Elev'!AN41/12)*12</f>
        <v>13.266000000000624</v>
      </c>
      <c r="AO21" s="31">
        <f>(AO7-'Beam Elev'!AO32+'Beam Elev'!AO41/12)*12</f>
        <v>13.518000000000121</v>
      </c>
      <c r="AP21" s="31">
        <f>(AP7-'Beam Elev'!AP32+'Beam Elev'!AP41/12)*12</f>
        <v>13.61400000000058</v>
      </c>
      <c r="AQ21" s="31">
        <f>(AQ7-'Beam Elev'!AQ32+'Beam Elev'!AQ41/12)*12</f>
        <v>13.452000000000318</v>
      </c>
      <c r="AR21" s="31">
        <f>(AR7-'Beam Elev'!AR32+'Beam Elev'!AR41/12)*12</f>
        <v>12.704000000001251</v>
      </c>
      <c r="AS21" s="31">
        <f>(AS7-'Beam Elev'!AS32+'Beam Elev'!AS41/12)*12</f>
        <v>12.872000000000007</v>
      </c>
      <c r="AT21" s="31">
        <f>(AT7-'Beam Elev'!AT32+'Beam Elev'!AT41/12)*12</f>
        <v>13.304000000000705</v>
      </c>
      <c r="AU21" s="31">
        <f>(AU7-'Beam Elev'!AU32+'Beam Elev'!AU41/12)*12</f>
        <v>13.172000000001098</v>
      </c>
      <c r="AV21" s="31">
        <f>(AV7-'Beam Elev'!AV32+'Beam Elev'!AV41/12)*12</f>
        <v>13.136000000000585</v>
      </c>
      <c r="AW21" s="31">
        <f>(AW7-'Beam Elev'!AW32+'Beam Elev'!AW41/12)*12</f>
        <v>13.892999999999283</v>
      </c>
      <c r="AX21" s="31">
        <f>(AX7-'Beam Elev'!AX32+'Beam Elev'!AX41/12)*12</f>
        <v>14.732000000001044</v>
      </c>
      <c r="AY21" s="31">
        <f>(AY7-'Beam Elev'!AY32+'Beam Elev'!AY41/12)*12</f>
        <v>14.132000000000225</v>
      </c>
      <c r="AZ21" s="31">
        <f>(AZ7-'Beam Elev'!AZ32+'Beam Elev'!AZ41/12)*12</f>
        <v>14.252000000000116</v>
      </c>
      <c r="BA21" s="31">
        <f>(BA7-'Beam Elev'!BA32+'Beam Elev'!BA41/12)*12</f>
        <v>13.952000000000389</v>
      </c>
      <c r="BB21" s="31">
        <f>(BB7-'Beam Elev'!BB32+'Beam Elev'!BB41/12)*12</f>
        <v>14.048999999998323</v>
      </c>
      <c r="BC21" s="31">
        <f>(BC7-'Beam Elev'!BC32+'Beam Elev'!BC41/12)*12</f>
        <v>60.392000000000451</v>
      </c>
      <c r="BD21" s="31">
        <f>(BD7-'Beam Elev'!BD32+'Beam Elev'!BD41/12)*12-1</f>
        <v>14.080000000001</v>
      </c>
      <c r="BE21" s="31">
        <f>(BE7-'Beam Elev'!BE32+'Beam Elev'!BE41/12)*12-1</f>
        <v>14.007999999999974</v>
      </c>
      <c r="BF21" s="31">
        <f>(BF7-'Beam Elev'!BF32+'Beam Elev'!BF41/12)*12-1</f>
        <v>14.247999999999756</v>
      </c>
      <c r="BG21" s="31">
        <f>(BG7-'Beam Elev'!BG32+'Beam Elev'!BG41/12)*12-1</f>
        <v>14.428000000000957</v>
      </c>
      <c r="BH21" s="31">
        <f>(BH7-'Beam Elev'!BH32+'Beam Elev'!BH41/12)*12-1</f>
        <v>14.344000000000214</v>
      </c>
      <c r="BI21" s="31">
        <f>(BI7-'Beam Elev'!BI32+'Beam Elev'!BI41/12)*12-1</f>
        <v>14.480000000000709</v>
      </c>
      <c r="BJ21" s="31">
        <f>(BJ7-'Beam Elev'!BJ32+'Beam Elev'!BJ41/12)*12-1</f>
        <v>13.171000000000058</v>
      </c>
      <c r="BK21" s="31">
        <f>(BK7-'Beam Elev'!BK32+'Beam Elev'!BK41/12)*12-1</f>
        <v>13.08799999999952</v>
      </c>
      <c r="BL21" s="31">
        <f>(BL7-'Beam Elev'!BL32+'Beam Elev'!BL41/12)*12-1</f>
        <v>12.704000000000415</v>
      </c>
      <c r="BM21" s="31">
        <f>(BM7-'Beam Elev'!BM32+'Beam Elev'!BM41/12)*12-1</f>
        <v>12.404000000000687</v>
      </c>
      <c r="BN21" s="31">
        <f>(BN7-'Beam Elev'!BN32+'Beam Elev'!BN41/12)*12-1</f>
        <v>13.352000000000098</v>
      </c>
      <c r="BO21" s="24"/>
      <c r="BP21" s="30">
        <f>AVERAGEIFS(C21:BN21,C21:BN21,"&lt;18",C21:BN21,"&gt;8")</f>
        <v>13.52408196721324</v>
      </c>
      <c r="BQ21" s="24">
        <f>AVERAGEIFS(C21:BN21,C21:BN21,"&lt;18",C21:BN21,"&gt;8")</f>
        <v>13.52408196721324</v>
      </c>
      <c r="BR21" s="24">
        <f>AVERAGEIFS(C21:BN21,C21:BN21,"&lt;18",C21:BN21,"&gt;8")</f>
        <v>13.52408196721324</v>
      </c>
      <c r="BS21" s="24"/>
      <c r="BT21" s="120"/>
    </row>
    <row r="22" spans="2:72" x14ac:dyDescent="0.25">
      <c r="B22" s="124" t="s">
        <v>3</v>
      </c>
      <c r="C22" s="31" t="e">
        <f>INDEX('ORD Points'!$D$2:$D$613,MATCH($A22&amp;C$1,'ORD Points'!$A$2:$A$613,0))</f>
        <v>#N/A</v>
      </c>
      <c r="D22" s="31" t="e">
        <f>INDEX('ORD Points'!$D$2:$D$613,MATCH($A22&amp;D$1,'ORD Points'!$A$2:$A$613,0))</f>
        <v>#N/A</v>
      </c>
      <c r="E22" s="31" t="e">
        <f>INDEX('ORD Points'!$D$2:$D$613,MATCH($A22&amp;E$1,'ORD Points'!$A$2:$A$613,0))</f>
        <v>#N/A</v>
      </c>
      <c r="F22" s="31" t="e">
        <f>INDEX('ORD Points'!$D$2:$D$613,MATCH($A22&amp;F$1,'ORD Points'!$A$2:$A$613,0))</f>
        <v>#N/A</v>
      </c>
      <c r="G22" s="31" t="e">
        <f>INDEX('ORD Points'!$D$2:$D$613,MATCH($A22&amp;G$1,'ORD Points'!$A$2:$A$613,0))</f>
        <v>#N/A</v>
      </c>
      <c r="H22" s="31" t="e">
        <f>INDEX('ORD Points'!$D$2:$D$613,MATCH($A22&amp;H$1,'ORD Points'!$A$2:$A$613,0))</f>
        <v>#N/A</v>
      </c>
      <c r="I22" s="31" t="e">
        <f>INDEX('ORD Points'!$D$2:$D$613,MATCH($A22&amp;I$1,'ORD Points'!$A$2:$A$613,0))</f>
        <v>#N/A</v>
      </c>
      <c r="J22" s="31" t="e">
        <f>INDEX('ORD Points'!$D$2:$D$613,MATCH($A22&amp;J$1,'ORD Points'!$A$2:$A$613,0))</f>
        <v>#N/A</v>
      </c>
      <c r="K22" s="31" t="e">
        <f>INDEX('ORD Points'!$D$2:$D$613,MATCH($A22&amp;K$1,'ORD Points'!$A$2:$A$613,0))</f>
        <v>#N/A</v>
      </c>
      <c r="L22" s="31" t="e">
        <f>INDEX('ORD Points'!$D$2:$D$613,MATCH($A22&amp;L$1,'ORD Points'!$A$2:$A$613,0))</f>
        <v>#N/A</v>
      </c>
      <c r="M22" s="31" t="e">
        <f>INDEX('ORD Points'!$D$2:$D$613,MATCH($A22&amp;M$1,'ORD Points'!$A$2:$A$613,0))</f>
        <v>#N/A</v>
      </c>
      <c r="N22" s="31" t="e">
        <f>INDEX('ORD Points'!$D$2:$D$613,MATCH($A22&amp;N$1,'ORD Points'!$A$2:$A$613,0))</f>
        <v>#N/A</v>
      </c>
      <c r="O22" s="31" t="e">
        <f>INDEX('ORD Points'!$D$2:$D$613,MATCH($A22&amp;O$1,'ORD Points'!$A$2:$A$613,0))</f>
        <v>#N/A</v>
      </c>
      <c r="P22" s="31" t="e">
        <f>INDEX('ORD Points'!$D$2:$D$613,MATCH($A22&amp;P$1,'ORD Points'!$A$2:$A$613,0))</f>
        <v>#N/A</v>
      </c>
      <c r="Q22" s="31" t="e">
        <f>INDEX('ORD Points'!$D$2:$D$613,MATCH($A22&amp;Q$1,'ORD Points'!$A$2:$A$613,0))</f>
        <v>#N/A</v>
      </c>
      <c r="R22" s="31" t="e">
        <f>INDEX('ORD Points'!$D$2:$D$613,MATCH($A22&amp;R$1,'ORD Points'!$A$2:$A$613,0))</f>
        <v>#N/A</v>
      </c>
      <c r="S22" s="31" t="e">
        <f>INDEX('ORD Points'!$D$2:$D$613,MATCH($A22&amp;S$1,'ORD Points'!$A$2:$A$613,0))</f>
        <v>#N/A</v>
      </c>
      <c r="T22" s="31" t="e">
        <f>INDEX('ORD Points'!$D$2:$D$613,MATCH($A22&amp;T$1,'ORD Points'!$A$2:$A$613,0))</f>
        <v>#N/A</v>
      </c>
      <c r="U22" s="31" t="e">
        <f>INDEX('ORD Points'!$D$2:$D$613,MATCH($A22&amp;U$1,'ORD Points'!$A$2:$A$613,0))</f>
        <v>#N/A</v>
      </c>
      <c r="V22" s="31" t="e">
        <f>INDEX('ORD Points'!$D$2:$D$613,MATCH($A22&amp;V$1,'ORD Points'!$A$2:$A$613,0))</f>
        <v>#N/A</v>
      </c>
      <c r="W22" s="31" t="e">
        <f>INDEX('ORD Points'!$D$2:$D$613,MATCH($A22&amp;W$1,'ORD Points'!$A$2:$A$613,0))</f>
        <v>#N/A</v>
      </c>
      <c r="X22" s="31" t="e">
        <f>INDEX('ORD Points'!$D$2:$D$613,MATCH($A22&amp;X$1,'ORD Points'!$A$2:$A$613,0))</f>
        <v>#N/A</v>
      </c>
      <c r="Y22" s="31" t="e">
        <f>INDEX('ORD Points'!$D$2:$D$613,MATCH($A22&amp;Y$1,'ORD Points'!$A$2:$A$613,0))</f>
        <v>#N/A</v>
      </c>
      <c r="Z22" s="31" t="e">
        <f>INDEX('ORD Points'!$D$2:$D$613,MATCH($A22&amp;Z$1,'ORD Points'!$A$2:$A$613,0))</f>
        <v>#N/A</v>
      </c>
      <c r="AA22" s="31" t="e">
        <f>INDEX('ORD Points'!$D$2:$D$613,MATCH($A22&amp;AA$1,'ORD Points'!$A$2:$A$613,0))</f>
        <v>#N/A</v>
      </c>
      <c r="AB22" s="31" t="e">
        <f>INDEX('ORD Points'!$D$2:$D$613,MATCH($A22&amp;AB$1,'ORD Points'!$A$2:$A$613,0))</f>
        <v>#N/A</v>
      </c>
      <c r="AC22" s="31" t="e">
        <f>INDEX('ORD Points'!$D$2:$D$613,MATCH($A22&amp;AC$1,'ORD Points'!$A$2:$A$613,0))</f>
        <v>#N/A</v>
      </c>
      <c r="AD22" s="31" t="e">
        <f>INDEX('ORD Points'!$D$2:$D$613,MATCH($A22&amp;AD$1,'ORD Points'!$A$2:$A$613,0))</f>
        <v>#N/A</v>
      </c>
      <c r="AE22" s="31" t="e">
        <f>INDEX('ORD Points'!$D$2:$D$613,MATCH($A22&amp;AE$1,'ORD Points'!$A$2:$A$613,0))</f>
        <v>#N/A</v>
      </c>
      <c r="AF22" s="31" t="e">
        <f>INDEX('ORD Points'!$D$2:$D$613,MATCH($A22&amp;AF$1,'ORD Points'!$A$2:$A$613,0))</f>
        <v>#N/A</v>
      </c>
      <c r="AG22" s="31" t="e">
        <f>INDEX('ORD Points'!$D$2:$D$613,MATCH($A22&amp;AG$1,'ORD Points'!$A$2:$A$613,0))</f>
        <v>#N/A</v>
      </c>
      <c r="AH22" s="31" t="e">
        <f>INDEX('ORD Points'!$D$2:$D$613,MATCH($A22&amp;AH$1,'ORD Points'!$A$2:$A$613,0))</f>
        <v>#N/A</v>
      </c>
      <c r="AI22" s="31" t="e">
        <f>INDEX('ORD Points'!$D$2:$D$613,MATCH($A22&amp;AI$1,'ORD Points'!$A$2:$A$613,0))</f>
        <v>#N/A</v>
      </c>
      <c r="AJ22" s="31" t="e">
        <f>INDEX('ORD Points'!$D$2:$D$613,MATCH($A22&amp;AJ$1,'ORD Points'!$A$2:$A$613,0))</f>
        <v>#N/A</v>
      </c>
      <c r="AK22" s="31" t="e">
        <f>INDEX('ORD Points'!$D$2:$D$613,MATCH($A22&amp;AK$1,'ORD Points'!$A$2:$A$613,0))</f>
        <v>#N/A</v>
      </c>
      <c r="AL22" s="31" t="e">
        <f>INDEX('ORD Points'!$D$2:$D$613,MATCH($A22&amp;AL$1,'ORD Points'!$A$2:$A$613,0))</f>
        <v>#N/A</v>
      </c>
      <c r="AM22" s="31" t="e">
        <f>INDEX('ORD Points'!$D$2:$D$613,MATCH($A22&amp;AM$1,'ORD Points'!$A$2:$A$613,0))</f>
        <v>#N/A</v>
      </c>
      <c r="AN22" s="31" t="e">
        <f>INDEX('ORD Points'!$D$2:$D$613,MATCH($A22&amp;AN$1,'ORD Points'!$A$2:$A$613,0))</f>
        <v>#N/A</v>
      </c>
      <c r="AO22" s="31" t="e">
        <f>INDEX('ORD Points'!$D$2:$D$613,MATCH($A22&amp;AO$1,'ORD Points'!$A$2:$A$613,0))</f>
        <v>#N/A</v>
      </c>
      <c r="AP22" s="31" t="e">
        <f>INDEX('ORD Points'!$D$2:$D$613,MATCH($A22&amp;AP$1,'ORD Points'!$A$2:$A$613,0))</f>
        <v>#N/A</v>
      </c>
      <c r="AQ22" s="31" t="e">
        <f>INDEX('ORD Points'!$D$2:$D$613,MATCH($A22&amp;AQ$1,'ORD Points'!$A$2:$A$613,0))</f>
        <v>#N/A</v>
      </c>
      <c r="AR22" s="31" t="e">
        <f>INDEX('ORD Points'!$D$2:$D$613,MATCH($A22&amp;AR$1,'ORD Points'!$A$2:$A$613,0))</f>
        <v>#N/A</v>
      </c>
      <c r="AS22" s="31" t="e">
        <f>INDEX('ORD Points'!$D$2:$D$613,MATCH($A22&amp;AS$1,'ORD Points'!$A$2:$A$613,0))</f>
        <v>#N/A</v>
      </c>
      <c r="AT22" s="31" t="e">
        <f>INDEX('ORD Points'!$D$2:$D$613,MATCH($A22&amp;AT$1,'ORD Points'!$A$2:$A$613,0))</f>
        <v>#N/A</v>
      </c>
      <c r="AU22" s="31" t="e">
        <f>INDEX('ORD Points'!$D$2:$D$613,MATCH($A22&amp;AU$1,'ORD Points'!$A$2:$A$613,0))</f>
        <v>#N/A</v>
      </c>
      <c r="AV22" s="31" t="e">
        <f>INDEX('ORD Points'!$D$2:$D$613,MATCH($A22&amp;AV$1,'ORD Points'!$A$2:$A$613,0))</f>
        <v>#N/A</v>
      </c>
      <c r="AW22" s="31" t="e">
        <f>INDEX('ORD Points'!$D$2:$D$613,MATCH($A22&amp;AW$1,'ORD Points'!$A$2:$A$613,0))</f>
        <v>#N/A</v>
      </c>
      <c r="AX22" s="31" t="e">
        <f>INDEX('ORD Points'!$D$2:$D$613,MATCH($A22&amp;AX$1,'ORD Points'!$A$2:$A$613,0))</f>
        <v>#N/A</v>
      </c>
      <c r="AY22" s="31" t="e">
        <f>INDEX('ORD Points'!$D$2:$D$613,MATCH($A22&amp;AY$1,'ORD Points'!$A$2:$A$613,0))</f>
        <v>#N/A</v>
      </c>
      <c r="AZ22" s="31" t="e">
        <f>INDEX('ORD Points'!$D$2:$D$613,MATCH($A22&amp;AZ$1,'ORD Points'!$A$2:$A$613,0))</f>
        <v>#N/A</v>
      </c>
      <c r="BA22" s="31" t="e">
        <f>INDEX('ORD Points'!$D$2:$D$613,MATCH($A22&amp;BA$1,'ORD Points'!$A$2:$A$613,0))</f>
        <v>#N/A</v>
      </c>
      <c r="BB22" s="31" t="e">
        <f>INDEX('ORD Points'!$D$2:$D$613,MATCH($A22&amp;BB$1,'ORD Points'!$A$2:$A$613,0))</f>
        <v>#N/A</v>
      </c>
      <c r="BC22" s="31" t="e">
        <f>INDEX('ORD Points'!$D$2:$D$613,MATCH($A22&amp;BC$1,'ORD Points'!$A$2:$A$613,0))</f>
        <v>#N/A</v>
      </c>
      <c r="BD22" s="31" t="e">
        <f>INDEX('ORD Points'!$D$2:$D$613,MATCH($A22&amp;BD$1,'ORD Points'!$A$2:$A$613,0))</f>
        <v>#N/A</v>
      </c>
      <c r="BE22" s="31" t="e">
        <f>INDEX('ORD Points'!$D$2:$D$613,MATCH($A22&amp;BE$1,'ORD Points'!$A$2:$A$613,0))</f>
        <v>#N/A</v>
      </c>
      <c r="BF22" s="31" t="e">
        <f>INDEX('ORD Points'!$D$2:$D$613,MATCH($A22&amp;BF$1,'ORD Points'!$A$2:$A$613,0))</f>
        <v>#N/A</v>
      </c>
      <c r="BG22" s="31" t="e">
        <f>INDEX('ORD Points'!$D$2:$D$613,MATCH($A22&amp;BG$1,'ORD Points'!$A$2:$A$613,0))</f>
        <v>#N/A</v>
      </c>
      <c r="BH22" s="31" t="e">
        <f>INDEX('ORD Points'!$D$2:$D$613,MATCH($A22&amp;BH$1,'ORD Points'!$A$2:$A$613,0))</f>
        <v>#N/A</v>
      </c>
      <c r="BI22" s="31" t="e">
        <f>INDEX('ORD Points'!$D$2:$D$613,MATCH($A22&amp;BI$1,'ORD Points'!$A$2:$A$613,0))</f>
        <v>#N/A</v>
      </c>
      <c r="BJ22" s="31" t="e">
        <f>INDEX('ORD Points'!$D$2:$D$613,MATCH($A22&amp;BJ$1,'ORD Points'!$A$2:$A$613,0))</f>
        <v>#N/A</v>
      </c>
      <c r="BK22" s="31" t="e">
        <f>INDEX('ORD Points'!$D$2:$D$613,MATCH($A22&amp;BK$1,'ORD Points'!$A$2:$A$613,0))</f>
        <v>#N/A</v>
      </c>
      <c r="BL22" s="31" t="e">
        <f>INDEX('ORD Points'!$D$2:$D$613,MATCH($A22&amp;BL$1,'ORD Points'!$A$2:$A$613,0))</f>
        <v>#N/A</v>
      </c>
      <c r="BM22" s="31" t="e">
        <f>INDEX('ORD Points'!$D$2:$D$613,MATCH($A22&amp;BM$1,'ORD Points'!$A$2:$A$613,0))</f>
        <v>#N/A</v>
      </c>
      <c r="BN22" s="31" t="e">
        <f>INDEX('ORD Points'!$D$2:$D$613,MATCH($A22&amp;BN$1,'ORD Points'!$A$2:$A$613,0))</f>
        <v>#N/A</v>
      </c>
      <c r="BO22" s="24"/>
      <c r="BP22" s="30"/>
      <c r="BQ22" s="24"/>
      <c r="BR22" s="24"/>
      <c r="BS22" s="24"/>
      <c r="BT22" s="120"/>
    </row>
    <row r="23" spans="2:72" x14ac:dyDescent="0.25">
      <c r="B23" s="124" t="s">
        <v>66</v>
      </c>
      <c r="C23" s="31">
        <f>(C8-'Beam Elev'!C32)*12</f>
        <v>12.900000000000546</v>
      </c>
      <c r="D23" s="31">
        <f>(D8-'Beam Elev'!D32)*12</f>
        <v>-7761.2999999999993</v>
      </c>
      <c r="E23" s="31">
        <f>(E8-'Beam Elev'!E32)*12</f>
        <v>-7761.2999999999993</v>
      </c>
      <c r="F23" s="31">
        <f>(F8-'Beam Elev'!F32)*12</f>
        <v>11.603999999999814</v>
      </c>
      <c r="G23" s="31">
        <f>(G8-'Beam Elev'!G32)*12</f>
        <v>11.880000000000109</v>
      </c>
      <c r="H23" s="31">
        <f>(H8-'Beam Elev'!H32)*12</f>
        <v>11.66399999999976</v>
      </c>
      <c r="I23" s="31">
        <f>(I8-'Beam Elev'!I32)*12</f>
        <v>11.615999999999531</v>
      </c>
      <c r="J23" s="31">
        <f>(J8-'Beam Elev'!J32)*12</f>
        <v>12.0900000000006</v>
      </c>
      <c r="K23" s="31">
        <f>(K8-'Beam Elev'!K32)*12</f>
        <v>12.343999999999141</v>
      </c>
      <c r="L23" s="31">
        <f>(L8-'Beam Elev'!L32)*12</f>
        <v>12.692000000000462</v>
      </c>
      <c r="M23" s="31">
        <f>(M8-'Beam Elev'!M32)*12</f>
        <v>12.344000000000506</v>
      </c>
      <c r="N23" s="31">
        <f>(N8-'Beam Elev'!N32)*12</f>
        <v>12.236000000000331</v>
      </c>
      <c r="O23" s="31">
        <f>(O8-'Beam Elev'!O32)*12</f>
        <v>11.991999999999734</v>
      </c>
      <c r="P23" s="31">
        <f>(P8-'Beam Elev'!P32)*12</f>
        <v>12.424999999999272</v>
      </c>
      <c r="Q23" s="31">
        <f>(Q8-'Beam Elev'!Q32)*12</f>
        <v>12.316000000000258</v>
      </c>
      <c r="R23" s="31">
        <f>(R8-'Beam Elev'!R32)*12</f>
        <v>13.072000000000116</v>
      </c>
      <c r="S23" s="31">
        <f>(S8-'Beam Elev'!S32)*12</f>
        <v>13.168000000000575</v>
      </c>
      <c r="T23" s="31">
        <f>(T8-'Beam Elev'!T32)*12</f>
        <v>13.324000000000979</v>
      </c>
      <c r="U23" s="31">
        <f>(U8-'Beam Elev'!U32)*12</f>
        <v>12.712999999999283</v>
      </c>
      <c r="V23" s="31">
        <f>(V8-'Beam Elev'!V32)*12</f>
        <v>12.748999999999796</v>
      </c>
      <c r="W23" s="31">
        <f>(W8-'Beam Elev'!W32)*12</f>
        <v>12.124000000000706</v>
      </c>
      <c r="X23" s="31">
        <f>(X8-'Beam Elev'!X32)*12</f>
        <v>12.183999999999287</v>
      </c>
      <c r="Y23" s="31">
        <f>(Y8-'Beam Elev'!Y32)*12</f>
        <v>12.004000000000815</v>
      </c>
      <c r="Z23" s="31">
        <f>(Z8-'Beam Elev'!Z32)*12</f>
        <v>11.692000000000007</v>
      </c>
      <c r="AA23" s="31">
        <f>(AA8-'Beam Elev'!AA32)*12</f>
        <v>11.913000000000011</v>
      </c>
      <c r="AB23" s="31">
        <f>(AB8-'Beam Elev'!AB32)*12</f>
        <v>11.563999999999851</v>
      </c>
      <c r="AC23" s="31">
        <f>(AC8-'Beam Elev'!AC32)*12</f>
        <v>11.347999999999502</v>
      </c>
      <c r="AD23" s="31">
        <f>(AD8-'Beam Elev'!AD32)*12</f>
        <v>11.696000000000822</v>
      </c>
      <c r="AE23" s="31">
        <f>(AE8-'Beam Elev'!AE32)*12</f>
        <v>11.695999999999458</v>
      </c>
      <c r="AF23" s="31">
        <f>(AF8-'Beam Elev'!AF32)*12</f>
        <v>11.694000000000415</v>
      </c>
      <c r="AG23" s="31">
        <f>(AG8-'Beam Elev'!AG32)*12</f>
        <v>12.372000000000753</v>
      </c>
      <c r="AH23" s="31">
        <f>(AH8-'Beam Elev'!AH32)*12</f>
        <v>12.6599999999994</v>
      </c>
      <c r="AI23" s="31">
        <f>(AI8-'Beam Elev'!AI32)*12</f>
        <v>12.720000000000709</v>
      </c>
      <c r="AJ23" s="31">
        <f>(AJ8-'Beam Elev'!AJ32)*12</f>
        <v>12.456000000000131</v>
      </c>
      <c r="AK23" s="31">
        <f>(AK8-'Beam Elev'!AK32)*12</f>
        <v>12.215999999998985</v>
      </c>
      <c r="AL23" s="31">
        <f>(AL8-'Beam Elev'!AL32)*12</f>
        <v>12.203999999999269</v>
      </c>
      <c r="AM23" s="31">
        <f>(AM8-'Beam Elev'!AM32)*12</f>
        <v>11.868000000000393</v>
      </c>
      <c r="AN23" s="31">
        <f>(AN8-'Beam Elev'!AN32)*12</f>
        <v>11.916000000000622</v>
      </c>
      <c r="AO23" s="31">
        <f>(AO8-'Beam Elev'!AO32)*12</f>
        <v>12.16800000000012</v>
      </c>
      <c r="AP23" s="31">
        <f>(AP8-'Beam Elev'!AP32)*12</f>
        <v>12.264000000000578</v>
      </c>
      <c r="AQ23" s="31">
        <f>(AQ8-'Beam Elev'!AQ32)*12</f>
        <v>12.102000000000317</v>
      </c>
      <c r="AR23" s="31">
        <f>(AR8-'Beam Elev'!AR32)*12</f>
        <v>11.524000000001251</v>
      </c>
      <c r="AS23" s="31">
        <f>(AS8-'Beam Elev'!AS32)*12</f>
        <v>11.692000000000007</v>
      </c>
      <c r="AT23" s="31">
        <f>(AT8-'Beam Elev'!AT32)*12</f>
        <v>12.124000000000706</v>
      </c>
      <c r="AU23" s="31">
        <f>(AU8-'Beam Elev'!AU32)*12</f>
        <v>11.992000000001099</v>
      </c>
      <c r="AV23" s="31">
        <f>(AV8-'Beam Elev'!AV32)*12</f>
        <v>11.956000000000586</v>
      </c>
      <c r="AW23" s="31">
        <f>(AW8-'Beam Elev'!AW32)*12</f>
        <v>12.712999999999283</v>
      </c>
      <c r="AX23" s="31">
        <f>(AX8-'Beam Elev'!AX32)*12</f>
        <v>13.56400000000076</v>
      </c>
      <c r="AY23" s="31">
        <f>(AY8-'Beam Elev'!AY32)*12</f>
        <v>12.963999999999942</v>
      </c>
      <c r="AZ23" s="31">
        <f>(AZ8-'Beam Elev'!AZ32)*12</f>
        <v>13.096000000000913</v>
      </c>
      <c r="BA23" s="31">
        <f>(BA8-'Beam Elev'!BA32)*12</f>
        <v>12.784000000000106</v>
      </c>
      <c r="BB23" s="31">
        <f>(BB8-'Beam Elev'!BB32)*12</f>
        <v>12.904999999998836</v>
      </c>
      <c r="BC23" s="31">
        <f>(BC8-'Beam Elev'!BC32)*12-1</f>
        <v>12.156000000000859</v>
      </c>
      <c r="BD23" s="31">
        <f>(BD8-'Beam Elev'!BD32)*12-1</f>
        <v>12.900000000001</v>
      </c>
      <c r="BE23" s="31">
        <f>(BE8-'Beam Elev'!BE32)*12-1</f>
        <v>12.827999999999975</v>
      </c>
      <c r="BF23" s="31">
        <f>(BF8-'Beam Elev'!BF32)*12-1</f>
        <v>13.080000000000837</v>
      </c>
      <c r="BG23" s="31">
        <f>(BG8-'Beam Elev'!BG32)*12-1</f>
        <v>13.248000000000957</v>
      </c>
      <c r="BH23" s="31">
        <f>(BH8-'Beam Elev'!BH32)*12-1</f>
        <v>13.164000000000215</v>
      </c>
      <c r="BI23" s="31">
        <f>(BI8-'Beam Elev'!BI32)*12-1</f>
        <v>13.267999999999574</v>
      </c>
      <c r="BJ23" s="31">
        <f>(BJ8-'Beam Elev'!BJ32)*12-1</f>
        <v>12.019000000000233</v>
      </c>
      <c r="BK23" s="31">
        <f>(BK8-'Beam Elev'!BK32)*12-1</f>
        <v>11.82799999999952</v>
      </c>
      <c r="BL23" s="31">
        <f>(BL8-'Beam Elev'!BL32)*12-1</f>
        <v>11.468000000001211</v>
      </c>
      <c r="BM23" s="31">
        <f>(BM8-'Beam Elev'!BM32)*12-1</f>
        <v>11.156000000000404</v>
      </c>
      <c r="BN23" s="31">
        <f>(BN8-'Beam Elev'!BN32)*12-1</f>
        <v>12.152000000000044</v>
      </c>
      <c r="BO23" s="24"/>
      <c r="BP23" s="30">
        <f t="shared" ref="BP23:BP29" si="1">AVERAGEIFS(C23:BN23,C23:BN23,"&lt;18",C23:BN23,"&gt;8")</f>
        <v>12.299532258064698</v>
      </c>
      <c r="BQ23" s="30">
        <f>BP23-1.55</f>
        <v>10.749532258064697</v>
      </c>
      <c r="BR23" s="24">
        <f>AVERAGE(BP23:BP27)</f>
        <v>12.197542402608962</v>
      </c>
      <c r="BS23" s="24"/>
      <c r="BT23" s="120"/>
    </row>
    <row r="24" spans="2:72" x14ac:dyDescent="0.25">
      <c r="B24" s="124" t="s">
        <v>70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>
        <f>(BC9-'Beam Elev'!BC33)*12-1</f>
        <v>12.135999999999513</v>
      </c>
      <c r="BD24" s="31">
        <f>(BD9-'Beam Elev'!BD33)*12-1</f>
        <v>12.807999999999993</v>
      </c>
      <c r="BE24" s="31">
        <f>(BE9-'Beam Elev'!BE33)*12-1</f>
        <v>12.807999999999993</v>
      </c>
      <c r="BF24" s="31">
        <f>(BF9-'Beam Elev'!BF33)*12-1</f>
        <v>13.33600000000115</v>
      </c>
      <c r="BG24" s="31">
        <f>(BG9-'Beam Elev'!BG33)*12-1</f>
        <v>13.539999999999054</v>
      </c>
      <c r="BH24" s="31">
        <f>(BH9-'Beam Elev'!BH33)*12-1</f>
        <v>13.132000000000517</v>
      </c>
      <c r="BI24" s="31">
        <f>(BI9-'Beam Elev'!BI33)*12-1</f>
        <v>12.61600000000044</v>
      </c>
      <c r="BJ24" s="31">
        <f>(BJ9-'Beam Elev'!BJ33)*12-1</f>
        <v>11.630999999998949</v>
      </c>
      <c r="BK24" s="31">
        <f>(BK9-'Beam Elev'!BK33)*12-1</f>
        <v>12.063999999999851</v>
      </c>
      <c r="BL24" s="31">
        <f>(BL9-'Beam Elev'!BL33)*12-1</f>
        <v>11.680000000000746</v>
      </c>
      <c r="BM24" s="31">
        <f>(BM9-'Beam Elev'!BM33)*12-1</f>
        <v>11.404000000000451</v>
      </c>
      <c r="BN24" s="31">
        <f>(BN9-'Beam Elev'!BN33)*12-1</f>
        <v>10.995999999999185</v>
      </c>
      <c r="BO24" s="24"/>
      <c r="BP24" s="30">
        <f t="shared" si="1"/>
        <v>12.345916666666653</v>
      </c>
      <c r="BQ24" s="30">
        <f t="shared" ref="BQ24:BQ27" si="2">BP24-1.55</f>
        <v>10.795916666666653</v>
      </c>
      <c r="BR24" s="24">
        <f>AVERAGE(BP23:BP27)-1.5</f>
        <v>10.697542402608962</v>
      </c>
      <c r="BS24" s="24"/>
      <c r="BT24" s="120"/>
    </row>
    <row r="25" spans="2:72" x14ac:dyDescent="0.25">
      <c r="B25" s="124" t="s">
        <v>67</v>
      </c>
      <c r="C25" s="31">
        <f>(C10-'Beam Elev'!C34)*12</f>
        <v>13.260000000000218</v>
      </c>
      <c r="D25" s="31">
        <f>(D10-'Beam Elev'!D34)*12</f>
        <v>-7757.34</v>
      </c>
      <c r="E25" s="31">
        <f>(E10-'Beam Elev'!E34)*12</f>
        <v>-7757.34</v>
      </c>
      <c r="F25" s="31">
        <f>(F10-'Beam Elev'!F34)*12</f>
        <v>12.180000000001201</v>
      </c>
      <c r="G25" s="31">
        <f>(G10-'Beam Elev'!G34)*12</f>
        <v>12.576000000000022</v>
      </c>
      <c r="H25" s="31">
        <f>(H10-'Beam Elev'!H34)*12</f>
        <v>12.552000000000589</v>
      </c>
      <c r="I25" s="31">
        <f>(I10-'Beam Elev'!I34)*12</f>
        <v>12.228000000000065</v>
      </c>
      <c r="J25" s="31">
        <f>(J10-'Beam Elev'!J34)*12</f>
        <v>12.461999999999989</v>
      </c>
      <c r="K25" s="31">
        <f>(K10-'Beam Elev'!K34)*12</f>
        <v>11.996000000000549</v>
      </c>
      <c r="L25" s="31">
        <f>(L10-'Beam Elev'!L34)*12</f>
        <v>12.211999999999534</v>
      </c>
      <c r="M25" s="31">
        <f>(M10-'Beam Elev'!M34)*12</f>
        <v>12.416000000000167</v>
      </c>
      <c r="N25" s="31">
        <f>(N10-'Beam Elev'!N34)*12</f>
        <v>12.332000000000789</v>
      </c>
      <c r="O25" s="31">
        <f>(O10-'Beam Elev'!O34)*12</f>
        <v>12.111999999999625</v>
      </c>
      <c r="P25" s="31">
        <f>(P10-'Beam Elev'!P34)*12</f>
        <v>12.412999999999556</v>
      </c>
      <c r="Q25" s="31">
        <f>(Q10-'Beam Elev'!Q34)*12</f>
        <v>12.531999999999243</v>
      </c>
      <c r="R25" s="31">
        <f>(R10-'Beam Elev'!R34)*12</f>
        <v>12.376000000000204</v>
      </c>
      <c r="S25" s="31">
        <f>(S10-'Beam Elev'!S34)*12</f>
        <v>12.688000000001011</v>
      </c>
      <c r="T25" s="31">
        <f>(T10-'Beam Elev'!T34)*12</f>
        <v>12.736000000001241</v>
      </c>
      <c r="U25" s="31">
        <f>(U10-'Beam Elev'!U34)*12</f>
        <v>11.860999999998967</v>
      </c>
      <c r="V25" s="31">
        <f>(V10-'Beam Elev'!V34)*12</f>
        <v>12.796999999998661</v>
      </c>
      <c r="W25" s="31">
        <f>(W10-'Beam Elev'!W34)*12</f>
        <v>12.220000000001164</v>
      </c>
      <c r="X25" s="31">
        <f>(X10-'Beam Elev'!X34)*12</f>
        <v>12.2199999999998</v>
      </c>
      <c r="Y25" s="31">
        <f>(Y10-'Beam Elev'!Y34)*12</f>
        <v>12.244000000000597</v>
      </c>
      <c r="Z25" s="31">
        <f>(Z10-'Beam Elev'!Z34)*12</f>
        <v>11.956000000000586</v>
      </c>
      <c r="AA25" s="31">
        <f>(AA10-'Beam Elev'!AA34)*12</f>
        <v>11.865000000001146</v>
      </c>
      <c r="AB25" s="31">
        <f>(AB10-'Beam Elev'!AB34)*12</f>
        <v>11.372000000000298</v>
      </c>
      <c r="AC25" s="31">
        <f>(AC10-'Beam Elev'!AC34)*12</f>
        <v>11.467999999999392</v>
      </c>
      <c r="AD25" s="31">
        <f>(AD10-'Beam Elev'!AD34)*12</f>
        <v>11.432000000000244</v>
      </c>
      <c r="AE25" s="31">
        <f>(AE10-'Beam Elev'!AE34)*12</f>
        <v>11.312000000000353</v>
      </c>
      <c r="AF25" s="31">
        <f>(AF10-'Beam Elev'!AF34)*12</f>
        <v>11.766000000000076</v>
      </c>
      <c r="AG25" s="31">
        <f>(AG10-'Beam Elev'!AG34)*12</f>
        <v>12</v>
      </c>
      <c r="AH25" s="31">
        <f>(AH10-'Beam Elev'!AH34)*12</f>
        <v>12.467999999999847</v>
      </c>
      <c r="AI25" s="31">
        <f>(AI10-'Beam Elev'!AI34)*12</f>
        <v>12.576000000000022</v>
      </c>
      <c r="AJ25" s="31">
        <f>(AJ10-'Beam Elev'!AJ34)*12</f>
        <v>12.707999999999629</v>
      </c>
      <c r="AK25" s="31">
        <f>(AK10-'Beam Elev'!AK34)*12</f>
        <v>12.576000000000022</v>
      </c>
      <c r="AL25" s="31">
        <f>(AL10-'Beam Elev'!AL34)*12</f>
        <v>12.444000000000415</v>
      </c>
      <c r="AM25" s="31">
        <f>(AM10-'Beam Elev'!AM34)*12</f>
        <v>11.868000000000393</v>
      </c>
      <c r="AN25" s="31">
        <f>(AN10-'Beam Elev'!AN34)*12</f>
        <v>12.15599999999904</v>
      </c>
      <c r="AO25" s="31">
        <f>(AO10-'Beam Elev'!AO34)*12</f>
        <v>11.783999999999651</v>
      </c>
      <c r="AP25" s="31">
        <f>(AP10-'Beam Elev'!AP34)*12</f>
        <v>12.036000000000513</v>
      </c>
      <c r="AQ25" s="31">
        <f>(AQ10-'Beam Elev'!AQ34)*12</f>
        <v>11.549999999999727</v>
      </c>
      <c r="AR25" s="31">
        <f>(AR10-'Beam Elev'!AR34)*12</f>
        <v>11.836000000000695</v>
      </c>
      <c r="AS25" s="31">
        <f>(AS10-'Beam Elev'!AS34)*12</f>
        <v>11.908000000000357</v>
      </c>
      <c r="AT25" s="31">
        <f>(AT10-'Beam Elev'!AT34)*12</f>
        <v>11.920000000000073</v>
      </c>
      <c r="AU25" s="31">
        <f>(AU10-'Beam Elev'!AU34)*12</f>
        <v>11.584000000001197</v>
      </c>
      <c r="AV25" s="31">
        <f>(AV10-'Beam Elev'!AV34)*12</f>
        <v>11.811999999999898</v>
      </c>
      <c r="AW25" s="31">
        <f>(AW10-'Beam Elev'!AW34)*12</f>
        <v>11.72899999999936</v>
      </c>
      <c r="AX25" s="31">
        <f>(AX10-'Beam Elev'!AX34)*12</f>
        <v>12.915999999999713</v>
      </c>
      <c r="AY25" s="31">
        <f>(AY10-'Beam Elev'!AY34)*12</f>
        <v>12.399999999999636</v>
      </c>
      <c r="AZ25" s="31">
        <f>(AZ10-'Beam Elev'!AZ34)*12</f>
        <v>12.508000000001175</v>
      </c>
      <c r="BA25" s="31">
        <f>(BA10-'Beam Elev'!BA34)*12</f>
        <v>12.351999999999407</v>
      </c>
      <c r="BB25" s="31">
        <f>(BB10-'Beam Elev'!BB34)*12</f>
        <v>12.520999999999731</v>
      </c>
      <c r="BC25" s="31">
        <f>(BC10-'Beam Elev'!BC34)*12-1</f>
        <v>11.544000000000324</v>
      </c>
      <c r="BD25" s="31">
        <f>(BD10-'Beam Elev'!BD34)*12-1</f>
        <v>11.855999999999767</v>
      </c>
      <c r="BE25" s="31">
        <f>(BE10-'Beam Elev'!BE34)*12-1</f>
        <v>12.276000000000749</v>
      </c>
      <c r="BF25" s="31">
        <f>(BF10-'Beam Elev'!BF34)*12-1</f>
        <v>12.827999999999975</v>
      </c>
      <c r="BG25" s="31">
        <f>(BG10-'Beam Elev'!BG34)*12-1</f>
        <v>12.492000000001099</v>
      </c>
      <c r="BH25" s="31">
        <f>(BH10-'Beam Elev'!BH34)*12-1</f>
        <v>12.335999999999331</v>
      </c>
      <c r="BI25" s="31">
        <f>(BI10-'Beam Elev'!BI34)*12-1</f>
        <v>12.776000000000295</v>
      </c>
      <c r="BJ25" s="31">
        <f>(BJ10-'Beam Elev'!BJ34)*12-1</f>
        <v>11.923000000001139</v>
      </c>
      <c r="BK25" s="31">
        <f>(BK10-'Beam Elev'!BK34)*12-1</f>
        <v>11.540000000000873</v>
      </c>
      <c r="BL25" s="31">
        <f>(BL10-'Beam Elev'!BL34)*12-1</f>
        <v>10.976000000000568</v>
      </c>
      <c r="BM25" s="31">
        <f>(BM10-'Beam Elev'!BM34)*12-1</f>
        <v>10.796000000000731</v>
      </c>
      <c r="BN25" s="31">
        <f>(BN10-'Beam Elev'!BN34)*12-1</f>
        <v>10.796000000000731</v>
      </c>
      <c r="BO25" s="24"/>
      <c r="BP25" s="30">
        <f t="shared" si="1"/>
        <v>12.118951612903409</v>
      </c>
      <c r="BQ25" s="30">
        <f t="shared" si="2"/>
        <v>10.568951612903408</v>
      </c>
      <c r="BR25" s="24"/>
      <c r="BS25" s="24"/>
      <c r="BT25" s="120"/>
    </row>
    <row r="26" spans="2:72" x14ac:dyDescent="0.25">
      <c r="B26" s="124" t="s">
        <v>68</v>
      </c>
      <c r="C26" s="31">
        <f>(C11-'Beam Elev'!C35)*12</f>
        <v>12.900000000000546</v>
      </c>
      <c r="D26" s="31">
        <f>(D11-'Beam Elev'!D35)*12</f>
        <v>-7753.74</v>
      </c>
      <c r="E26" s="31">
        <f>(E11-'Beam Elev'!E35)*12</f>
        <v>-7753.86</v>
      </c>
      <c r="F26" s="31">
        <f>(F11-'Beam Elev'!F35)*12</f>
        <v>12.083999999999378</v>
      </c>
      <c r="G26" s="31">
        <f>(G11-'Beam Elev'!G35)*12</f>
        <v>12.360000000001037</v>
      </c>
      <c r="H26" s="31">
        <f>(H11-'Beam Elev'!H35)*12</f>
        <v>12.611999999999171</v>
      </c>
      <c r="I26" s="31">
        <f>(I11-'Beam Elev'!I35)*12</f>
        <v>12.432000000000698</v>
      </c>
      <c r="J26" s="31">
        <f>(J11-'Beam Elev'!J35)*12</f>
        <v>12.293999999999869</v>
      </c>
      <c r="K26" s="31">
        <f>(K11-'Beam Elev'!K35)*12</f>
        <v>12.307999999999993</v>
      </c>
      <c r="L26" s="31">
        <f>(L11-'Beam Elev'!L35)*12</f>
        <v>12.571999999999207</v>
      </c>
      <c r="M26" s="31">
        <f>(M11-'Beam Elev'!M35)*12</f>
        <v>13.220000000000255</v>
      </c>
      <c r="N26" s="31">
        <f>(N11-'Beam Elev'!N35)*12</f>
        <v>13.003999999999905</v>
      </c>
      <c r="O26" s="31">
        <f>(O11-'Beam Elev'!O35)*12</f>
        <v>12.916000000001077</v>
      </c>
      <c r="P26" s="31">
        <f>(P11-'Beam Elev'!P35)*12</f>
        <v>12.916999999999916</v>
      </c>
      <c r="Q26" s="31">
        <f>(Q11-'Beam Elev'!Q35)*12</f>
        <v>13.300000000000182</v>
      </c>
      <c r="R26" s="31">
        <f>(R11-'Beam Elev'!R35)*12</f>
        <v>13.143999999999778</v>
      </c>
      <c r="S26" s="31">
        <f>(S11-'Beam Elev'!S35)*12</f>
        <v>12.72400000000016</v>
      </c>
      <c r="T26" s="31">
        <f>(T11-'Beam Elev'!T35)*12</f>
        <v>12.747999999999593</v>
      </c>
      <c r="U26" s="31">
        <f>(U11-'Beam Elev'!U35)*12</f>
        <v>12.652999999999338</v>
      </c>
      <c r="V26" s="31">
        <f>(V11-'Beam Elev'!V35)*12</f>
        <v>12.148999999998978</v>
      </c>
      <c r="W26" s="31">
        <f>(W11-'Beam Elev'!W35)*12</f>
        <v>12.652000000000498</v>
      </c>
      <c r="X26" s="31">
        <f>(X11-'Beam Elev'!X35)*12</f>
        <v>12.268000000000029</v>
      </c>
      <c r="Y26" s="31">
        <f>(Y11-'Beam Elev'!Y35)*12</f>
        <v>12.388000000001284</v>
      </c>
      <c r="Z26" s="31">
        <f>(Z11-'Beam Elev'!Z35)*12</f>
        <v>12.256000000000313</v>
      </c>
      <c r="AA26" s="31">
        <f>(AA11-'Beam Elev'!AA35)*12</f>
        <v>13.005000000000109</v>
      </c>
      <c r="AB26" s="31">
        <f>(AB11-'Beam Elev'!AB35)*12</f>
        <v>11.467999999999392</v>
      </c>
      <c r="AC26" s="31">
        <f>(AC11-'Beam Elev'!AC35)*12</f>
        <v>11.863999999999578</v>
      </c>
      <c r="AD26" s="31">
        <f>(AD11-'Beam Elev'!AD35)*12</f>
        <v>11.936000000000604</v>
      </c>
      <c r="AE26" s="31">
        <f>(AE11-'Beam Elev'!AE35)*12</f>
        <v>11.816000000000713</v>
      </c>
      <c r="AF26" s="31">
        <f>(AF11-'Beam Elev'!AF35)*12</f>
        <v>11.898000000001048</v>
      </c>
      <c r="AG26" s="31">
        <f>(AG11-'Beam Elev'!AG35)*12</f>
        <v>11.940000000000055</v>
      </c>
      <c r="AH26" s="31">
        <f>(AH11-'Beam Elev'!AH35)*12</f>
        <v>12.467999999999847</v>
      </c>
      <c r="AI26" s="31">
        <f>(AI11-'Beam Elev'!AI35)*12</f>
        <v>12.276000000000295</v>
      </c>
      <c r="AJ26" s="31">
        <f>(AJ11-'Beam Elev'!AJ35)*12</f>
        <v>12.431999999999334</v>
      </c>
      <c r="AK26" s="31">
        <f>(AK11-'Beam Elev'!AK35)*12</f>
        <v>12.179999999999836</v>
      </c>
      <c r="AL26" s="31">
        <f>(AL11-'Beam Elev'!AL35)*12</f>
        <v>12.179999999999836</v>
      </c>
      <c r="AM26" s="31">
        <f>(AM11-'Beam Elev'!AM35)*12</f>
        <v>12.072000000001026</v>
      </c>
      <c r="AN26" s="31">
        <f>(AN11-'Beam Elev'!AN35)*12</f>
        <v>11.520000000000437</v>
      </c>
      <c r="AO26" s="31">
        <f>(AO11-'Beam Elev'!AO35)*12</f>
        <v>11.72400000000107</v>
      </c>
      <c r="AP26" s="31">
        <f>(AP11-'Beam Elev'!AP35)*12</f>
        <v>11.555999999999585</v>
      </c>
      <c r="AQ26" s="31">
        <f>(AQ11-'Beam Elev'!AQ35)*12</f>
        <v>11.766000000000076</v>
      </c>
      <c r="AR26" s="31">
        <f>(AR11-'Beam Elev'!AR35)*12</f>
        <v>11.680000000000291</v>
      </c>
      <c r="AS26" s="31">
        <f>(AS11-'Beam Elev'!AS35)*12</f>
        <v>11.956000000000586</v>
      </c>
      <c r="AT26" s="31">
        <f>(AT11-'Beam Elev'!AT35)*12</f>
        <v>12.220000000001164</v>
      </c>
      <c r="AU26" s="31">
        <f>(AU11-'Beam Elev'!AU35)*12</f>
        <v>11.848000000000411</v>
      </c>
      <c r="AV26" s="31">
        <f>(AV11-'Beam Elev'!AV35)*12</f>
        <v>11.632000000000062</v>
      </c>
      <c r="AW26" s="31">
        <f>(AW11-'Beam Elev'!AW35)*12</f>
        <v>12.460999999998421</v>
      </c>
      <c r="AX26" s="31">
        <f>(AX11-'Beam Elev'!AX35)*12</f>
        <v>11.680000000000291</v>
      </c>
      <c r="AY26" s="31">
        <f>(AY11-'Beam Elev'!AY35)*12</f>
        <v>11.380000000000564</v>
      </c>
      <c r="AZ26" s="31">
        <f>(AZ11-'Beam Elev'!AZ35)*12</f>
        <v>11.535999999999603</v>
      </c>
      <c r="BA26" s="31">
        <f>(BA11-'Beam Elev'!BA35)*12</f>
        <v>11.476000000001022</v>
      </c>
      <c r="BB26" s="31">
        <f>(BB11-'Beam Elev'!BB35)*12</f>
        <v>12.760999999998148</v>
      </c>
      <c r="BC26" s="31" t="e">
        <f>(BC11-'Beam Elev'!BC35)*12-1</f>
        <v>#N/A</v>
      </c>
      <c r="BD26" s="31">
        <f>(BD11-'Beam Elev'!BD35)*12-1</f>
        <v>12.276000000000749</v>
      </c>
      <c r="BE26" s="31">
        <f>(BE11-'Beam Elev'!BE35)*12-1</f>
        <v>12.455999999999221</v>
      </c>
      <c r="BF26" s="31">
        <f>(BF11-'Beam Elev'!BF35)*12-1</f>
        <v>12.251999999999953</v>
      </c>
      <c r="BG26" s="31">
        <f>(BG11-'Beam Elev'!BG35)*12-1</f>
        <v>12.39600000000064</v>
      </c>
      <c r="BH26" s="31">
        <f>(BH11-'Beam Elev'!BH35)*12-1</f>
        <v>12.624000000000706</v>
      </c>
      <c r="BI26" s="31">
        <f>(BI11-'Beam Elev'!BI35)*12-1</f>
        <v>13.124000000000251</v>
      </c>
      <c r="BJ26" s="31">
        <f>(BJ11-'Beam Elev'!BJ35)*12-1</f>
        <v>12.067000000000462</v>
      </c>
      <c r="BK26" s="31">
        <f>(BK11-'Beam Elev'!BK35)*12-1</f>
        <v>10.796000000000731</v>
      </c>
      <c r="BL26" s="31">
        <f>(BL11-'Beam Elev'!BL35)*12-1</f>
        <v>10.868000000000393</v>
      </c>
      <c r="BM26" s="31">
        <f>(BM11-'Beam Elev'!BM35)*12-1</f>
        <v>10.255999999999858</v>
      </c>
      <c r="BN26" s="31">
        <f>(BN11-'Beam Elev'!BN35)*12-1</f>
        <v>10.640000000000327</v>
      </c>
      <c r="BO26" s="24"/>
      <c r="BP26" s="30">
        <f t="shared" si="1"/>
        <v>12.17027868852472</v>
      </c>
      <c r="BQ26" s="30">
        <f t="shared" si="2"/>
        <v>10.620278688524719</v>
      </c>
      <c r="BR26" s="24"/>
      <c r="BS26" s="24"/>
      <c r="BT26" s="120"/>
    </row>
    <row r="27" spans="2:72" x14ac:dyDescent="0.25">
      <c r="B27" s="125" t="s">
        <v>69</v>
      </c>
      <c r="C27" s="31">
        <f>(C12-'Beam Elev'!C36)*12</f>
        <v>14.579999999999018</v>
      </c>
      <c r="D27" s="31">
        <f>(D12-'Beam Elev'!D36)*12</f>
        <v>-7750.14</v>
      </c>
      <c r="E27" s="31">
        <f>(E12-'Beam Elev'!E36)*12</f>
        <v>-7750.14</v>
      </c>
      <c r="F27" s="31">
        <f>(F12-'Beam Elev'!F36)*12</f>
        <v>12.875999999999749</v>
      </c>
      <c r="G27" s="31">
        <f>(G12-'Beam Elev'!G36)*12</f>
        <v>14.028000000001157</v>
      </c>
      <c r="H27" s="31">
        <f>(H12-'Beam Elev'!H36)*12</f>
        <v>13.00800000000072</v>
      </c>
      <c r="I27" s="31">
        <f>(I12-'Beam Elev'!I36)*12</f>
        <v>12.732000000000426</v>
      </c>
      <c r="J27" s="31">
        <f>(J12-'Beam Elev'!J36)*12</f>
        <v>13.097999999999956</v>
      </c>
      <c r="K27" s="31">
        <f>(K12-'Beam Elev'!K36)*12</f>
        <v>12.920000000000528</v>
      </c>
      <c r="L27" s="31">
        <f>(L12-'Beam Elev'!L36)*12</f>
        <v>12.824000000001433</v>
      </c>
      <c r="M27" s="31">
        <f>(M12-'Beam Elev'!M36)*12</f>
        <v>13.867999999999938</v>
      </c>
      <c r="N27" s="31">
        <f>(N12-'Beam Elev'!N36)*12</f>
        <v>13.927999999999884</v>
      </c>
      <c r="O27" s="31">
        <f>(O12-'Beam Elev'!O36)*12</f>
        <v>13.408000000000357</v>
      </c>
      <c r="P27" s="31">
        <f>(P12-'Beam Elev'!P36)*12</f>
        <v>12.89299999999912</v>
      </c>
      <c r="Q27" s="31">
        <f>(Q12-'Beam Elev'!Q36)*12</f>
        <v>13.731999999999516</v>
      </c>
      <c r="R27" s="31">
        <f>(R12-'Beam Elev'!R36)*12</f>
        <v>12.772000000000389</v>
      </c>
      <c r="S27" s="31">
        <f>(S12-'Beam Elev'!S36)*12</f>
        <v>12.484000000000378</v>
      </c>
      <c r="T27" s="31">
        <f>(T12-'Beam Elev'!T36)*12</f>
        <v>12.23200000000088</v>
      </c>
      <c r="U27" s="31">
        <f>(U12-'Beam Elev'!U36)*12</f>
        <v>11.932999999999993</v>
      </c>
      <c r="V27" s="31">
        <f>(V12-'Beam Elev'!V36)*12</f>
        <v>11.908999999999196</v>
      </c>
      <c r="W27" s="31">
        <f>(W12-'Beam Elev'!W36)*12</f>
        <v>11.848000000000411</v>
      </c>
      <c r="X27" s="31">
        <f>(X12-'Beam Elev'!X36)*12</f>
        <v>11.487999999999374</v>
      </c>
      <c r="Y27" s="31">
        <f>(Y12-'Beam Elev'!Y36)*12</f>
        <v>11.115999999999985</v>
      </c>
      <c r="Z27" s="31">
        <f>(Z12-'Beam Elev'!Z36)*12</f>
        <v>11.080000000000837</v>
      </c>
      <c r="AA27" s="31">
        <f>(AA12-'Beam Elev'!AA36)*12</f>
        <v>10.892999999999574</v>
      </c>
      <c r="AB27" s="31">
        <f>(AB12-'Beam Elev'!AB36)*12</f>
        <v>10.748000000000047</v>
      </c>
      <c r="AC27" s="31">
        <f>(AC12-'Beam Elev'!AC36)*12</f>
        <v>11.287999999999556</v>
      </c>
      <c r="AD27" s="31">
        <f>(AD12-'Beam Elev'!AD36)*12</f>
        <v>10.903999999999087</v>
      </c>
      <c r="AE27" s="31">
        <f>(AE12-'Beam Elev'!AE36)*12</f>
        <v>10.748000000000047</v>
      </c>
      <c r="AF27" s="31">
        <f>(AF12-'Beam Elev'!AF36)*12</f>
        <v>10.157999999999902</v>
      </c>
      <c r="AG27" s="31">
        <f>(AG12-'Beam Elev'!AG36)*12</f>
        <v>11.1599999999994</v>
      </c>
      <c r="AH27" s="31">
        <f>(AH12-'Beam Elev'!AH36)*12</f>
        <v>11.784000000001015</v>
      </c>
      <c r="AI27" s="31">
        <f>(AI12-'Beam Elev'!AI36)*12</f>
        <v>11.640000000000327</v>
      </c>
      <c r="AJ27" s="31">
        <f>(AJ12-'Beam Elev'!AJ36)*12</f>
        <v>11.087999999999738</v>
      </c>
      <c r="AK27" s="31">
        <f>(AK12-'Beam Elev'!AK36)*12</f>
        <v>10.967999999999847</v>
      </c>
      <c r="AL27" s="31">
        <f>(AL12-'Beam Elev'!AL36)*12</f>
        <v>10.967999999999847</v>
      </c>
      <c r="AM27" s="31">
        <f>(AM12-'Beam Elev'!AM36)*12</f>
        <v>11.219999999999345</v>
      </c>
      <c r="AN27" s="31">
        <f>(AN12-'Beam Elev'!AN36)*12</f>
        <v>11.040000000000873</v>
      </c>
      <c r="AO27" s="31">
        <f>(AO12-'Beam Elev'!AO36)*12</f>
        <v>11.72400000000107</v>
      </c>
      <c r="AP27" s="31">
        <f>(AP12-'Beam Elev'!AP36)*12</f>
        <v>11.735999999999422</v>
      </c>
      <c r="AQ27" s="31">
        <f>(AQ12-'Beam Elev'!AQ36)*12</f>
        <v>12.198000000000775</v>
      </c>
      <c r="AR27" s="31">
        <f>(AR12-'Beam Elev'!AR36)*12</f>
        <v>12.327999999999975</v>
      </c>
      <c r="AS27" s="31">
        <f>(AS12-'Beam Elev'!AS36)*12</f>
        <v>12.208000000001448</v>
      </c>
      <c r="AT27" s="31">
        <f>(AT12-'Beam Elev'!AT36)*12</f>
        <v>12.076000000000477</v>
      </c>
      <c r="AU27" s="31">
        <f>(AU12-'Beam Elev'!AU36)*12</f>
        <v>11.72800000000052</v>
      </c>
      <c r="AV27" s="31">
        <f>(AV12-'Beam Elev'!AV36)*12</f>
        <v>11.860000000000127</v>
      </c>
      <c r="AW27" s="31">
        <f>(AW12-'Beam Elev'!AW36)*12</f>
        <v>13.22899999999936</v>
      </c>
      <c r="AX27" s="31">
        <f>(AX12-'Beam Elev'!AX36)*12</f>
        <v>12.604000000000269</v>
      </c>
      <c r="AY27" s="31">
        <f>(AY12-'Beam Elev'!AY36)*12</f>
        <v>11.763999999999669</v>
      </c>
      <c r="AZ27" s="31">
        <f>(AZ12-'Beam Elev'!AZ36)*12</f>
        <v>12.38799999999992</v>
      </c>
      <c r="BA27" s="31">
        <f>(BA12-'Beam Elev'!BA36)*12</f>
        <v>12.208000000000084</v>
      </c>
      <c r="BB27" s="31">
        <f>(BB12-'Beam Elev'!BB36)*12</f>
        <v>13.216999999998279</v>
      </c>
      <c r="BC27" s="31" t="e">
        <f>(BC12-'Beam Elev'!BC36)*12-1</f>
        <v>#N/A</v>
      </c>
      <c r="BD27" s="31">
        <f>(BD12-'Beam Elev'!BD36)*12-1</f>
        <v>12.012000000000171</v>
      </c>
      <c r="BE27" s="31">
        <f>(BE12-'Beam Elev'!BE36)*12-1</f>
        <v>12.599999999999909</v>
      </c>
      <c r="BF27" s="31">
        <f>(BF12-'Beam Elev'!BF36)*12-1</f>
        <v>12.468000000000302</v>
      </c>
      <c r="BG27" s="31">
        <f>(BG12-'Beam Elev'!BG36)*12-1</f>
        <v>12.348000000000411</v>
      </c>
      <c r="BH27" s="31">
        <f>(BH12-'Beam Elev'!BH36)*12-1</f>
        <v>12.588000000000193</v>
      </c>
      <c r="BI27" s="31">
        <f>(BI12-'Beam Elev'!BI36)*12-1</f>
        <v>12.66800000000012</v>
      </c>
      <c r="BJ27" s="31">
        <f>(BJ12-'Beam Elev'!BJ36)*12-1</f>
        <v>11.394999999999982</v>
      </c>
      <c r="BK27" s="31">
        <f>(BK12-'Beam Elev'!BK36)*12-1</f>
        <v>10.903999999999542</v>
      </c>
      <c r="BL27" s="31">
        <f>(BL12-'Beam Elev'!BL36)*12-1</f>
        <v>10.448000000000775</v>
      </c>
      <c r="BM27" s="31">
        <f>(BM12-'Beam Elev'!BM36)*12-1</f>
        <v>10.592000000000098</v>
      </c>
      <c r="BN27" s="31">
        <f>(BN12-'Beam Elev'!BN36)*12-1</f>
        <v>10.580000000000382</v>
      </c>
      <c r="BO27" s="24"/>
      <c r="BP27" s="30">
        <f t="shared" si="1"/>
        <v>12.05303278688533</v>
      </c>
      <c r="BQ27" s="30">
        <f t="shared" si="2"/>
        <v>10.503032786885329</v>
      </c>
      <c r="BR27" s="24"/>
      <c r="BS27" s="24"/>
      <c r="BT27" s="120"/>
    </row>
    <row r="28" spans="2:72" x14ac:dyDescent="0.25">
      <c r="B28" s="125" t="s">
        <v>5</v>
      </c>
      <c r="C28" s="31" t="e">
        <f>INDEX('ORD Points'!$D$2:$D$613,MATCH($A28&amp;C$1,'ORD Points'!$A$2:$A$613,0))</f>
        <v>#N/A</v>
      </c>
      <c r="D28" s="31" t="e">
        <f>INDEX('ORD Points'!$D$2:$D$613,MATCH($A28&amp;D$1,'ORD Points'!$A$2:$A$613,0))</f>
        <v>#N/A</v>
      </c>
      <c r="E28" s="31" t="e">
        <f>INDEX('ORD Points'!$D$2:$D$613,MATCH($A28&amp;E$1,'ORD Points'!$A$2:$A$613,0))</f>
        <v>#N/A</v>
      </c>
      <c r="F28" s="31" t="e">
        <f>INDEX('ORD Points'!$D$2:$D$613,MATCH($A28&amp;F$1,'ORD Points'!$A$2:$A$613,0))</f>
        <v>#N/A</v>
      </c>
      <c r="G28" s="31" t="e">
        <f>INDEX('ORD Points'!$D$2:$D$613,MATCH($A28&amp;G$1,'ORD Points'!$A$2:$A$613,0))</f>
        <v>#N/A</v>
      </c>
      <c r="H28" s="31" t="e">
        <f>INDEX('ORD Points'!$D$2:$D$613,MATCH($A28&amp;H$1,'ORD Points'!$A$2:$A$613,0))</f>
        <v>#N/A</v>
      </c>
      <c r="I28" s="31" t="e">
        <f>INDEX('ORD Points'!$D$2:$D$613,MATCH($A28&amp;I$1,'ORD Points'!$A$2:$A$613,0))</f>
        <v>#N/A</v>
      </c>
      <c r="J28" s="31" t="e">
        <f>INDEX('ORD Points'!$D$2:$D$613,MATCH($A28&amp;J$1,'ORD Points'!$A$2:$A$613,0))</f>
        <v>#N/A</v>
      </c>
      <c r="K28" s="31" t="e">
        <f>INDEX('ORD Points'!$D$2:$D$613,MATCH($A28&amp;K$1,'ORD Points'!$A$2:$A$613,0))</f>
        <v>#N/A</v>
      </c>
      <c r="L28" s="31" t="e">
        <f>INDEX('ORD Points'!$D$2:$D$613,MATCH($A28&amp;L$1,'ORD Points'!$A$2:$A$613,0))</f>
        <v>#N/A</v>
      </c>
      <c r="M28" s="31" t="e">
        <f>INDEX('ORD Points'!$D$2:$D$613,MATCH($A28&amp;M$1,'ORD Points'!$A$2:$A$613,0))</f>
        <v>#N/A</v>
      </c>
      <c r="N28" s="31" t="e">
        <f>INDEX('ORD Points'!$D$2:$D$613,MATCH($A28&amp;N$1,'ORD Points'!$A$2:$A$613,0))</f>
        <v>#N/A</v>
      </c>
      <c r="O28" s="31" t="e">
        <f>INDEX('ORD Points'!$D$2:$D$613,MATCH($A28&amp;O$1,'ORD Points'!$A$2:$A$613,0))</f>
        <v>#N/A</v>
      </c>
      <c r="P28" s="31" t="e">
        <f>INDEX('ORD Points'!$D$2:$D$613,MATCH($A28&amp;P$1,'ORD Points'!$A$2:$A$613,0))</f>
        <v>#N/A</v>
      </c>
      <c r="Q28" s="31" t="e">
        <f>INDEX('ORD Points'!$D$2:$D$613,MATCH($A28&amp;Q$1,'ORD Points'!$A$2:$A$613,0))</f>
        <v>#N/A</v>
      </c>
      <c r="R28" s="31" t="e">
        <f>INDEX('ORD Points'!$D$2:$D$613,MATCH($A28&amp;R$1,'ORD Points'!$A$2:$A$613,0))</f>
        <v>#N/A</v>
      </c>
      <c r="S28" s="31" t="e">
        <f>INDEX('ORD Points'!$D$2:$D$613,MATCH($A28&amp;S$1,'ORD Points'!$A$2:$A$613,0))</f>
        <v>#N/A</v>
      </c>
      <c r="T28" s="31" t="e">
        <f>INDEX('ORD Points'!$D$2:$D$613,MATCH($A28&amp;T$1,'ORD Points'!$A$2:$A$613,0))</f>
        <v>#N/A</v>
      </c>
      <c r="U28" s="31" t="e">
        <f>INDEX('ORD Points'!$D$2:$D$613,MATCH($A28&amp;U$1,'ORD Points'!$A$2:$A$613,0))</f>
        <v>#N/A</v>
      </c>
      <c r="V28" s="31" t="e">
        <f>INDEX('ORD Points'!$D$2:$D$613,MATCH($A28&amp;V$1,'ORD Points'!$A$2:$A$613,0))</f>
        <v>#N/A</v>
      </c>
      <c r="W28" s="31" t="e">
        <f>INDEX('ORD Points'!$D$2:$D$613,MATCH($A28&amp;W$1,'ORD Points'!$A$2:$A$613,0))</f>
        <v>#N/A</v>
      </c>
      <c r="X28" s="31" t="e">
        <f>INDEX('ORD Points'!$D$2:$D$613,MATCH($A28&amp;X$1,'ORD Points'!$A$2:$A$613,0))</f>
        <v>#N/A</v>
      </c>
      <c r="Y28" s="31" t="e">
        <f>INDEX('ORD Points'!$D$2:$D$613,MATCH($A28&amp;Y$1,'ORD Points'!$A$2:$A$613,0))</f>
        <v>#N/A</v>
      </c>
      <c r="Z28" s="31" t="e">
        <f>INDEX('ORD Points'!$D$2:$D$613,MATCH($A28&amp;Z$1,'ORD Points'!$A$2:$A$613,0))</f>
        <v>#N/A</v>
      </c>
      <c r="AA28" s="31" t="e">
        <f>INDEX('ORD Points'!$D$2:$D$613,MATCH($A28&amp;AA$1,'ORD Points'!$A$2:$A$613,0))</f>
        <v>#N/A</v>
      </c>
      <c r="AB28" s="31" t="e">
        <f>INDEX('ORD Points'!$D$2:$D$613,MATCH($A28&amp;AB$1,'ORD Points'!$A$2:$A$613,0))</f>
        <v>#N/A</v>
      </c>
      <c r="AC28" s="31" t="e">
        <f>INDEX('ORD Points'!$D$2:$D$613,MATCH($A28&amp;AC$1,'ORD Points'!$A$2:$A$613,0))</f>
        <v>#N/A</v>
      </c>
      <c r="AD28" s="31" t="e">
        <f>INDEX('ORD Points'!$D$2:$D$613,MATCH($A28&amp;AD$1,'ORD Points'!$A$2:$A$613,0))</f>
        <v>#N/A</v>
      </c>
      <c r="AE28" s="31" t="e">
        <f>INDEX('ORD Points'!$D$2:$D$613,MATCH($A28&amp;AE$1,'ORD Points'!$A$2:$A$613,0))</f>
        <v>#N/A</v>
      </c>
      <c r="AF28" s="31" t="e">
        <f>INDEX('ORD Points'!$D$2:$D$613,MATCH($A28&amp;AF$1,'ORD Points'!$A$2:$A$613,0))</f>
        <v>#N/A</v>
      </c>
      <c r="AG28" s="31" t="e">
        <f>INDEX('ORD Points'!$D$2:$D$613,MATCH($A28&amp;AG$1,'ORD Points'!$A$2:$A$613,0))</f>
        <v>#N/A</v>
      </c>
      <c r="AH28" s="31" t="e">
        <f>INDEX('ORD Points'!$D$2:$D$613,MATCH($A28&amp;AH$1,'ORD Points'!$A$2:$A$613,0))</f>
        <v>#N/A</v>
      </c>
      <c r="AI28" s="31" t="e">
        <f>INDEX('ORD Points'!$D$2:$D$613,MATCH($A28&amp;AI$1,'ORD Points'!$A$2:$A$613,0))</f>
        <v>#N/A</v>
      </c>
      <c r="AJ28" s="31" t="e">
        <f>INDEX('ORD Points'!$D$2:$D$613,MATCH($A28&amp;AJ$1,'ORD Points'!$A$2:$A$613,0))</f>
        <v>#N/A</v>
      </c>
      <c r="AK28" s="31" t="e">
        <f>INDEX('ORD Points'!$D$2:$D$613,MATCH($A28&amp;AK$1,'ORD Points'!$A$2:$A$613,0))</f>
        <v>#N/A</v>
      </c>
      <c r="AL28" s="31" t="e">
        <f>INDEX('ORD Points'!$D$2:$D$613,MATCH($A28&amp;AL$1,'ORD Points'!$A$2:$A$613,0))</f>
        <v>#N/A</v>
      </c>
      <c r="AM28" s="31" t="e">
        <f>INDEX('ORD Points'!$D$2:$D$613,MATCH($A28&amp;AM$1,'ORD Points'!$A$2:$A$613,0))</f>
        <v>#N/A</v>
      </c>
      <c r="AN28" s="31" t="e">
        <f>INDEX('ORD Points'!$D$2:$D$613,MATCH($A28&amp;AN$1,'ORD Points'!$A$2:$A$613,0))</f>
        <v>#N/A</v>
      </c>
      <c r="AO28" s="31" t="e">
        <f>INDEX('ORD Points'!$D$2:$D$613,MATCH($A28&amp;AO$1,'ORD Points'!$A$2:$A$613,0))</f>
        <v>#N/A</v>
      </c>
      <c r="AP28" s="31" t="e">
        <f>INDEX('ORD Points'!$D$2:$D$613,MATCH($A28&amp;AP$1,'ORD Points'!$A$2:$A$613,0))</f>
        <v>#N/A</v>
      </c>
      <c r="AQ28" s="31" t="e">
        <f>INDEX('ORD Points'!$D$2:$D$613,MATCH($A28&amp;AQ$1,'ORD Points'!$A$2:$A$613,0))</f>
        <v>#N/A</v>
      </c>
      <c r="AR28" s="31" t="e">
        <f>INDEX('ORD Points'!$D$2:$D$613,MATCH($A28&amp;AR$1,'ORD Points'!$A$2:$A$613,0))</f>
        <v>#N/A</v>
      </c>
      <c r="AS28" s="31" t="e">
        <f>INDEX('ORD Points'!$D$2:$D$613,MATCH($A28&amp;AS$1,'ORD Points'!$A$2:$A$613,0))</f>
        <v>#N/A</v>
      </c>
      <c r="AT28" s="31" t="e">
        <f>INDEX('ORD Points'!$D$2:$D$613,MATCH($A28&amp;AT$1,'ORD Points'!$A$2:$A$613,0))</f>
        <v>#N/A</v>
      </c>
      <c r="AU28" s="31" t="e">
        <f>INDEX('ORD Points'!$D$2:$D$613,MATCH($A28&amp;AU$1,'ORD Points'!$A$2:$A$613,0))</f>
        <v>#N/A</v>
      </c>
      <c r="AV28" s="31" t="e">
        <f>INDEX('ORD Points'!$D$2:$D$613,MATCH($A28&amp;AV$1,'ORD Points'!$A$2:$A$613,0))</f>
        <v>#N/A</v>
      </c>
      <c r="AW28" s="31" t="e">
        <f>INDEX('ORD Points'!$D$2:$D$613,MATCH($A28&amp;AW$1,'ORD Points'!$A$2:$A$613,0))</f>
        <v>#N/A</v>
      </c>
      <c r="AX28" s="31" t="e">
        <f>INDEX('ORD Points'!$D$2:$D$613,MATCH($A28&amp;AX$1,'ORD Points'!$A$2:$A$613,0))</f>
        <v>#N/A</v>
      </c>
      <c r="AY28" s="31" t="e">
        <f>INDEX('ORD Points'!$D$2:$D$613,MATCH($A28&amp;AY$1,'ORD Points'!$A$2:$A$613,0))</f>
        <v>#N/A</v>
      </c>
      <c r="AZ28" s="31" t="e">
        <f>INDEX('ORD Points'!$D$2:$D$613,MATCH($A28&amp;AZ$1,'ORD Points'!$A$2:$A$613,0))</f>
        <v>#N/A</v>
      </c>
      <c r="BA28" s="31" t="e">
        <f>INDEX('ORD Points'!$D$2:$D$613,MATCH($A28&amp;BA$1,'ORD Points'!$A$2:$A$613,0))</f>
        <v>#N/A</v>
      </c>
      <c r="BB28" s="31" t="e">
        <f>INDEX('ORD Points'!$D$2:$D$613,MATCH($A28&amp;BB$1,'ORD Points'!$A$2:$A$613,0))</f>
        <v>#N/A</v>
      </c>
      <c r="BC28" s="31" t="e">
        <f>INDEX('ORD Points'!$D$2:$D$613,MATCH($A28&amp;BC$1,'ORD Points'!$A$2:$A$613,0))</f>
        <v>#N/A</v>
      </c>
      <c r="BD28" s="31" t="e">
        <f>INDEX('ORD Points'!$D$2:$D$613,MATCH($A28&amp;BD$1,'ORD Points'!$A$2:$A$613,0))</f>
        <v>#N/A</v>
      </c>
      <c r="BE28" s="31" t="e">
        <f>INDEX('ORD Points'!$D$2:$D$613,MATCH($A28&amp;BE$1,'ORD Points'!$A$2:$A$613,0))</f>
        <v>#N/A</v>
      </c>
      <c r="BF28" s="31" t="e">
        <f>INDEX('ORD Points'!$D$2:$D$613,MATCH($A28&amp;BF$1,'ORD Points'!$A$2:$A$613,0))</f>
        <v>#N/A</v>
      </c>
      <c r="BG28" s="31" t="e">
        <f>INDEX('ORD Points'!$D$2:$D$613,MATCH($A28&amp;BG$1,'ORD Points'!$A$2:$A$613,0))</f>
        <v>#N/A</v>
      </c>
      <c r="BH28" s="31" t="e">
        <f>INDEX('ORD Points'!$D$2:$D$613,MATCH($A28&amp;BH$1,'ORD Points'!$A$2:$A$613,0))</f>
        <v>#N/A</v>
      </c>
      <c r="BI28" s="31" t="e">
        <f>INDEX('ORD Points'!$D$2:$D$613,MATCH($A28&amp;BI$1,'ORD Points'!$A$2:$A$613,0))</f>
        <v>#N/A</v>
      </c>
      <c r="BJ28" s="31" t="e">
        <f>INDEX('ORD Points'!$D$2:$D$613,MATCH($A28&amp;BJ$1,'ORD Points'!$A$2:$A$613,0))</f>
        <v>#N/A</v>
      </c>
      <c r="BK28" s="31" t="e">
        <f>INDEX('ORD Points'!$D$2:$D$613,MATCH($A28&amp;BK$1,'ORD Points'!$A$2:$A$613,0))</f>
        <v>#N/A</v>
      </c>
      <c r="BL28" s="31" t="e">
        <f>INDEX('ORD Points'!$D$2:$D$613,MATCH($A28&amp;BL$1,'ORD Points'!$A$2:$A$613,0))</f>
        <v>#N/A</v>
      </c>
      <c r="BM28" s="31" t="e">
        <f>INDEX('ORD Points'!$D$2:$D$613,MATCH($A28&amp;BM$1,'ORD Points'!$A$2:$A$613,0))</f>
        <v>#N/A</v>
      </c>
      <c r="BN28" s="31" t="e">
        <f>INDEX('ORD Points'!$D$2:$D$613,MATCH($A28&amp;BN$1,'ORD Points'!$A$2:$A$613,0))</f>
        <v>#N/A</v>
      </c>
      <c r="BO28" s="24"/>
      <c r="BP28" s="30"/>
      <c r="BQ28" s="24"/>
      <c r="BR28" s="24"/>
      <c r="BS28" s="24"/>
      <c r="BT28" s="120"/>
    </row>
    <row r="29" spans="2:72" ht="15.75" thickBot="1" x14ac:dyDescent="0.3">
      <c r="B29" s="126" t="s">
        <v>4</v>
      </c>
      <c r="C29" s="145">
        <f>(C13-'Beam Elev'!C36+'Beam Elev'!C45/12)*12</f>
        <v>15.929999999999019</v>
      </c>
      <c r="D29" s="145">
        <f>(D13-'Beam Elev'!D36+'Beam Elev'!D45/12)*12</f>
        <v>-7748.7900000000009</v>
      </c>
      <c r="E29" s="145">
        <f>(E13-'Beam Elev'!E36+'Beam Elev'!E45/12)*12</f>
        <v>-7748.7900000000009</v>
      </c>
      <c r="F29" s="145">
        <f>(F13-'Beam Elev'!F36+'Beam Elev'!F45/12)*12</f>
        <v>14.10599999999986</v>
      </c>
      <c r="G29" s="145">
        <f>(G13-'Beam Elev'!G36+'Beam Elev'!G45/12)*12</f>
        <v>15.378000000001158</v>
      </c>
      <c r="H29" s="145">
        <f>(H13-'Beam Elev'!H36+'Beam Elev'!H45/12)*12</f>
        <v>14.358000000000722</v>
      </c>
      <c r="I29" s="145">
        <f>(I13-'Beam Elev'!I36+'Beam Elev'!I45/12)*12</f>
        <v>14.094000000000143</v>
      </c>
      <c r="J29" s="145">
        <f>(J13-'Beam Elev'!J36+'Beam Elev'!J45/12)*12</f>
        <v>14.208000000000176</v>
      </c>
      <c r="K29" s="145">
        <f>(K13-'Beam Elev'!K36+'Beam Elev'!K45/12)*12</f>
        <v>13.960000000000583</v>
      </c>
      <c r="L29" s="145">
        <f>(L13-'Beam Elev'!L36+'Beam Elev'!L45/12)*12</f>
        <v>13.924000000001435</v>
      </c>
      <c r="M29" s="145">
        <f>(M13-'Beam Elev'!M36+'Beam Elev'!M45/12)*12</f>
        <v>14.96799999999994</v>
      </c>
      <c r="N29" s="145">
        <f>(N13-'Beam Elev'!N36+'Beam Elev'!N45/12)*12</f>
        <v>14.96799999999994</v>
      </c>
      <c r="O29" s="145">
        <f>(O13-'Beam Elev'!O36+'Beam Elev'!O45/12)*12</f>
        <v>14.468000000000465</v>
      </c>
      <c r="P29" s="145">
        <f>(P13-'Beam Elev'!P36+'Beam Elev'!P45/12)*12</f>
        <v>13.74899999999996</v>
      </c>
      <c r="Q29" s="145">
        <f>(Q13-'Beam Elev'!Q36+'Beam Elev'!Q45/12)*12</f>
        <v>14.888000000000083</v>
      </c>
      <c r="R29" s="145">
        <f>(R13-'Beam Elev'!R36+'Beam Elev'!R45/12)*12</f>
        <v>13.952000000000389</v>
      </c>
      <c r="S29" s="145">
        <f>(S13-'Beam Elev'!S36+'Beam Elev'!S45/12)*12</f>
        <v>13.664000000000378</v>
      </c>
      <c r="T29" s="145">
        <f>(T13-'Beam Elev'!T36+'Beam Elev'!T45/12)*12</f>
        <v>13.41200000000088</v>
      </c>
      <c r="U29" s="145">
        <f>(U13-'Beam Elev'!U36+'Beam Elev'!U45/12)*12</f>
        <v>13.064999999999763</v>
      </c>
      <c r="V29" s="145">
        <f>(V13-'Beam Elev'!V36+'Beam Elev'!V45/12)*12</f>
        <v>13.02899999999925</v>
      </c>
      <c r="W29" s="145">
        <f>(W13-'Beam Elev'!W36+'Beam Elev'!W45/12)*12</f>
        <v>12.968000000000465</v>
      </c>
      <c r="X29" s="145">
        <f>(X13-'Beam Elev'!X36+'Beam Elev'!X45/12)*12</f>
        <v>12.595999999999712</v>
      </c>
      <c r="Y29" s="145">
        <f>(Y13-'Beam Elev'!Y36+'Beam Elev'!Y45/12)*12</f>
        <v>12.211999999999243</v>
      </c>
      <c r="Z29" s="145">
        <f>(Z13-'Beam Elev'!Z36+'Beam Elev'!Z45/12)*12</f>
        <v>12.187999999999811</v>
      </c>
      <c r="AA29" s="145">
        <f>(AA13-'Beam Elev'!AA36+'Beam Elev'!AA45/12)*12</f>
        <v>11.89700000000048</v>
      </c>
      <c r="AB29" s="145">
        <f>(AB13-'Beam Elev'!AB36+'Beam Elev'!AB45/12)*12</f>
        <v>11.775999999999021</v>
      </c>
      <c r="AC29" s="145">
        <f>(AC13-'Beam Elev'!AC36+'Beam Elev'!AC45/12)*12</f>
        <v>12.327999999999612</v>
      </c>
      <c r="AD29" s="145">
        <f>(AD13-'Beam Elev'!AD36+'Beam Elev'!AD45/12)*12</f>
        <v>11.943999999999141</v>
      </c>
      <c r="AE29" s="145">
        <f>(AE13-'Beam Elev'!AE36+'Beam Elev'!AE45/12)*12</f>
        <v>11.788000000000102</v>
      </c>
      <c r="AF29" s="145">
        <f>(AF13-'Beam Elev'!AF36+'Beam Elev'!AF45/12)*12</f>
        <v>11.34600000000024</v>
      </c>
      <c r="AG29" s="145">
        <f>(AG13-'Beam Elev'!AG36+'Beam Elev'!AG45/12)*12</f>
        <v>12.347999999999738</v>
      </c>
      <c r="AH29" s="145">
        <f>(AH13-'Beam Elev'!AH36+'Beam Elev'!AH45/12)*12</f>
        <v>12.971999999999989</v>
      </c>
      <c r="AI29" s="145">
        <f>(AI13-'Beam Elev'!AI36+'Beam Elev'!AI45/12)*12</f>
        <v>12.840000000000382</v>
      </c>
      <c r="AJ29" s="145">
        <f>(AJ13-'Beam Elev'!AJ36+'Beam Elev'!AJ45/12)*12</f>
        <v>12.299999999999509</v>
      </c>
      <c r="AK29" s="145">
        <f>(AK13-'Beam Elev'!AK36+'Beam Elev'!AK45/12)*12</f>
        <v>12.257999999999903</v>
      </c>
      <c r="AL29" s="145">
        <f>(AL13-'Beam Elev'!AL36+'Beam Elev'!AL45/12)*12</f>
        <v>12.257999999999903</v>
      </c>
      <c r="AM29" s="145">
        <f>(AM13-'Beam Elev'!AM36+'Beam Elev'!AM45/12)*12</f>
        <v>12.509999999999401</v>
      </c>
      <c r="AN29" s="145">
        <f>(AN13-'Beam Elev'!AN36+'Beam Elev'!AN45/12)*12</f>
        <v>12.330000000000929</v>
      </c>
      <c r="AO29" s="145">
        <f>(AO13-'Beam Elev'!AO36+'Beam Elev'!AO45/12)*12</f>
        <v>13.026000000000842</v>
      </c>
      <c r="AP29" s="145">
        <f>(AP13-'Beam Elev'!AP36+'Beam Elev'!AP45/12)*12</f>
        <v>13.050000000000274</v>
      </c>
      <c r="AQ29" s="145">
        <f>(AQ13-'Beam Elev'!AQ36+'Beam Elev'!AQ45/12)*12</f>
        <v>13.512000000000263</v>
      </c>
      <c r="AR29" s="145">
        <f>(AR13-'Beam Elev'!AR36+'Beam Elev'!AR45/12)*12</f>
        <v>13.483999999999178</v>
      </c>
      <c r="AS29" s="145">
        <f>(AS13-'Beam Elev'!AS36+'Beam Elev'!AS45/12)*12</f>
        <v>13.364000000000651</v>
      </c>
      <c r="AT29" s="145">
        <f>(AT13-'Beam Elev'!AT36+'Beam Elev'!AT45/12)*12</f>
        <v>13.232000000001044</v>
      </c>
      <c r="AU29" s="145">
        <f>(AU13-'Beam Elev'!AU36+'Beam Elev'!AU45/12)*12</f>
        <v>12.90800000000052</v>
      </c>
      <c r="AV29" s="145">
        <f>(AV13-'Beam Elev'!AV36+'Beam Elev'!AV45/12)*12</f>
        <v>13.040000000000127</v>
      </c>
      <c r="AW29" s="145">
        <f>(AW13-'Beam Elev'!AW36+'Beam Elev'!AW45/12)*12</f>
        <v>14.468999999999305</v>
      </c>
      <c r="AX29" s="145">
        <f>(AX13-'Beam Elev'!AX36+'Beam Elev'!AX45/12)*12</f>
        <v>13.820000000000782</v>
      </c>
      <c r="AY29" s="145">
        <f>(AY13-'Beam Elev'!AY36+'Beam Elev'!AY45/12)*12</f>
        <v>12.980000000000182</v>
      </c>
      <c r="AZ29" s="145">
        <f>(AZ13-'Beam Elev'!AZ36+'Beam Elev'!AZ45/12)*12</f>
        <v>13.616000000000149</v>
      </c>
      <c r="BA29" s="145">
        <f>(BA13-'Beam Elev'!BA36+'Beam Elev'!BA45/12)*12</f>
        <v>13.448000000000029</v>
      </c>
      <c r="BB29" s="145">
        <f>(BB13-'Beam Elev'!BB36+'Beam Elev'!BB45/12)*12</f>
        <v>14.468999999999305</v>
      </c>
      <c r="BC29" s="145">
        <f>(BC13-'Beam Elev'!BC36+'Beam Elev'!BC45/12)*12</f>
        <v>8178.2199999999993</v>
      </c>
      <c r="BD29" s="145">
        <f>(BD13-'Beam Elev'!BD36+'Beam Elev'!BD45/12)*12-1</f>
        <v>13.263999999999832</v>
      </c>
      <c r="BE29" s="145">
        <f>(BE13-'Beam Elev'!BE36+'Beam Elev'!BE45/12)*12-1</f>
        <v>13.85199999999957</v>
      </c>
      <c r="BF29" s="145">
        <f>(BF13-'Beam Elev'!BF36+'Beam Elev'!BF45/12)*12-1</f>
        <v>13.719999999999963</v>
      </c>
      <c r="BG29" s="145">
        <f>(BG13-'Beam Elev'!BG36+'Beam Elev'!BG45/12)*12-1</f>
        <v>13.611999999999789</v>
      </c>
      <c r="BH29" s="145">
        <f>(BH13-'Beam Elev'!BH36+'Beam Elev'!BH45/12)*12-1</f>
        <v>13.839999999999854</v>
      </c>
      <c r="BI29" s="145">
        <f>(BI13-'Beam Elev'!BI36+'Beam Elev'!BI45/12)*12-1</f>
        <v>13.976000000000349</v>
      </c>
      <c r="BJ29" s="145">
        <f>(BJ13-'Beam Elev'!BJ36+'Beam Elev'!BJ45/12)*12-1</f>
        <v>12.691000000000495</v>
      </c>
      <c r="BK29" s="145">
        <f>(BK13-'Beam Elev'!BK36+'Beam Elev'!BK45/12)*12-1</f>
        <v>12.248000000000284</v>
      </c>
      <c r="BL29" s="145">
        <f>(BL13-'Beam Elev'!BL36+'Beam Elev'!BL45/12)*12-1</f>
        <v>11.804000000001233</v>
      </c>
      <c r="BM29" s="145">
        <f>(BM13-'Beam Elev'!BM36+'Beam Elev'!BM45/12)*12-1</f>
        <v>11.93600000000084</v>
      </c>
      <c r="BN29" s="145">
        <f>(BN13-'Beam Elev'!BN36+'Beam Elev'!BN45/12)*12-1</f>
        <v>11.900000000000327</v>
      </c>
      <c r="BO29" s="75"/>
      <c r="BP29" s="53">
        <f t="shared" si="1"/>
        <v>13.249852459016497</v>
      </c>
      <c r="BQ29" s="75">
        <f>AVERAGEIFS(C29:AK29,C29:AK29,"&lt;18",C29:AK29,"&gt;8")</f>
        <v>13.329757575757624</v>
      </c>
      <c r="BR29" s="75">
        <f>AVERAGEIFS(AL29:BN29,AL29:BN29,"&lt;18",AL29:BN29,"&gt;8")</f>
        <v>13.155678571428766</v>
      </c>
      <c r="BS29" s="75"/>
      <c r="BT29" s="121"/>
    </row>
    <row r="30" spans="2:72" x14ac:dyDescent="0.25">
      <c r="C30" s="118">
        <v>1.29</v>
      </c>
    </row>
    <row r="31" spans="2:72" x14ac:dyDescent="0.25">
      <c r="C31" s="118">
        <f>C30*12</f>
        <v>15.48</v>
      </c>
      <c r="J31" s="118">
        <v>1.083</v>
      </c>
      <c r="P31" s="118">
        <v>1.083</v>
      </c>
      <c r="V31" s="118">
        <v>1.07</v>
      </c>
      <c r="AA31" s="118">
        <v>0.97</v>
      </c>
      <c r="AF31" s="118">
        <v>0.96</v>
      </c>
      <c r="AJ31" s="118">
        <v>0.95</v>
      </c>
      <c r="AM31" s="118">
        <v>0.96199999999999997</v>
      </c>
      <c r="AQ31" s="118">
        <v>1.036</v>
      </c>
      <c r="AW31" s="118">
        <f>1.282-'Beam Elev'!AW42/12</f>
        <v>1.1836666666666666</v>
      </c>
      <c r="BM31" s="59"/>
    </row>
    <row r="32" spans="2:72" x14ac:dyDescent="0.25">
      <c r="AW32" s="118">
        <f>AW31*12</f>
        <v>14.204000000000001</v>
      </c>
      <c r="BM32" s="59"/>
    </row>
    <row r="33" spans="60:60" x14ac:dyDescent="0.25">
      <c r="BH33" s="118">
        <f>0.11*12</f>
        <v>1.32</v>
      </c>
    </row>
  </sheetData>
  <mergeCells count="68">
    <mergeCell ref="BO18:BO19"/>
    <mergeCell ref="BP18:BP19"/>
    <mergeCell ref="BQ18:BQ19"/>
    <mergeCell ref="BR18:BT18"/>
    <mergeCell ref="AX18:BA18"/>
    <mergeCell ref="BB18:BB19"/>
    <mergeCell ref="BC18:BI18"/>
    <mergeCell ref="BJ18:BJ19"/>
    <mergeCell ref="BK18:BM18"/>
    <mergeCell ref="BN18:BN19"/>
    <mergeCell ref="AL18:AL19"/>
    <mergeCell ref="AM18:AM19"/>
    <mergeCell ref="AN18:AP18"/>
    <mergeCell ref="AQ18:AQ19"/>
    <mergeCell ref="AR18:AV18"/>
    <mergeCell ref="J18:J19"/>
    <mergeCell ref="K18:O18"/>
    <mergeCell ref="P18:P19"/>
    <mergeCell ref="Q18:U18"/>
    <mergeCell ref="V18:V19"/>
    <mergeCell ref="W18:Z18"/>
    <mergeCell ref="BO3:BO4"/>
    <mergeCell ref="BP3:BP4"/>
    <mergeCell ref="BQ3:BQ4"/>
    <mergeCell ref="BR3:BT3"/>
    <mergeCell ref="BK3:BM3"/>
    <mergeCell ref="BN3:BN4"/>
    <mergeCell ref="AK3:AK4"/>
    <mergeCell ref="W3:Z3"/>
    <mergeCell ref="AW18:AW19"/>
    <mergeCell ref="AA18:AA19"/>
    <mergeCell ref="AB18:AE18"/>
    <mergeCell ref="AF18:AF19"/>
    <mergeCell ref="AG18:AI18"/>
    <mergeCell ref="AJ18:AJ19"/>
    <mergeCell ref="AK18:AK19"/>
    <mergeCell ref="B18:B19"/>
    <mergeCell ref="C18:C19"/>
    <mergeCell ref="D18:D19"/>
    <mergeCell ref="E18:E19"/>
    <mergeCell ref="F18:F19"/>
    <mergeCell ref="G18:I18"/>
    <mergeCell ref="AX3:BA3"/>
    <mergeCell ref="BB3:BB4"/>
    <mergeCell ref="BC3:BI3"/>
    <mergeCell ref="BJ3:BJ4"/>
    <mergeCell ref="AL3:AL4"/>
    <mergeCell ref="AM3:AM4"/>
    <mergeCell ref="AN3:AP3"/>
    <mergeCell ref="AQ3:AQ4"/>
    <mergeCell ref="AR3:AV3"/>
    <mergeCell ref="AW3:AW4"/>
    <mergeCell ref="AA3:AA4"/>
    <mergeCell ref="AB3:AE3"/>
    <mergeCell ref="AF3:AF4"/>
    <mergeCell ref="AG3:AI3"/>
    <mergeCell ref="AJ3:AJ4"/>
    <mergeCell ref="J3:J4"/>
    <mergeCell ref="K3:O3"/>
    <mergeCell ref="P3:P4"/>
    <mergeCell ref="Q3:U3"/>
    <mergeCell ref="V3:V4"/>
    <mergeCell ref="G3:I3"/>
    <mergeCell ref="B3:B4"/>
    <mergeCell ref="C3:C4"/>
    <mergeCell ref="D3:D4"/>
    <mergeCell ref="E3:E4"/>
    <mergeCell ref="F3:F4"/>
  </mergeCells>
  <pageMargins left="0.7" right="0.7" top="1.5" bottom="0.5" header="0.5" footer="0.3"/>
  <pageSetup paperSize="4" pageOrder="overThenDown" orientation="portrait" r:id="rId1"/>
  <headerFooter>
    <oddHeader>&amp;L&amp;"-,Bold Italic"SFN 1805436
Bridge No. CUY-176-13.34
S.R. 176&amp;C&amp;"-,Bold Italic"&amp;A&amp;"-,Regular"
&amp;R&amp;"-,Italic"Calculated: VND &amp;D
Checked: ____________</oddHeader>
    <oddFooter>&amp;L&amp;F&amp;C&amp;P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"/>
  <dimension ref="A1:E613"/>
  <sheetViews>
    <sheetView topLeftCell="A439" workbookViewId="0">
      <selection activeCell="L623" sqref="L623"/>
    </sheetView>
  </sheetViews>
  <sheetFormatPr defaultRowHeight="15" x14ac:dyDescent="0.25"/>
  <cols>
    <col min="1" max="1" width="15.7109375" style="143" customWidth="1"/>
    <col min="2" max="4" width="15.7109375" customWidth="1"/>
    <col min="5" max="5" width="15.7109375" style="118" customWidth="1"/>
  </cols>
  <sheetData>
    <row r="1" spans="1:5" ht="26.25" thickBot="1" x14ac:dyDescent="0.3">
      <c r="A1" s="142" t="s">
        <v>89</v>
      </c>
      <c r="B1" s="141" t="s">
        <v>90</v>
      </c>
      <c r="C1" s="139" t="s">
        <v>91</v>
      </c>
      <c r="D1" s="139" t="s">
        <v>114</v>
      </c>
      <c r="E1" s="140" t="s">
        <v>115</v>
      </c>
    </row>
    <row r="2" spans="1:5" x14ac:dyDescent="0.25">
      <c r="A2" s="195" t="s">
        <v>119</v>
      </c>
      <c r="B2" s="188">
        <v>491</v>
      </c>
      <c r="C2" s="189">
        <v>0</v>
      </c>
      <c r="D2" s="189">
        <v>643.04999999999995</v>
      </c>
      <c r="E2" s="190">
        <v>0</v>
      </c>
    </row>
    <row r="3" spans="1:5" x14ac:dyDescent="0.25">
      <c r="A3" s="197" t="s">
        <v>202</v>
      </c>
      <c r="B3" s="198">
        <v>590.75</v>
      </c>
      <c r="C3" s="199">
        <v>0</v>
      </c>
      <c r="D3" s="199">
        <v>645.4</v>
      </c>
      <c r="E3" s="191">
        <v>649.46400000000006</v>
      </c>
    </row>
    <row r="4" spans="1:5" x14ac:dyDescent="0.25">
      <c r="A4" s="197" t="s">
        <v>211</v>
      </c>
      <c r="B4" s="198">
        <v>609.5</v>
      </c>
      <c r="C4" s="199">
        <v>0</v>
      </c>
      <c r="D4" s="199">
        <v>645.97</v>
      </c>
      <c r="E4" s="191">
        <v>650.08500000000004</v>
      </c>
    </row>
    <row r="5" spans="1:5" x14ac:dyDescent="0.25">
      <c r="A5" s="197" t="s">
        <v>218</v>
      </c>
      <c r="B5" s="198">
        <v>628.26</v>
      </c>
      <c r="C5" s="199">
        <v>0</v>
      </c>
      <c r="D5" s="199">
        <v>646.66</v>
      </c>
      <c r="E5" s="191">
        <v>650.76800000000003</v>
      </c>
    </row>
    <row r="6" spans="1:5" x14ac:dyDescent="0.25">
      <c r="A6" s="197" t="s">
        <v>227</v>
      </c>
      <c r="B6" s="198">
        <v>633.01</v>
      </c>
      <c r="C6" s="199">
        <v>0</v>
      </c>
      <c r="D6" s="199">
        <v>646.84</v>
      </c>
      <c r="E6" s="191">
        <v>650.95000000000005</v>
      </c>
    </row>
    <row r="7" spans="1:5" x14ac:dyDescent="0.25">
      <c r="A7" s="197" t="s">
        <v>236</v>
      </c>
      <c r="B7" s="198">
        <v>647</v>
      </c>
      <c r="C7" s="199">
        <v>0</v>
      </c>
      <c r="D7" s="199">
        <v>647.30999999999995</v>
      </c>
      <c r="E7" s="191">
        <v>651.51400000000001</v>
      </c>
    </row>
    <row r="8" spans="1:5" x14ac:dyDescent="0.25">
      <c r="A8" s="197" t="s">
        <v>247</v>
      </c>
      <c r="B8" s="198">
        <v>665.73</v>
      </c>
      <c r="C8" s="199">
        <v>0</v>
      </c>
      <c r="D8" s="199">
        <v>648.17999999999995</v>
      </c>
      <c r="E8" s="191">
        <v>652.32500000000005</v>
      </c>
    </row>
    <row r="9" spans="1:5" x14ac:dyDescent="0.25">
      <c r="A9" s="197" t="s">
        <v>256</v>
      </c>
      <c r="B9" s="198">
        <v>684.49</v>
      </c>
      <c r="C9" s="199">
        <v>0</v>
      </c>
      <c r="D9" s="199">
        <v>649.04</v>
      </c>
      <c r="E9" s="191">
        <v>653.16999999999996</v>
      </c>
    </row>
    <row r="10" spans="1:5" x14ac:dyDescent="0.25">
      <c r="A10" s="197" t="s">
        <v>265</v>
      </c>
      <c r="B10" s="198">
        <v>703.25</v>
      </c>
      <c r="C10" s="199">
        <v>0</v>
      </c>
      <c r="D10" s="199">
        <v>649.96</v>
      </c>
      <c r="E10" s="191">
        <v>654.04999999999995</v>
      </c>
    </row>
    <row r="11" spans="1:5" x14ac:dyDescent="0.25">
      <c r="A11" s="197" t="s">
        <v>272</v>
      </c>
      <c r="B11" s="198">
        <v>708.01</v>
      </c>
      <c r="C11" s="199">
        <v>0</v>
      </c>
      <c r="D11" s="199">
        <v>650.19000000000005</v>
      </c>
      <c r="E11" s="191">
        <v>654.27800000000002</v>
      </c>
    </row>
    <row r="12" spans="1:5" x14ac:dyDescent="0.25">
      <c r="A12" s="197" t="s">
        <v>282</v>
      </c>
      <c r="B12" s="198">
        <v>720.67</v>
      </c>
      <c r="C12" s="199">
        <v>0</v>
      </c>
      <c r="D12" s="199">
        <v>650.75</v>
      </c>
      <c r="E12" s="191">
        <v>654.90300000000002</v>
      </c>
    </row>
    <row r="13" spans="1:5" x14ac:dyDescent="0.25">
      <c r="A13" s="196" t="s">
        <v>128</v>
      </c>
      <c r="B13" s="192">
        <v>491.5</v>
      </c>
      <c r="C13" s="193">
        <v>0</v>
      </c>
      <c r="D13" s="193">
        <v>643.05999999999995</v>
      </c>
      <c r="E13" s="191">
        <v>0</v>
      </c>
    </row>
    <row r="14" spans="1:5" x14ac:dyDescent="0.25">
      <c r="A14" s="197" t="s">
        <v>292</v>
      </c>
      <c r="B14" s="198">
        <v>722</v>
      </c>
      <c r="C14" s="199">
        <v>0</v>
      </c>
      <c r="D14" s="199">
        <v>650.83000000000004</v>
      </c>
      <c r="E14" s="191">
        <v>654.97</v>
      </c>
    </row>
    <row r="15" spans="1:5" x14ac:dyDescent="0.25">
      <c r="A15" s="197" t="s">
        <v>296</v>
      </c>
      <c r="B15" s="198">
        <v>740.75</v>
      </c>
      <c r="C15" s="199">
        <v>0</v>
      </c>
      <c r="D15" s="199">
        <v>651.85</v>
      </c>
      <c r="E15" s="191">
        <v>655.91300000000001</v>
      </c>
    </row>
    <row r="16" spans="1:5" x14ac:dyDescent="0.25">
      <c r="A16" s="197" t="s">
        <v>308</v>
      </c>
      <c r="B16" s="198">
        <v>759.5</v>
      </c>
      <c r="C16" s="199">
        <v>0</v>
      </c>
      <c r="D16" s="199">
        <v>652.80999999999995</v>
      </c>
      <c r="E16" s="191">
        <v>656.86500000000001</v>
      </c>
    </row>
    <row r="17" spans="1:5" x14ac:dyDescent="0.25">
      <c r="A17" s="197" t="s">
        <v>321</v>
      </c>
      <c r="B17" s="198">
        <v>778.25</v>
      </c>
      <c r="C17" s="199">
        <v>0</v>
      </c>
      <c r="D17" s="199">
        <v>653.77</v>
      </c>
      <c r="E17" s="191">
        <v>657.81799999999998</v>
      </c>
    </row>
    <row r="18" spans="1:5" x14ac:dyDescent="0.25">
      <c r="A18" s="197" t="s">
        <v>328</v>
      </c>
      <c r="B18" s="198">
        <v>782</v>
      </c>
      <c r="C18" s="199">
        <v>0</v>
      </c>
      <c r="D18" s="199">
        <v>653.96</v>
      </c>
      <c r="E18" s="191">
        <v>658.00900000000001</v>
      </c>
    </row>
    <row r="19" spans="1:5" x14ac:dyDescent="0.25">
      <c r="A19" s="197" t="s">
        <v>332</v>
      </c>
      <c r="B19" s="198">
        <v>797</v>
      </c>
      <c r="C19" s="199">
        <v>0</v>
      </c>
      <c r="D19" s="199">
        <v>654.62</v>
      </c>
      <c r="E19" s="191">
        <v>658.78399999999999</v>
      </c>
    </row>
    <row r="20" spans="1:5" x14ac:dyDescent="0.25">
      <c r="A20" s="197" t="s">
        <v>343</v>
      </c>
      <c r="B20" s="198">
        <v>815.75</v>
      </c>
      <c r="C20" s="199">
        <v>0</v>
      </c>
      <c r="D20" s="199">
        <v>655.68</v>
      </c>
      <c r="E20" s="191">
        <v>659.64800000000002</v>
      </c>
    </row>
    <row r="21" spans="1:5" x14ac:dyDescent="0.25">
      <c r="A21" s="197" t="s">
        <v>353</v>
      </c>
      <c r="B21" s="198">
        <v>834.5</v>
      </c>
      <c r="C21" s="199">
        <v>0</v>
      </c>
      <c r="D21" s="199">
        <v>656.56</v>
      </c>
      <c r="E21" s="191">
        <v>660.56</v>
      </c>
    </row>
    <row r="22" spans="1:5" x14ac:dyDescent="0.25">
      <c r="A22" s="197" t="s">
        <v>365</v>
      </c>
      <c r="B22" s="198">
        <v>853.25</v>
      </c>
      <c r="C22" s="199">
        <v>0</v>
      </c>
      <c r="D22" s="199">
        <v>657.5</v>
      </c>
      <c r="E22" s="191">
        <v>661.50599999999997</v>
      </c>
    </row>
    <row r="23" spans="1:5" x14ac:dyDescent="0.25">
      <c r="A23" s="197" t="s">
        <v>373</v>
      </c>
      <c r="B23" s="198">
        <v>858</v>
      </c>
      <c r="C23" s="199">
        <v>0</v>
      </c>
      <c r="D23" s="199">
        <v>657.76</v>
      </c>
      <c r="E23" s="191">
        <v>661.74599999999998</v>
      </c>
    </row>
    <row r="24" spans="1:5" x14ac:dyDescent="0.25">
      <c r="A24" s="196" t="s">
        <v>137</v>
      </c>
      <c r="B24" s="192">
        <v>491.69</v>
      </c>
      <c r="C24" s="193">
        <v>0</v>
      </c>
      <c r="D24" s="193">
        <v>643.05999999999995</v>
      </c>
      <c r="E24" s="191">
        <v>0</v>
      </c>
    </row>
    <row r="25" spans="1:5" x14ac:dyDescent="0.25">
      <c r="A25" s="197" t="s">
        <v>380</v>
      </c>
      <c r="B25" s="198">
        <v>872</v>
      </c>
      <c r="C25" s="199">
        <v>0</v>
      </c>
      <c r="D25" s="199">
        <v>658.41</v>
      </c>
      <c r="E25" s="191">
        <v>662.45100000000002</v>
      </c>
    </row>
    <row r="26" spans="1:5" x14ac:dyDescent="0.25">
      <c r="A26" s="197" t="s">
        <v>393</v>
      </c>
      <c r="B26" s="198">
        <v>889.25</v>
      </c>
      <c r="C26" s="199">
        <v>0</v>
      </c>
      <c r="D26" s="199">
        <v>659.33</v>
      </c>
      <c r="E26" s="191">
        <v>663.31200000000001</v>
      </c>
    </row>
    <row r="27" spans="1:5" x14ac:dyDescent="0.25">
      <c r="A27" s="197" t="s">
        <v>397</v>
      </c>
      <c r="B27" s="198">
        <v>906.5</v>
      </c>
      <c r="C27" s="199">
        <v>0</v>
      </c>
      <c r="D27" s="199">
        <v>660.14</v>
      </c>
      <c r="E27" s="191">
        <v>664.16800000000001</v>
      </c>
    </row>
    <row r="28" spans="1:5" x14ac:dyDescent="0.25">
      <c r="A28" s="197" t="s">
        <v>412</v>
      </c>
      <c r="B28" s="198">
        <v>923.75</v>
      </c>
      <c r="C28" s="199">
        <v>0</v>
      </c>
      <c r="D28" s="199">
        <v>661</v>
      </c>
      <c r="E28" s="191">
        <v>665.024</v>
      </c>
    </row>
    <row r="29" spans="1:5" x14ac:dyDescent="0.25">
      <c r="A29" s="197" t="s">
        <v>418</v>
      </c>
      <c r="B29" s="198">
        <v>941</v>
      </c>
      <c r="C29" s="199">
        <v>0</v>
      </c>
      <c r="D29" s="199">
        <v>661.86</v>
      </c>
      <c r="E29" s="191">
        <v>665.87699999999995</v>
      </c>
    </row>
    <row r="30" spans="1:5" x14ac:dyDescent="0.25">
      <c r="A30" s="197" t="s">
        <v>424</v>
      </c>
      <c r="B30" s="198">
        <v>941.5</v>
      </c>
      <c r="C30" s="199">
        <v>0</v>
      </c>
      <c r="D30" s="199">
        <v>661.89</v>
      </c>
      <c r="E30" s="191">
        <v>665.90099999999995</v>
      </c>
    </row>
    <row r="31" spans="1:5" x14ac:dyDescent="0.25">
      <c r="A31" s="197" t="s">
        <v>432</v>
      </c>
      <c r="B31" s="198">
        <v>941.69</v>
      </c>
      <c r="C31" s="199">
        <v>0</v>
      </c>
      <c r="D31" s="199">
        <v>661.9</v>
      </c>
      <c r="E31" s="191">
        <v>665.91</v>
      </c>
    </row>
    <row r="32" spans="1:5" x14ac:dyDescent="0.25">
      <c r="A32" s="197" t="s">
        <v>444</v>
      </c>
      <c r="B32" s="198">
        <v>947</v>
      </c>
      <c r="C32" s="199">
        <v>0</v>
      </c>
      <c r="D32" s="199">
        <v>662.17</v>
      </c>
      <c r="E32" s="191">
        <v>666.17200000000003</v>
      </c>
    </row>
    <row r="33" spans="1:5" x14ac:dyDescent="0.25">
      <c r="A33" s="197" t="s">
        <v>456</v>
      </c>
      <c r="B33" s="198">
        <v>965.75</v>
      </c>
      <c r="C33" s="199">
        <v>0</v>
      </c>
      <c r="D33" s="199">
        <v>663.13</v>
      </c>
      <c r="E33" s="191">
        <v>667.096</v>
      </c>
    </row>
    <row r="34" spans="1:5" x14ac:dyDescent="0.25">
      <c r="A34" s="197" t="s">
        <v>465</v>
      </c>
      <c r="B34" s="198">
        <v>984.5</v>
      </c>
      <c r="C34" s="199">
        <v>0</v>
      </c>
      <c r="D34" s="199">
        <v>664.02</v>
      </c>
      <c r="E34" s="191">
        <v>668.01099999999997</v>
      </c>
    </row>
    <row r="35" spans="1:5" x14ac:dyDescent="0.25">
      <c r="A35" s="196" t="s">
        <v>146</v>
      </c>
      <c r="B35" s="192">
        <v>497</v>
      </c>
      <c r="C35" s="193">
        <v>0</v>
      </c>
      <c r="D35" s="193">
        <v>643.15</v>
      </c>
      <c r="E35" s="191">
        <v>647.17100000000005</v>
      </c>
    </row>
    <row r="36" spans="1:5" x14ac:dyDescent="0.25">
      <c r="A36" s="197" t="s">
        <v>471</v>
      </c>
      <c r="B36" s="198">
        <v>1003.25</v>
      </c>
      <c r="C36" s="199">
        <v>0</v>
      </c>
      <c r="D36" s="199">
        <v>664.96</v>
      </c>
      <c r="E36" s="191">
        <v>668.92399999999998</v>
      </c>
    </row>
    <row r="37" spans="1:5" x14ac:dyDescent="0.25">
      <c r="A37" s="197" t="s">
        <v>480</v>
      </c>
      <c r="B37" s="198">
        <v>1022</v>
      </c>
      <c r="C37" s="199">
        <v>0</v>
      </c>
      <c r="D37" s="199">
        <v>665.79</v>
      </c>
      <c r="E37" s="191">
        <v>669.84</v>
      </c>
    </row>
    <row r="38" spans="1:5" x14ac:dyDescent="0.25">
      <c r="A38" s="197" t="s">
        <v>487</v>
      </c>
      <c r="B38" s="198">
        <v>1036.5</v>
      </c>
      <c r="C38" s="199">
        <v>0</v>
      </c>
      <c r="D38" s="199">
        <v>666.55</v>
      </c>
      <c r="E38" s="191">
        <v>670.56</v>
      </c>
    </row>
    <row r="39" spans="1:5" x14ac:dyDescent="0.25">
      <c r="A39" s="197" t="s">
        <v>494</v>
      </c>
      <c r="B39" s="198">
        <v>1040.75</v>
      </c>
      <c r="C39" s="199">
        <v>0</v>
      </c>
      <c r="D39" s="199">
        <v>666.75</v>
      </c>
      <c r="E39" s="191">
        <v>670.77300000000002</v>
      </c>
    </row>
    <row r="40" spans="1:5" x14ac:dyDescent="0.25">
      <c r="A40" s="197" t="s">
        <v>505</v>
      </c>
      <c r="B40" s="198">
        <v>1059.5</v>
      </c>
      <c r="C40" s="199">
        <v>0</v>
      </c>
      <c r="D40" s="199">
        <v>667.67</v>
      </c>
      <c r="E40" s="191">
        <v>671.71299999999997</v>
      </c>
    </row>
    <row r="41" spans="1:5" x14ac:dyDescent="0.25">
      <c r="A41" s="197" t="s">
        <v>517</v>
      </c>
      <c r="B41" s="198">
        <v>1078.25</v>
      </c>
      <c r="C41" s="199">
        <v>0</v>
      </c>
      <c r="D41" s="199">
        <v>668.64</v>
      </c>
      <c r="E41" s="191">
        <v>672.65</v>
      </c>
    </row>
    <row r="42" spans="1:5" x14ac:dyDescent="0.25">
      <c r="A42" s="197" t="s">
        <v>525</v>
      </c>
      <c r="B42" s="198">
        <v>1082.5</v>
      </c>
      <c r="C42" s="199">
        <v>0</v>
      </c>
      <c r="D42" s="199">
        <v>668.86</v>
      </c>
      <c r="E42" s="191">
        <v>672.86300000000006</v>
      </c>
    </row>
    <row r="43" spans="1:5" x14ac:dyDescent="0.25">
      <c r="A43" s="197" t="s">
        <v>536</v>
      </c>
      <c r="B43" s="198">
        <v>1097</v>
      </c>
      <c r="C43" s="199">
        <v>0</v>
      </c>
      <c r="D43" s="199">
        <v>669.46</v>
      </c>
      <c r="E43" s="191">
        <v>673.60299999999995</v>
      </c>
    </row>
    <row r="44" spans="1:5" x14ac:dyDescent="0.25">
      <c r="A44" s="197" t="s">
        <v>539</v>
      </c>
      <c r="B44" s="198">
        <v>1115.75</v>
      </c>
      <c r="C44" s="199">
        <v>0</v>
      </c>
      <c r="D44" s="199">
        <v>670.52</v>
      </c>
      <c r="E44" s="191">
        <v>674.529</v>
      </c>
    </row>
    <row r="45" spans="1:5" x14ac:dyDescent="0.25">
      <c r="A45" s="197" t="s">
        <v>551</v>
      </c>
      <c r="B45" s="198">
        <v>1134.5</v>
      </c>
      <c r="C45" s="199">
        <v>0</v>
      </c>
      <c r="D45" s="199">
        <v>671.39</v>
      </c>
      <c r="E45" s="191">
        <v>675.36900000000003</v>
      </c>
    </row>
    <row r="46" spans="1:5" x14ac:dyDescent="0.25">
      <c r="A46" s="196" t="s">
        <v>157</v>
      </c>
      <c r="B46" s="192">
        <v>515.74</v>
      </c>
      <c r="C46" s="193">
        <v>0</v>
      </c>
      <c r="D46" s="193">
        <v>643.49</v>
      </c>
      <c r="E46" s="191">
        <v>647.53300000000002</v>
      </c>
    </row>
    <row r="47" spans="1:5" x14ac:dyDescent="0.25">
      <c r="A47" s="197" t="s">
        <v>564</v>
      </c>
      <c r="B47" s="198">
        <v>1153.25</v>
      </c>
      <c r="C47" s="199">
        <v>0</v>
      </c>
      <c r="D47" s="199">
        <v>672.2</v>
      </c>
      <c r="E47" s="191">
        <v>676.19600000000003</v>
      </c>
    </row>
    <row r="48" spans="1:5" x14ac:dyDescent="0.25">
      <c r="A48" s="197" t="s">
        <v>570</v>
      </c>
      <c r="B48" s="198">
        <v>1157.5</v>
      </c>
      <c r="C48" s="199">
        <v>0</v>
      </c>
      <c r="D48" s="199">
        <v>672.39</v>
      </c>
      <c r="E48" s="191">
        <v>676.38300000000004</v>
      </c>
    </row>
    <row r="49" spans="1:5" x14ac:dyDescent="0.25">
      <c r="A49" s="197" t="s">
        <v>575</v>
      </c>
      <c r="B49" s="198">
        <v>1172</v>
      </c>
      <c r="C49" s="199">
        <v>0</v>
      </c>
      <c r="D49" s="199">
        <v>672.84</v>
      </c>
      <c r="E49" s="191">
        <v>677.00599999999997</v>
      </c>
    </row>
    <row r="50" spans="1:5" x14ac:dyDescent="0.25">
      <c r="A50" s="197" t="s">
        <v>595</v>
      </c>
      <c r="B50" s="198">
        <v>1190.72</v>
      </c>
      <c r="C50" s="199">
        <v>0</v>
      </c>
      <c r="D50" s="199">
        <v>673.57</v>
      </c>
      <c r="E50" s="191">
        <v>677.69399999999996</v>
      </c>
    </row>
    <row r="51" spans="1:5" x14ac:dyDescent="0.25">
      <c r="A51" s="197" t="s">
        <v>602</v>
      </c>
      <c r="B51" s="198">
        <v>1198.8399999999999</v>
      </c>
      <c r="C51" s="199">
        <v>0</v>
      </c>
      <c r="D51" s="199">
        <v>673.85</v>
      </c>
      <c r="E51" s="191">
        <v>677.98800000000006</v>
      </c>
    </row>
    <row r="52" spans="1:5" x14ac:dyDescent="0.25">
      <c r="A52" s="197" t="s">
        <v>610</v>
      </c>
      <c r="B52" s="198">
        <v>1209.45</v>
      </c>
      <c r="C52" s="199">
        <v>0</v>
      </c>
      <c r="D52" s="199">
        <v>674.25</v>
      </c>
      <c r="E52" s="191">
        <v>678.36699999999996</v>
      </c>
    </row>
    <row r="53" spans="1:5" x14ac:dyDescent="0.25">
      <c r="A53" s="197" t="s">
        <v>620</v>
      </c>
      <c r="B53" s="198">
        <v>1228.19</v>
      </c>
      <c r="C53" s="199">
        <v>0</v>
      </c>
      <c r="D53" s="199">
        <v>674.9</v>
      </c>
      <c r="E53" s="191">
        <v>679.03099999999995</v>
      </c>
    </row>
    <row r="54" spans="1:5" x14ac:dyDescent="0.25">
      <c r="A54" s="197" t="s">
        <v>630</v>
      </c>
      <c r="B54" s="198">
        <v>1232.43</v>
      </c>
      <c r="C54" s="199">
        <v>0</v>
      </c>
      <c r="D54" s="199">
        <v>675.02</v>
      </c>
      <c r="E54" s="191">
        <v>679.17700000000002</v>
      </c>
    </row>
    <row r="55" spans="1:5" x14ac:dyDescent="0.25">
      <c r="A55" s="197" t="s">
        <v>640</v>
      </c>
      <c r="B55" s="198">
        <v>1241.22</v>
      </c>
      <c r="C55" s="199">
        <v>0</v>
      </c>
      <c r="D55" s="199">
        <v>675.26</v>
      </c>
      <c r="E55" s="191">
        <v>679.47699999999998</v>
      </c>
    </row>
    <row r="56" spans="1:5" x14ac:dyDescent="0.25">
      <c r="A56" s="197" t="s">
        <v>651</v>
      </c>
      <c r="B56" s="198">
        <v>1247</v>
      </c>
      <c r="C56" s="199">
        <v>0</v>
      </c>
      <c r="D56" s="199">
        <v>675.49</v>
      </c>
      <c r="E56" s="191">
        <v>679.66700000000003</v>
      </c>
    </row>
    <row r="57" spans="1:5" x14ac:dyDescent="0.25">
      <c r="A57" s="197" t="s">
        <v>166</v>
      </c>
      <c r="B57" s="198">
        <v>534.5</v>
      </c>
      <c r="C57" s="199">
        <v>0</v>
      </c>
      <c r="D57" s="199">
        <v>643.88</v>
      </c>
      <c r="E57" s="191">
        <v>647.94100000000003</v>
      </c>
    </row>
    <row r="58" spans="1:5" x14ac:dyDescent="0.25">
      <c r="A58" s="197" t="s">
        <v>661</v>
      </c>
      <c r="B58" s="198">
        <v>1261.8599999999999</v>
      </c>
      <c r="C58" s="199">
        <v>0</v>
      </c>
      <c r="D58" s="199">
        <v>676.09</v>
      </c>
      <c r="E58" s="191">
        <v>680.12599999999998</v>
      </c>
    </row>
    <row r="59" spans="1:5" x14ac:dyDescent="0.25">
      <c r="A59" s="197" t="s">
        <v>671</v>
      </c>
      <c r="B59" s="198">
        <v>1276.81</v>
      </c>
      <c r="C59" s="199">
        <v>0</v>
      </c>
      <c r="D59" s="199">
        <v>676.51</v>
      </c>
      <c r="E59" s="191">
        <v>680.53899999999999</v>
      </c>
    </row>
    <row r="60" spans="1:5" x14ac:dyDescent="0.25">
      <c r="A60" s="197" t="s">
        <v>681</v>
      </c>
      <c r="B60" s="198">
        <v>1291.8499999999999</v>
      </c>
      <c r="C60" s="199">
        <v>0</v>
      </c>
      <c r="D60" s="199">
        <v>676.91</v>
      </c>
      <c r="E60" s="191">
        <v>680.91300000000001</v>
      </c>
    </row>
    <row r="61" spans="1:5" x14ac:dyDescent="0.25">
      <c r="A61" s="197" t="s">
        <v>700</v>
      </c>
      <c r="B61" s="198">
        <v>1307.03</v>
      </c>
      <c r="C61" s="199">
        <v>0</v>
      </c>
      <c r="D61" s="199">
        <v>500</v>
      </c>
      <c r="E61" s="191">
        <v>681.27200000000005</v>
      </c>
    </row>
    <row r="62" spans="1:5" x14ac:dyDescent="0.25">
      <c r="A62" s="197" t="s">
        <v>702</v>
      </c>
      <c r="B62" s="198">
        <v>1307.81</v>
      </c>
      <c r="C62" s="199">
        <v>0</v>
      </c>
      <c r="D62" s="199">
        <v>500</v>
      </c>
      <c r="E62" s="191">
        <v>681.29</v>
      </c>
    </row>
    <row r="63" spans="1:5" x14ac:dyDescent="0.25">
      <c r="A63" s="197" t="s">
        <v>703</v>
      </c>
      <c r="B63" s="198">
        <v>1308.07</v>
      </c>
      <c r="C63" s="199">
        <v>0</v>
      </c>
      <c r="D63" s="199">
        <v>500</v>
      </c>
      <c r="E63" s="191">
        <v>681.29600000000005</v>
      </c>
    </row>
    <row r="64" spans="1:5" x14ac:dyDescent="0.25">
      <c r="A64" s="197" t="s">
        <v>704</v>
      </c>
      <c r="B64" s="198">
        <v>1309.3800000000001</v>
      </c>
      <c r="C64" s="199">
        <v>0</v>
      </c>
      <c r="D64" s="199">
        <v>500</v>
      </c>
      <c r="E64" s="191">
        <v>681.32600000000002</v>
      </c>
    </row>
    <row r="65" spans="1:5" x14ac:dyDescent="0.25">
      <c r="A65" s="197" t="s">
        <v>725</v>
      </c>
      <c r="B65" s="198">
        <v>1336.62</v>
      </c>
      <c r="C65" s="199">
        <v>0</v>
      </c>
      <c r="D65" s="199">
        <v>500</v>
      </c>
      <c r="E65" s="191">
        <v>0</v>
      </c>
    </row>
    <row r="66" spans="1:5" x14ac:dyDescent="0.25">
      <c r="A66" s="197" t="s">
        <v>175</v>
      </c>
      <c r="B66" s="198">
        <v>553.26</v>
      </c>
      <c r="C66" s="199">
        <v>0</v>
      </c>
      <c r="D66" s="199">
        <v>644.35</v>
      </c>
      <c r="E66" s="191">
        <v>648.39700000000005</v>
      </c>
    </row>
    <row r="67" spans="1:5" x14ac:dyDescent="0.25">
      <c r="A67" s="197" t="s">
        <v>182</v>
      </c>
      <c r="B67" s="198">
        <v>572</v>
      </c>
      <c r="C67" s="199">
        <v>0</v>
      </c>
      <c r="D67" s="199">
        <v>644.80999999999995</v>
      </c>
      <c r="E67" s="191">
        <v>648.90499999999997</v>
      </c>
    </row>
    <row r="68" spans="1:5" x14ac:dyDescent="0.25">
      <c r="A68" s="197" t="s">
        <v>193</v>
      </c>
      <c r="B68" s="198">
        <v>585.99</v>
      </c>
      <c r="C68" s="199">
        <v>0</v>
      </c>
      <c r="D68" s="199">
        <v>645.27</v>
      </c>
      <c r="E68" s="191">
        <v>649.31799999999998</v>
      </c>
    </row>
    <row r="69" spans="1:5" x14ac:dyDescent="0.25">
      <c r="A69" s="196" t="s">
        <v>123</v>
      </c>
      <c r="B69" s="192">
        <v>491.13</v>
      </c>
      <c r="C69" s="193">
        <v>-20.015000000000001</v>
      </c>
      <c r="D69" s="193">
        <v>643.76</v>
      </c>
      <c r="E69" s="191">
        <v>0</v>
      </c>
    </row>
    <row r="70" spans="1:5" x14ac:dyDescent="0.25">
      <c r="A70" s="197" t="s">
        <v>199</v>
      </c>
      <c r="B70" s="198">
        <v>590.75</v>
      </c>
      <c r="C70" s="199">
        <v>-18.497</v>
      </c>
      <c r="D70" s="199">
        <v>646.22</v>
      </c>
      <c r="E70" s="191">
        <v>650.29100000000005</v>
      </c>
    </row>
    <row r="71" spans="1:5" x14ac:dyDescent="0.25">
      <c r="A71" s="197" t="s">
        <v>208</v>
      </c>
      <c r="B71" s="198">
        <v>609.5</v>
      </c>
      <c r="C71" s="199">
        <v>-18.372</v>
      </c>
      <c r="D71" s="199">
        <v>646.85</v>
      </c>
      <c r="E71" s="191">
        <v>650.89200000000005</v>
      </c>
    </row>
    <row r="72" spans="1:5" x14ac:dyDescent="0.25">
      <c r="A72" s="197" t="s">
        <v>221</v>
      </c>
      <c r="B72" s="198">
        <v>628.26</v>
      </c>
      <c r="C72" s="199">
        <v>-18.623000000000001</v>
      </c>
      <c r="D72" s="199">
        <v>647.51</v>
      </c>
      <c r="E72" s="191">
        <v>651.54300000000001</v>
      </c>
    </row>
    <row r="73" spans="1:5" x14ac:dyDescent="0.25">
      <c r="A73" s="197" t="s">
        <v>230</v>
      </c>
      <c r="B73" s="198">
        <v>633.28</v>
      </c>
      <c r="C73" s="199">
        <v>-18.754000000000001</v>
      </c>
      <c r="D73" s="199">
        <v>647.70000000000005</v>
      </c>
      <c r="E73" s="191">
        <v>651.726</v>
      </c>
    </row>
    <row r="74" spans="1:5" x14ac:dyDescent="0.25">
      <c r="A74" s="197" t="s">
        <v>240</v>
      </c>
      <c r="B74" s="198">
        <v>647</v>
      </c>
      <c r="C74" s="199">
        <v>-19.248999999999999</v>
      </c>
      <c r="D74" s="199">
        <v>648.09</v>
      </c>
      <c r="E74" s="191">
        <v>652.22500000000002</v>
      </c>
    </row>
    <row r="75" spans="1:5" x14ac:dyDescent="0.25">
      <c r="A75" s="197" t="s">
        <v>244</v>
      </c>
      <c r="B75" s="198">
        <v>665.73</v>
      </c>
      <c r="C75" s="199">
        <v>-18.562000000000001</v>
      </c>
      <c r="D75" s="199">
        <v>648.85</v>
      </c>
      <c r="E75" s="191">
        <v>652.90300000000002</v>
      </c>
    </row>
    <row r="76" spans="1:5" x14ac:dyDescent="0.25">
      <c r="A76" s="197" t="s">
        <v>253</v>
      </c>
      <c r="B76" s="198">
        <v>684.48</v>
      </c>
      <c r="C76" s="199">
        <v>-18.248999999999999</v>
      </c>
      <c r="D76" s="199">
        <v>649.52</v>
      </c>
      <c r="E76" s="191">
        <v>653.63599999999997</v>
      </c>
    </row>
    <row r="77" spans="1:5" x14ac:dyDescent="0.25">
      <c r="A77" s="197" t="s">
        <v>262</v>
      </c>
      <c r="B77" s="198">
        <v>703.23</v>
      </c>
      <c r="C77" s="199">
        <v>-18.312999999999999</v>
      </c>
      <c r="D77" s="199">
        <v>650.30999999999995</v>
      </c>
      <c r="E77" s="191">
        <v>654.43399999999997</v>
      </c>
    </row>
    <row r="78" spans="1:5" x14ac:dyDescent="0.25">
      <c r="A78" s="197" t="s">
        <v>275</v>
      </c>
      <c r="B78" s="198">
        <v>708.25</v>
      </c>
      <c r="C78" s="199">
        <v>-18.393000000000001</v>
      </c>
      <c r="D78" s="199">
        <v>650.52</v>
      </c>
      <c r="E78" s="191">
        <v>654.65700000000004</v>
      </c>
    </row>
    <row r="79" spans="1:5" x14ac:dyDescent="0.25">
      <c r="A79" s="197" t="s">
        <v>285</v>
      </c>
      <c r="B79" s="198">
        <v>720.67</v>
      </c>
      <c r="C79" s="199">
        <v>-18.707999999999998</v>
      </c>
      <c r="D79" s="199">
        <v>651.07000000000005</v>
      </c>
      <c r="E79" s="191">
        <v>655.22900000000004</v>
      </c>
    </row>
    <row r="80" spans="1:5" x14ac:dyDescent="0.25">
      <c r="A80" s="196" t="s">
        <v>132</v>
      </c>
      <c r="B80" s="192">
        <v>491.62</v>
      </c>
      <c r="C80" s="193">
        <v>-19.986999999999998</v>
      </c>
      <c r="D80" s="193">
        <v>643.77</v>
      </c>
      <c r="E80" s="191">
        <v>0</v>
      </c>
    </row>
    <row r="81" spans="1:5" x14ac:dyDescent="0.25">
      <c r="A81" s="197" t="s">
        <v>290</v>
      </c>
      <c r="B81" s="198">
        <v>722</v>
      </c>
      <c r="C81" s="199">
        <v>-18.75</v>
      </c>
      <c r="D81" s="199">
        <v>651.24</v>
      </c>
      <c r="E81" s="191">
        <v>655.29200000000003</v>
      </c>
    </row>
    <row r="82" spans="1:5" x14ac:dyDescent="0.25">
      <c r="A82" s="197" t="s">
        <v>303</v>
      </c>
      <c r="B82" s="198">
        <v>740.75</v>
      </c>
      <c r="C82" s="199">
        <v>-18.75</v>
      </c>
      <c r="D82" s="199">
        <v>652.16</v>
      </c>
      <c r="E82" s="191">
        <v>656.197</v>
      </c>
    </row>
    <row r="83" spans="1:5" x14ac:dyDescent="0.25">
      <c r="A83" s="197" t="s">
        <v>306</v>
      </c>
      <c r="B83" s="198">
        <v>759.5</v>
      </c>
      <c r="C83" s="199">
        <v>-18.75</v>
      </c>
      <c r="D83" s="199">
        <v>653.07000000000005</v>
      </c>
      <c r="E83" s="191">
        <v>657.11199999999997</v>
      </c>
    </row>
    <row r="84" spans="1:5" x14ac:dyDescent="0.25">
      <c r="A84" s="197" t="s">
        <v>319</v>
      </c>
      <c r="B84" s="198">
        <v>778.25</v>
      </c>
      <c r="C84" s="199">
        <v>-18.75</v>
      </c>
      <c r="D84" s="199">
        <v>654</v>
      </c>
      <c r="E84" s="191">
        <v>658.02700000000004</v>
      </c>
    </row>
    <row r="85" spans="1:5" x14ac:dyDescent="0.25">
      <c r="A85" s="197" t="s">
        <v>326</v>
      </c>
      <c r="B85" s="198">
        <v>782</v>
      </c>
      <c r="C85" s="199">
        <v>-18.75</v>
      </c>
      <c r="D85" s="199">
        <v>654.21</v>
      </c>
      <c r="E85" s="191">
        <v>658.21100000000001</v>
      </c>
    </row>
    <row r="86" spans="1:5" x14ac:dyDescent="0.25">
      <c r="A86" s="197" t="s">
        <v>337</v>
      </c>
      <c r="B86" s="198">
        <v>797</v>
      </c>
      <c r="C86" s="199">
        <v>-18.75</v>
      </c>
      <c r="D86" s="199">
        <v>654.86</v>
      </c>
      <c r="E86" s="191">
        <v>658.93899999999996</v>
      </c>
    </row>
    <row r="87" spans="1:5" x14ac:dyDescent="0.25">
      <c r="A87" s="197" t="s">
        <v>349</v>
      </c>
      <c r="B87" s="198">
        <v>815.75</v>
      </c>
      <c r="C87" s="199">
        <v>-18.75</v>
      </c>
      <c r="D87" s="199">
        <v>655.89</v>
      </c>
      <c r="E87" s="191">
        <v>659.86699999999996</v>
      </c>
    </row>
    <row r="88" spans="1:5" x14ac:dyDescent="0.25">
      <c r="A88" s="197" t="s">
        <v>351</v>
      </c>
      <c r="B88" s="198">
        <v>834.5</v>
      </c>
      <c r="C88" s="199">
        <v>-18.75</v>
      </c>
      <c r="D88" s="199">
        <v>656.83</v>
      </c>
      <c r="E88" s="191">
        <v>660.78899999999999</v>
      </c>
    </row>
    <row r="89" spans="1:5" x14ac:dyDescent="0.25">
      <c r="A89" s="197" t="s">
        <v>363</v>
      </c>
      <c r="B89" s="198">
        <v>853.25</v>
      </c>
      <c r="C89" s="199">
        <v>-18.75</v>
      </c>
      <c r="D89" s="199">
        <v>657.75</v>
      </c>
      <c r="E89" s="191">
        <v>661.73800000000006</v>
      </c>
    </row>
    <row r="90" spans="1:5" x14ac:dyDescent="0.25">
      <c r="A90" s="197" t="s">
        <v>371</v>
      </c>
      <c r="B90" s="198">
        <v>858</v>
      </c>
      <c r="C90" s="199">
        <v>-18.75</v>
      </c>
      <c r="D90" s="199">
        <v>657.99</v>
      </c>
      <c r="E90" s="191">
        <v>661.97799999999995</v>
      </c>
    </row>
    <row r="91" spans="1:5" x14ac:dyDescent="0.25">
      <c r="A91" s="196" t="s">
        <v>141</v>
      </c>
      <c r="B91" s="192">
        <v>491.8</v>
      </c>
      <c r="C91" s="193">
        <v>-19.977</v>
      </c>
      <c r="D91" s="193">
        <v>643.77</v>
      </c>
      <c r="E91" s="191">
        <v>0</v>
      </c>
    </row>
    <row r="92" spans="1:5" x14ac:dyDescent="0.25">
      <c r="A92" s="197" t="s">
        <v>378</v>
      </c>
      <c r="B92" s="198">
        <v>872</v>
      </c>
      <c r="C92" s="199">
        <v>-18.75</v>
      </c>
      <c r="D92" s="199">
        <v>658.66</v>
      </c>
      <c r="E92" s="191">
        <v>662.68700000000001</v>
      </c>
    </row>
    <row r="93" spans="1:5" x14ac:dyDescent="0.25">
      <c r="A93" s="197" t="s">
        <v>391</v>
      </c>
      <c r="B93" s="198">
        <v>889.25</v>
      </c>
      <c r="C93" s="199">
        <v>-18.75</v>
      </c>
      <c r="D93" s="199">
        <v>659.52</v>
      </c>
      <c r="E93" s="191">
        <v>663.54100000000005</v>
      </c>
    </row>
    <row r="94" spans="1:5" x14ac:dyDescent="0.25">
      <c r="A94" s="197" t="s">
        <v>395</v>
      </c>
      <c r="B94" s="198">
        <v>906.5</v>
      </c>
      <c r="C94" s="199">
        <v>-18.75</v>
      </c>
      <c r="D94" s="199">
        <v>660.34</v>
      </c>
      <c r="E94" s="191">
        <v>664.38499999999999</v>
      </c>
    </row>
    <row r="95" spans="1:5" x14ac:dyDescent="0.25">
      <c r="A95" s="197" t="s">
        <v>410</v>
      </c>
      <c r="B95" s="198">
        <v>923.75</v>
      </c>
      <c r="C95" s="199">
        <v>-18.75</v>
      </c>
      <c r="D95" s="199">
        <v>661.18</v>
      </c>
      <c r="E95" s="191">
        <v>665.23</v>
      </c>
    </row>
    <row r="96" spans="1:5" x14ac:dyDescent="0.25">
      <c r="A96" s="197" t="s">
        <v>416</v>
      </c>
      <c r="B96" s="198">
        <v>941</v>
      </c>
      <c r="C96" s="199">
        <v>-18.75</v>
      </c>
      <c r="D96" s="199">
        <v>662.05</v>
      </c>
      <c r="E96" s="191">
        <v>666.07799999999997</v>
      </c>
    </row>
    <row r="97" spans="1:5" x14ac:dyDescent="0.25">
      <c r="A97" s="197" t="s">
        <v>430</v>
      </c>
      <c r="B97" s="198">
        <v>941.5</v>
      </c>
      <c r="C97" s="199">
        <v>-18.75</v>
      </c>
      <c r="D97" s="199">
        <v>662.08</v>
      </c>
      <c r="E97" s="191">
        <v>666.10299999999995</v>
      </c>
    </row>
    <row r="98" spans="1:5" x14ac:dyDescent="0.25">
      <c r="A98" s="197" t="s">
        <v>437</v>
      </c>
      <c r="B98" s="198">
        <v>941.69</v>
      </c>
      <c r="C98" s="199">
        <v>-18.75</v>
      </c>
      <c r="D98" s="199">
        <v>662.09</v>
      </c>
      <c r="E98" s="191">
        <v>666.11199999999997</v>
      </c>
    </row>
    <row r="99" spans="1:5" x14ac:dyDescent="0.25">
      <c r="A99" s="197" t="s">
        <v>442</v>
      </c>
      <c r="B99" s="198">
        <v>947</v>
      </c>
      <c r="C99" s="199">
        <v>-18.75</v>
      </c>
      <c r="D99" s="199">
        <v>662.38</v>
      </c>
      <c r="E99" s="191">
        <v>666.37400000000002</v>
      </c>
    </row>
    <row r="100" spans="1:5" x14ac:dyDescent="0.25">
      <c r="A100" s="197" t="s">
        <v>454</v>
      </c>
      <c r="B100" s="198">
        <v>965.75</v>
      </c>
      <c r="C100" s="199">
        <v>-18.75</v>
      </c>
      <c r="D100" s="199">
        <v>663.3</v>
      </c>
      <c r="E100" s="191">
        <v>667.298</v>
      </c>
    </row>
    <row r="101" spans="1:5" x14ac:dyDescent="0.25">
      <c r="A101" s="197" t="s">
        <v>463</v>
      </c>
      <c r="B101" s="198">
        <v>984.5</v>
      </c>
      <c r="C101" s="199">
        <v>-18.75</v>
      </c>
      <c r="D101" s="199">
        <v>664.22</v>
      </c>
      <c r="E101" s="191">
        <v>668.23900000000003</v>
      </c>
    </row>
    <row r="102" spans="1:5" x14ac:dyDescent="0.25">
      <c r="A102" s="196" t="s">
        <v>150</v>
      </c>
      <c r="B102" s="192">
        <v>497</v>
      </c>
      <c r="C102" s="193">
        <v>-19.704999999999998</v>
      </c>
      <c r="D102" s="193">
        <v>643.89</v>
      </c>
      <c r="E102" s="191">
        <v>647.86199999999997</v>
      </c>
    </row>
    <row r="103" spans="1:5" x14ac:dyDescent="0.25">
      <c r="A103" s="197" t="s">
        <v>469</v>
      </c>
      <c r="B103" s="198">
        <v>1003.25</v>
      </c>
      <c r="C103" s="199">
        <v>-18.75</v>
      </c>
      <c r="D103" s="199">
        <v>665.16</v>
      </c>
      <c r="E103" s="191">
        <v>669.18700000000001</v>
      </c>
    </row>
    <row r="104" spans="1:5" x14ac:dyDescent="0.25">
      <c r="A104" s="197" t="s">
        <v>478</v>
      </c>
      <c r="B104" s="198">
        <v>1022</v>
      </c>
      <c r="C104" s="199">
        <v>-18.75</v>
      </c>
      <c r="D104" s="199">
        <v>666.05</v>
      </c>
      <c r="E104" s="191">
        <v>670.12599999999998</v>
      </c>
    </row>
    <row r="105" spans="1:5" x14ac:dyDescent="0.25">
      <c r="A105" s="197" t="s">
        <v>493</v>
      </c>
      <c r="B105" s="198">
        <v>1036.5</v>
      </c>
      <c r="C105" s="199">
        <v>-18.75</v>
      </c>
      <c r="D105" s="199">
        <v>666.8</v>
      </c>
      <c r="E105" s="191">
        <v>670.78700000000003</v>
      </c>
    </row>
    <row r="106" spans="1:5" x14ac:dyDescent="0.25">
      <c r="A106" s="197" t="s">
        <v>501</v>
      </c>
      <c r="B106" s="198">
        <v>1040.75</v>
      </c>
      <c r="C106" s="199">
        <v>-18.75</v>
      </c>
      <c r="D106" s="199">
        <v>666.98</v>
      </c>
      <c r="E106" s="191">
        <v>670.98099999999999</v>
      </c>
    </row>
    <row r="107" spans="1:5" x14ac:dyDescent="0.25">
      <c r="A107" s="197" t="s">
        <v>511</v>
      </c>
      <c r="B107" s="198">
        <v>1059.5</v>
      </c>
      <c r="C107" s="199">
        <v>-18.75</v>
      </c>
      <c r="D107" s="199">
        <v>667.8</v>
      </c>
      <c r="E107" s="191">
        <v>671.83699999999999</v>
      </c>
    </row>
    <row r="108" spans="1:5" x14ac:dyDescent="0.25">
      <c r="A108" s="197" t="s">
        <v>515</v>
      </c>
      <c r="B108" s="198">
        <v>1078.25</v>
      </c>
      <c r="C108" s="199">
        <v>-18.75</v>
      </c>
      <c r="D108" s="199">
        <v>668.67</v>
      </c>
      <c r="E108" s="191">
        <v>672.69600000000003</v>
      </c>
    </row>
    <row r="109" spans="1:5" x14ac:dyDescent="0.25">
      <c r="A109" s="197" t="s">
        <v>529</v>
      </c>
      <c r="B109" s="198">
        <v>1082.5</v>
      </c>
      <c r="C109" s="199">
        <v>-18.75</v>
      </c>
      <c r="D109" s="199">
        <v>668.87</v>
      </c>
      <c r="E109" s="191">
        <v>672.89300000000003</v>
      </c>
    </row>
    <row r="110" spans="1:5" x14ac:dyDescent="0.25">
      <c r="A110" s="197" t="s">
        <v>534</v>
      </c>
      <c r="B110" s="198">
        <v>1097</v>
      </c>
      <c r="C110" s="199">
        <v>-18.75</v>
      </c>
      <c r="D110" s="199">
        <v>669.4</v>
      </c>
      <c r="E110" s="191">
        <v>673.55899999999997</v>
      </c>
    </row>
    <row r="111" spans="1:5" x14ac:dyDescent="0.25">
      <c r="A111" s="197" t="s">
        <v>545</v>
      </c>
      <c r="B111" s="198">
        <v>1115.75</v>
      </c>
      <c r="C111" s="199">
        <v>-18.75</v>
      </c>
      <c r="D111" s="199">
        <v>670.27</v>
      </c>
      <c r="E111" s="191">
        <v>674.42700000000002</v>
      </c>
    </row>
    <row r="112" spans="1:5" x14ac:dyDescent="0.25">
      <c r="A112" s="197" t="s">
        <v>549</v>
      </c>
      <c r="B112" s="198">
        <v>1134.5</v>
      </c>
      <c r="C112" s="199">
        <v>-18.75</v>
      </c>
      <c r="D112" s="199">
        <v>671.12</v>
      </c>
      <c r="E112" s="191">
        <v>675.22699999999998</v>
      </c>
    </row>
    <row r="113" spans="1:5" x14ac:dyDescent="0.25">
      <c r="A113" s="196" t="s">
        <v>154</v>
      </c>
      <c r="B113" s="192">
        <v>515.73</v>
      </c>
      <c r="C113" s="193">
        <v>-18.965</v>
      </c>
      <c r="D113" s="193">
        <v>644.25</v>
      </c>
      <c r="E113" s="191">
        <v>648.245</v>
      </c>
    </row>
    <row r="114" spans="1:5" x14ac:dyDescent="0.25">
      <c r="A114" s="197" t="s">
        <v>562</v>
      </c>
      <c r="B114" s="198">
        <v>1153.25</v>
      </c>
      <c r="C114" s="199">
        <v>-18.75</v>
      </c>
      <c r="D114" s="199">
        <v>671.88</v>
      </c>
      <c r="E114" s="191">
        <v>675.99800000000005</v>
      </c>
    </row>
    <row r="115" spans="1:5" x14ac:dyDescent="0.25">
      <c r="A115" s="197" t="s">
        <v>568</v>
      </c>
      <c r="B115" s="198">
        <v>1157.5</v>
      </c>
      <c r="C115" s="199">
        <v>-18.75</v>
      </c>
      <c r="D115" s="199">
        <v>672.08</v>
      </c>
      <c r="E115" s="191">
        <v>676.17200000000003</v>
      </c>
    </row>
    <row r="116" spans="1:5" x14ac:dyDescent="0.25">
      <c r="A116" s="197" t="s">
        <v>583</v>
      </c>
      <c r="B116" s="198">
        <v>1172</v>
      </c>
      <c r="C116" s="199">
        <v>-18.75</v>
      </c>
      <c r="D116" s="199">
        <v>672.59</v>
      </c>
      <c r="E116" s="191">
        <v>676.76499999999999</v>
      </c>
    </row>
    <row r="117" spans="1:5" x14ac:dyDescent="0.25">
      <c r="A117" s="197" t="s">
        <v>589</v>
      </c>
      <c r="B117" s="198">
        <v>1190.72</v>
      </c>
      <c r="C117" s="199">
        <v>-19.309000000000001</v>
      </c>
      <c r="D117" s="199">
        <v>673.3</v>
      </c>
      <c r="E117" s="191">
        <v>677.48500000000001</v>
      </c>
    </row>
    <row r="118" spans="1:5" x14ac:dyDescent="0.25">
      <c r="A118" s="197" t="s">
        <v>599</v>
      </c>
      <c r="B118" s="198">
        <v>1198.8399999999999</v>
      </c>
      <c r="C118" s="199">
        <v>-19.550999999999998</v>
      </c>
      <c r="D118" s="199">
        <v>673.62</v>
      </c>
      <c r="E118" s="191">
        <v>677.79899999999998</v>
      </c>
    </row>
    <row r="119" spans="1:5" x14ac:dyDescent="0.25">
      <c r="A119" s="197" t="s">
        <v>615</v>
      </c>
      <c r="B119" s="198">
        <v>1209.98</v>
      </c>
      <c r="C119" s="199">
        <v>-19.722999999999999</v>
      </c>
      <c r="D119" s="199">
        <v>674.01</v>
      </c>
      <c r="E119" s="191">
        <v>678.21</v>
      </c>
    </row>
    <row r="120" spans="1:5" x14ac:dyDescent="0.25">
      <c r="A120" s="197" t="s">
        <v>625</v>
      </c>
      <c r="B120" s="198">
        <v>1229.6500000000001</v>
      </c>
      <c r="C120" s="199">
        <v>-19.321000000000002</v>
      </c>
      <c r="D120" s="199">
        <v>674.68</v>
      </c>
      <c r="E120" s="191">
        <v>678.89400000000001</v>
      </c>
    </row>
    <row r="121" spans="1:5" x14ac:dyDescent="0.25">
      <c r="A121" s="197" t="s">
        <v>635</v>
      </c>
      <c r="B121" s="198">
        <v>1234.08</v>
      </c>
      <c r="C121" s="199">
        <v>-19.106999999999999</v>
      </c>
      <c r="D121" s="199">
        <v>674.83</v>
      </c>
      <c r="E121" s="191">
        <v>679.03700000000003</v>
      </c>
    </row>
    <row r="122" spans="1:5" x14ac:dyDescent="0.25">
      <c r="A122" s="197" t="s">
        <v>644</v>
      </c>
      <c r="B122" s="198">
        <v>1243.23</v>
      </c>
      <c r="C122" s="199">
        <v>-18.515999999999998</v>
      </c>
      <c r="D122" s="199">
        <v>675.1</v>
      </c>
      <c r="E122" s="191">
        <v>679.32899999999995</v>
      </c>
    </row>
    <row r="123" spans="1:5" x14ac:dyDescent="0.25">
      <c r="A123" s="197" t="s">
        <v>654</v>
      </c>
      <c r="B123" s="198">
        <v>1249.23</v>
      </c>
      <c r="C123" s="199">
        <v>-18.021999999999998</v>
      </c>
      <c r="D123" s="199">
        <v>675.34</v>
      </c>
      <c r="E123" s="191">
        <v>679.51700000000005</v>
      </c>
    </row>
    <row r="124" spans="1:5" x14ac:dyDescent="0.25">
      <c r="A124" s="197" t="s">
        <v>163</v>
      </c>
      <c r="B124" s="198">
        <v>534.49</v>
      </c>
      <c r="C124" s="199">
        <v>-18.600000000000001</v>
      </c>
      <c r="D124" s="199">
        <v>644.71</v>
      </c>
      <c r="E124" s="191">
        <v>648.68700000000001</v>
      </c>
    </row>
    <row r="125" spans="1:5" x14ac:dyDescent="0.25">
      <c r="A125" s="197" t="s">
        <v>664</v>
      </c>
      <c r="B125" s="198">
        <v>1264.94</v>
      </c>
      <c r="C125" s="199">
        <v>-18.966000000000001</v>
      </c>
      <c r="D125" s="199">
        <v>675.85</v>
      </c>
      <c r="E125" s="191">
        <v>679.95899999999995</v>
      </c>
    </row>
    <row r="126" spans="1:5" x14ac:dyDescent="0.25">
      <c r="A126" s="197" t="s">
        <v>675</v>
      </c>
      <c r="B126" s="198">
        <v>1280.71</v>
      </c>
      <c r="C126" s="199">
        <v>-19.332000000000001</v>
      </c>
      <c r="D126" s="199">
        <v>676.31</v>
      </c>
      <c r="E126" s="191">
        <v>680.38900000000001</v>
      </c>
    </row>
    <row r="127" spans="1:5" x14ac:dyDescent="0.25">
      <c r="A127" s="197" t="s">
        <v>685</v>
      </c>
      <c r="B127" s="198">
        <v>1296.48</v>
      </c>
      <c r="C127" s="199">
        <v>-19.119</v>
      </c>
      <c r="D127" s="199">
        <v>676.73</v>
      </c>
      <c r="E127" s="191">
        <v>680.78300000000002</v>
      </c>
    </row>
    <row r="128" spans="1:5" x14ac:dyDescent="0.25">
      <c r="A128" s="197" t="s">
        <v>707</v>
      </c>
      <c r="B128" s="198">
        <v>1313.28</v>
      </c>
      <c r="C128" s="199">
        <v>-18.006</v>
      </c>
      <c r="D128" s="199">
        <v>676.99</v>
      </c>
      <c r="E128" s="191">
        <v>681.12599999999998</v>
      </c>
    </row>
    <row r="129" spans="1:5" x14ac:dyDescent="0.25">
      <c r="A129" s="197" t="s">
        <v>709</v>
      </c>
      <c r="B129" s="198">
        <v>1314.14</v>
      </c>
      <c r="C129" s="199">
        <v>-17.904</v>
      </c>
      <c r="D129" s="199">
        <v>500</v>
      </c>
      <c r="E129" s="191">
        <v>681.14300000000003</v>
      </c>
    </row>
    <row r="130" spans="1:5" x14ac:dyDescent="0.25">
      <c r="A130" s="197" t="s">
        <v>584</v>
      </c>
      <c r="B130" s="198">
        <v>1185.99</v>
      </c>
      <c r="C130" s="199">
        <v>-19.167000000000002</v>
      </c>
      <c r="D130" s="199">
        <v>673.18</v>
      </c>
      <c r="E130" s="191">
        <v>677.303</v>
      </c>
    </row>
    <row r="131" spans="1:5" x14ac:dyDescent="0.25">
      <c r="A131" s="197" t="s">
        <v>172</v>
      </c>
      <c r="B131" s="198">
        <v>553.25</v>
      </c>
      <c r="C131" s="199">
        <v>-18.611000000000001</v>
      </c>
      <c r="D131" s="199">
        <v>645.21</v>
      </c>
      <c r="E131" s="191">
        <v>649.18299999999999</v>
      </c>
    </row>
    <row r="132" spans="1:5" x14ac:dyDescent="0.25">
      <c r="A132" s="197" t="s">
        <v>185</v>
      </c>
      <c r="B132" s="198">
        <v>572</v>
      </c>
      <c r="C132" s="199">
        <v>-18.997</v>
      </c>
      <c r="D132" s="199">
        <v>645.64</v>
      </c>
      <c r="E132" s="191">
        <v>649.71500000000003</v>
      </c>
    </row>
    <row r="133" spans="1:5" x14ac:dyDescent="0.25">
      <c r="A133" s="197" t="s">
        <v>190</v>
      </c>
      <c r="B133" s="198">
        <v>585.73</v>
      </c>
      <c r="C133" s="199">
        <v>-18.594000000000001</v>
      </c>
      <c r="D133" s="199">
        <v>646.09</v>
      </c>
      <c r="E133" s="191">
        <v>650.13199999999995</v>
      </c>
    </row>
    <row r="134" spans="1:5" x14ac:dyDescent="0.25">
      <c r="A134" s="197" t="s">
        <v>590</v>
      </c>
      <c r="B134" s="198">
        <v>1190.72</v>
      </c>
      <c r="C134" s="199">
        <v>-15.425000000000001</v>
      </c>
      <c r="D134" s="199">
        <v>673.36</v>
      </c>
      <c r="E134" s="191">
        <v>677.524</v>
      </c>
    </row>
    <row r="135" spans="1:5" x14ac:dyDescent="0.25">
      <c r="A135" s="197" t="s">
        <v>598</v>
      </c>
      <c r="B135" s="198">
        <v>1198.8399999999999</v>
      </c>
      <c r="C135" s="199">
        <v>-15.507999999999999</v>
      </c>
      <c r="D135" s="199">
        <v>673.67</v>
      </c>
      <c r="E135" s="191">
        <v>677.83399999999995</v>
      </c>
    </row>
    <row r="136" spans="1:5" x14ac:dyDescent="0.25">
      <c r="A136" s="197" t="s">
        <v>613</v>
      </c>
      <c r="B136" s="198">
        <v>1209.8599999999999</v>
      </c>
      <c r="C136" s="199">
        <v>-15.474</v>
      </c>
      <c r="D136" s="199">
        <v>674.03</v>
      </c>
      <c r="E136" s="191">
        <v>678.23800000000006</v>
      </c>
    </row>
    <row r="137" spans="1:5" x14ac:dyDescent="0.25">
      <c r="A137" s="197" t="s">
        <v>623</v>
      </c>
      <c r="B137" s="198">
        <v>1229.29</v>
      </c>
      <c r="C137" s="199">
        <v>-14.717000000000001</v>
      </c>
      <c r="D137" s="199">
        <v>674.7</v>
      </c>
      <c r="E137" s="191">
        <v>678.92499999999995</v>
      </c>
    </row>
    <row r="138" spans="1:5" x14ac:dyDescent="0.25">
      <c r="A138" s="197" t="s">
        <v>633</v>
      </c>
      <c r="B138" s="198">
        <v>1233.6600000000001</v>
      </c>
      <c r="C138" s="199">
        <v>-14.423999999999999</v>
      </c>
      <c r="D138" s="199">
        <v>674.88</v>
      </c>
      <c r="E138" s="191">
        <v>679.07100000000003</v>
      </c>
    </row>
    <row r="139" spans="1:5" x14ac:dyDescent="0.25">
      <c r="A139" s="197" t="s">
        <v>643</v>
      </c>
      <c r="B139" s="198">
        <v>1242.69</v>
      </c>
      <c r="C139" s="199">
        <v>-13.673</v>
      </c>
      <c r="D139" s="199">
        <v>675.22</v>
      </c>
      <c r="E139" s="191">
        <v>679.36800000000005</v>
      </c>
    </row>
    <row r="140" spans="1:5" x14ac:dyDescent="0.25">
      <c r="A140" s="197" t="s">
        <v>653</v>
      </c>
      <c r="B140" s="198">
        <v>1248.5999999999999</v>
      </c>
      <c r="C140" s="199">
        <v>-13.074999999999999</v>
      </c>
      <c r="D140" s="199">
        <v>675.44</v>
      </c>
      <c r="E140" s="191">
        <v>679.55799999999999</v>
      </c>
    </row>
    <row r="141" spans="1:5" x14ac:dyDescent="0.25">
      <c r="A141" s="197" t="s">
        <v>663</v>
      </c>
      <c r="B141" s="198">
        <v>1263.93</v>
      </c>
      <c r="C141" s="199">
        <v>-12.930999999999999</v>
      </c>
      <c r="D141" s="199">
        <v>675.91</v>
      </c>
      <c r="E141" s="191">
        <v>680.01199999999994</v>
      </c>
    </row>
    <row r="142" spans="1:5" x14ac:dyDescent="0.25">
      <c r="A142" s="197" t="s">
        <v>673</v>
      </c>
      <c r="B142" s="198">
        <v>1279.22</v>
      </c>
      <c r="C142" s="199">
        <v>-12.231999999999999</v>
      </c>
      <c r="D142" s="199">
        <v>676.37</v>
      </c>
      <c r="E142" s="191">
        <v>680.44</v>
      </c>
    </row>
    <row r="143" spans="1:5" x14ac:dyDescent="0.25">
      <c r="A143" s="197" t="s">
        <v>683</v>
      </c>
      <c r="B143" s="198">
        <v>1294.44</v>
      </c>
      <c r="C143" s="199">
        <v>-10.981</v>
      </c>
      <c r="D143" s="199">
        <v>676.79</v>
      </c>
      <c r="E143" s="191">
        <v>680.83699999999999</v>
      </c>
    </row>
    <row r="144" spans="1:5" x14ac:dyDescent="0.25">
      <c r="A144" s="197" t="s">
        <v>705</v>
      </c>
      <c r="B144" s="198">
        <v>1309.93</v>
      </c>
      <c r="C144" s="199">
        <v>-9.0020000000000007</v>
      </c>
      <c r="D144" s="199">
        <v>677.19</v>
      </c>
      <c r="E144" s="191">
        <v>681.20299999999997</v>
      </c>
    </row>
    <row r="145" spans="1:5" x14ac:dyDescent="0.25">
      <c r="A145" s="197" t="s">
        <v>706</v>
      </c>
      <c r="B145" s="198">
        <v>1310.72</v>
      </c>
      <c r="C145" s="199">
        <v>-8.8629999999999995</v>
      </c>
      <c r="D145" s="199">
        <v>500</v>
      </c>
      <c r="E145" s="191">
        <v>681.22</v>
      </c>
    </row>
    <row r="146" spans="1:5" x14ac:dyDescent="0.25">
      <c r="A146" s="197" t="s">
        <v>585</v>
      </c>
      <c r="B146" s="198">
        <v>1186.1099999999999</v>
      </c>
      <c r="C146" s="199">
        <v>-15.378</v>
      </c>
      <c r="D146" s="199">
        <v>673.24</v>
      </c>
      <c r="E146" s="191">
        <v>677.34799999999996</v>
      </c>
    </row>
    <row r="147" spans="1:5" x14ac:dyDescent="0.25">
      <c r="A147" s="196" t="s">
        <v>121</v>
      </c>
      <c r="B147" s="192">
        <v>491.07</v>
      </c>
      <c r="C147" s="193">
        <v>-11.259</v>
      </c>
      <c r="D147" s="193">
        <v>643.42999999999995</v>
      </c>
      <c r="E147" s="191">
        <v>0</v>
      </c>
    </row>
    <row r="148" spans="1:5" x14ac:dyDescent="0.25">
      <c r="A148" s="197" t="s">
        <v>200</v>
      </c>
      <c r="B148" s="198">
        <v>590.75</v>
      </c>
      <c r="C148" s="199">
        <v>-10.002000000000001</v>
      </c>
      <c r="D148" s="199">
        <v>645.88</v>
      </c>
      <c r="E148" s="191">
        <v>649.91099999999994</v>
      </c>
    </row>
    <row r="149" spans="1:5" x14ac:dyDescent="0.25">
      <c r="A149" s="197" t="s">
        <v>209</v>
      </c>
      <c r="B149" s="198">
        <v>609.5</v>
      </c>
      <c r="C149" s="199">
        <v>-9.8789999999999996</v>
      </c>
      <c r="D149" s="199">
        <v>646.47</v>
      </c>
      <c r="E149" s="191">
        <v>650.51800000000003</v>
      </c>
    </row>
    <row r="150" spans="1:5" x14ac:dyDescent="0.25">
      <c r="A150" s="197" t="s">
        <v>220</v>
      </c>
      <c r="B150" s="198">
        <v>628.26</v>
      </c>
      <c r="C150" s="199">
        <v>-10.128</v>
      </c>
      <c r="D150" s="199">
        <v>647.15</v>
      </c>
      <c r="E150" s="191">
        <v>651.19100000000003</v>
      </c>
    </row>
    <row r="151" spans="1:5" x14ac:dyDescent="0.25">
      <c r="A151" s="197" t="s">
        <v>229</v>
      </c>
      <c r="B151" s="198">
        <v>633.16</v>
      </c>
      <c r="C151" s="199">
        <v>-10.254</v>
      </c>
      <c r="D151" s="199">
        <v>647.34</v>
      </c>
      <c r="E151" s="191">
        <v>651.37599999999998</v>
      </c>
    </row>
    <row r="152" spans="1:5" x14ac:dyDescent="0.25">
      <c r="A152" s="197" t="s">
        <v>238</v>
      </c>
      <c r="B152" s="198">
        <v>647</v>
      </c>
      <c r="C152" s="199">
        <v>-10.749000000000001</v>
      </c>
      <c r="D152" s="199">
        <v>647.77</v>
      </c>
      <c r="E152" s="191">
        <v>651.91399999999999</v>
      </c>
    </row>
    <row r="153" spans="1:5" x14ac:dyDescent="0.25">
      <c r="A153" s="197" t="s">
        <v>245</v>
      </c>
      <c r="B153" s="198">
        <v>665.73</v>
      </c>
      <c r="C153" s="199">
        <v>-10.066000000000001</v>
      </c>
      <c r="D153" s="199">
        <v>648.57000000000005</v>
      </c>
      <c r="E153" s="191">
        <v>652.64099999999996</v>
      </c>
    </row>
    <row r="154" spans="1:5" x14ac:dyDescent="0.25">
      <c r="A154" s="197" t="s">
        <v>254</v>
      </c>
      <c r="B154" s="198">
        <v>684.48</v>
      </c>
      <c r="C154" s="199">
        <v>-9.7560000000000002</v>
      </c>
      <c r="D154" s="199">
        <v>649.36</v>
      </c>
      <c r="E154" s="191">
        <v>653.41800000000001</v>
      </c>
    </row>
    <row r="155" spans="1:5" x14ac:dyDescent="0.25">
      <c r="A155" s="197" t="s">
        <v>263</v>
      </c>
      <c r="B155" s="198">
        <v>703.24</v>
      </c>
      <c r="C155" s="199">
        <v>-9.8170000000000002</v>
      </c>
      <c r="D155" s="199">
        <v>650.16999999999996</v>
      </c>
      <c r="E155" s="191">
        <v>654.25400000000002</v>
      </c>
    </row>
    <row r="156" spans="1:5" x14ac:dyDescent="0.25">
      <c r="A156" s="197" t="s">
        <v>274</v>
      </c>
      <c r="B156" s="198">
        <v>708.14</v>
      </c>
      <c r="C156" s="199">
        <v>-9.8949999999999996</v>
      </c>
      <c r="D156" s="199">
        <v>650.4</v>
      </c>
      <c r="E156" s="191">
        <v>654.48800000000006</v>
      </c>
    </row>
    <row r="157" spans="1:5" x14ac:dyDescent="0.25">
      <c r="A157" s="197" t="s">
        <v>284</v>
      </c>
      <c r="B157" s="198">
        <v>720.67</v>
      </c>
      <c r="C157" s="199">
        <v>-10.208</v>
      </c>
      <c r="D157" s="199">
        <v>651</v>
      </c>
      <c r="E157" s="191">
        <v>655.08799999999997</v>
      </c>
    </row>
    <row r="158" spans="1:5" x14ac:dyDescent="0.25">
      <c r="A158" s="196" t="s">
        <v>130</v>
      </c>
      <c r="B158" s="192">
        <v>491.57</v>
      </c>
      <c r="C158" s="193">
        <v>-11.233000000000001</v>
      </c>
      <c r="D158" s="193">
        <v>643.44000000000005</v>
      </c>
      <c r="E158" s="191">
        <v>0</v>
      </c>
    </row>
    <row r="159" spans="1:5" x14ac:dyDescent="0.25">
      <c r="A159" s="197" t="s">
        <v>295</v>
      </c>
      <c r="B159" s="198">
        <v>722</v>
      </c>
      <c r="C159" s="199">
        <v>-10.25</v>
      </c>
      <c r="D159" s="199">
        <v>651.09</v>
      </c>
      <c r="E159" s="191">
        <v>655.15599999999995</v>
      </c>
    </row>
    <row r="160" spans="1:5" x14ac:dyDescent="0.25">
      <c r="A160" s="197" t="s">
        <v>299</v>
      </c>
      <c r="B160" s="198">
        <v>740.75</v>
      </c>
      <c r="C160" s="199">
        <v>-10.25</v>
      </c>
      <c r="D160" s="199">
        <v>652.03</v>
      </c>
      <c r="E160" s="191">
        <v>656.07500000000005</v>
      </c>
    </row>
    <row r="161" spans="1:5" x14ac:dyDescent="0.25">
      <c r="A161" s="197" t="s">
        <v>311</v>
      </c>
      <c r="B161" s="198">
        <v>759.5</v>
      </c>
      <c r="C161" s="199">
        <v>-10.25</v>
      </c>
      <c r="D161" s="199">
        <v>652.96</v>
      </c>
      <c r="E161" s="191">
        <v>657.005</v>
      </c>
    </row>
    <row r="162" spans="1:5" x14ac:dyDescent="0.25">
      <c r="A162" s="197" t="s">
        <v>322</v>
      </c>
      <c r="B162" s="198">
        <v>778.25</v>
      </c>
      <c r="C162" s="199">
        <v>-10.25</v>
      </c>
      <c r="D162" s="199">
        <v>653.89</v>
      </c>
      <c r="E162" s="191">
        <v>657.93700000000001</v>
      </c>
    </row>
    <row r="163" spans="1:5" x14ac:dyDescent="0.25">
      <c r="A163" s="197" t="s">
        <v>330</v>
      </c>
      <c r="B163" s="198">
        <v>782</v>
      </c>
      <c r="C163" s="199">
        <v>-10.25</v>
      </c>
      <c r="D163" s="199">
        <v>654.1</v>
      </c>
      <c r="E163" s="191">
        <v>658.12300000000005</v>
      </c>
    </row>
    <row r="164" spans="1:5" x14ac:dyDescent="0.25">
      <c r="A164" s="197" t="s">
        <v>333</v>
      </c>
      <c r="B164" s="198">
        <v>797</v>
      </c>
      <c r="C164" s="199">
        <v>-10.25</v>
      </c>
      <c r="D164" s="199">
        <v>654.79999999999995</v>
      </c>
      <c r="E164" s="191">
        <v>658.875</v>
      </c>
    </row>
    <row r="165" spans="1:5" x14ac:dyDescent="0.25">
      <c r="A165" s="197" t="s">
        <v>345</v>
      </c>
      <c r="B165" s="198">
        <v>815.75</v>
      </c>
      <c r="C165" s="199">
        <v>-10.25</v>
      </c>
      <c r="D165" s="199">
        <v>655.81</v>
      </c>
      <c r="E165" s="191">
        <v>659.77099999999996</v>
      </c>
    </row>
    <row r="166" spans="1:5" x14ac:dyDescent="0.25">
      <c r="A166" s="197" t="s">
        <v>355</v>
      </c>
      <c r="B166" s="198">
        <v>834.5</v>
      </c>
      <c r="C166" s="199">
        <v>-10.25</v>
      </c>
      <c r="D166" s="199">
        <v>656.72</v>
      </c>
      <c r="E166" s="191">
        <v>660.68899999999996</v>
      </c>
    </row>
    <row r="167" spans="1:5" x14ac:dyDescent="0.25">
      <c r="A167" s="197" t="s">
        <v>359</v>
      </c>
      <c r="B167" s="198">
        <v>853.25</v>
      </c>
      <c r="C167" s="199">
        <v>-10.25</v>
      </c>
      <c r="D167" s="199">
        <v>657.67</v>
      </c>
      <c r="E167" s="191">
        <v>661.63599999999997</v>
      </c>
    </row>
    <row r="168" spans="1:5" x14ac:dyDescent="0.25">
      <c r="A168" s="197" t="s">
        <v>375</v>
      </c>
      <c r="B168" s="198">
        <v>858</v>
      </c>
      <c r="C168" s="199">
        <v>-10.25</v>
      </c>
      <c r="D168" s="199">
        <v>657.92</v>
      </c>
      <c r="E168" s="191">
        <v>661.87599999999998</v>
      </c>
    </row>
    <row r="169" spans="1:5" x14ac:dyDescent="0.25">
      <c r="A169" s="196" t="s">
        <v>139</v>
      </c>
      <c r="B169" s="192">
        <v>491.75</v>
      </c>
      <c r="C169" s="193">
        <v>-11.223000000000001</v>
      </c>
      <c r="D169" s="193">
        <v>643.44000000000005</v>
      </c>
      <c r="E169" s="191">
        <v>0</v>
      </c>
    </row>
    <row r="170" spans="1:5" x14ac:dyDescent="0.25">
      <c r="A170" s="197" t="s">
        <v>383</v>
      </c>
      <c r="B170" s="198">
        <v>872</v>
      </c>
      <c r="C170" s="199">
        <v>-10.25</v>
      </c>
      <c r="D170" s="199">
        <v>658.55</v>
      </c>
      <c r="E170" s="191">
        <v>662.58299999999997</v>
      </c>
    </row>
    <row r="171" spans="1:5" x14ac:dyDescent="0.25">
      <c r="A171" s="197" t="s">
        <v>387</v>
      </c>
      <c r="B171" s="198">
        <v>889.25</v>
      </c>
      <c r="C171" s="199">
        <v>-10.25</v>
      </c>
      <c r="D171" s="199">
        <v>659.45</v>
      </c>
      <c r="E171" s="191">
        <v>663.44</v>
      </c>
    </row>
    <row r="172" spans="1:5" x14ac:dyDescent="0.25">
      <c r="A172" s="197" t="s">
        <v>399</v>
      </c>
      <c r="B172" s="198">
        <v>906.5</v>
      </c>
      <c r="C172" s="199">
        <v>-10.25</v>
      </c>
      <c r="D172" s="199">
        <v>660.26</v>
      </c>
      <c r="E172" s="191">
        <v>664.28899999999999</v>
      </c>
    </row>
    <row r="173" spans="1:5" x14ac:dyDescent="0.25">
      <c r="A173" s="197" t="s">
        <v>406</v>
      </c>
      <c r="B173" s="198">
        <v>923.75</v>
      </c>
      <c r="C173" s="199">
        <v>-10.25</v>
      </c>
      <c r="D173" s="199">
        <v>661.1</v>
      </c>
      <c r="E173" s="191">
        <v>665.13800000000003</v>
      </c>
    </row>
    <row r="174" spans="1:5" x14ac:dyDescent="0.25">
      <c r="A174" s="197" t="s">
        <v>421</v>
      </c>
      <c r="B174" s="198">
        <v>941</v>
      </c>
      <c r="C174" s="199">
        <v>-10.25</v>
      </c>
      <c r="D174" s="199">
        <v>661.94</v>
      </c>
      <c r="E174" s="191">
        <v>665.98900000000003</v>
      </c>
    </row>
    <row r="175" spans="1:5" x14ac:dyDescent="0.25">
      <c r="A175" s="197" t="s">
        <v>426</v>
      </c>
      <c r="B175" s="198">
        <v>941.5</v>
      </c>
      <c r="C175" s="199">
        <v>-10.25</v>
      </c>
      <c r="D175" s="199">
        <v>661.96</v>
      </c>
      <c r="E175" s="191">
        <v>666.01300000000003</v>
      </c>
    </row>
    <row r="176" spans="1:5" x14ac:dyDescent="0.25">
      <c r="A176" s="197" t="s">
        <v>433</v>
      </c>
      <c r="B176" s="198">
        <v>941.69</v>
      </c>
      <c r="C176" s="199">
        <v>-10.25</v>
      </c>
      <c r="D176" s="199">
        <v>661.98</v>
      </c>
      <c r="E176" s="191">
        <v>666.02200000000005</v>
      </c>
    </row>
    <row r="177" spans="1:5" x14ac:dyDescent="0.25">
      <c r="A177" s="197" t="s">
        <v>446</v>
      </c>
      <c r="B177" s="198">
        <v>947</v>
      </c>
      <c r="C177" s="199">
        <v>-10.25</v>
      </c>
      <c r="D177" s="199">
        <v>662.29</v>
      </c>
      <c r="E177" s="191">
        <v>666.28399999999999</v>
      </c>
    </row>
    <row r="178" spans="1:5" x14ac:dyDescent="0.25">
      <c r="A178" s="197" t="s">
        <v>450</v>
      </c>
      <c r="B178" s="198">
        <v>965.75</v>
      </c>
      <c r="C178" s="199">
        <v>-10.25</v>
      </c>
      <c r="D178" s="199">
        <v>663.19</v>
      </c>
      <c r="E178" s="191">
        <v>667.20799999999997</v>
      </c>
    </row>
    <row r="179" spans="1:5" x14ac:dyDescent="0.25">
      <c r="A179" s="197" t="s">
        <v>458</v>
      </c>
      <c r="B179" s="198">
        <v>984.5</v>
      </c>
      <c r="C179" s="199">
        <v>-10.25</v>
      </c>
      <c r="D179" s="199">
        <v>664.15</v>
      </c>
      <c r="E179" s="191">
        <v>668.13699999999994</v>
      </c>
    </row>
    <row r="180" spans="1:5" x14ac:dyDescent="0.25">
      <c r="A180" s="196" t="s">
        <v>148</v>
      </c>
      <c r="B180" s="192">
        <v>497</v>
      </c>
      <c r="C180" s="193">
        <v>-10.967000000000001</v>
      </c>
      <c r="D180" s="193">
        <v>643.54999999999995</v>
      </c>
      <c r="E180" s="191">
        <v>647.57000000000005</v>
      </c>
    </row>
    <row r="181" spans="1:5" x14ac:dyDescent="0.25">
      <c r="A181" s="197" t="s">
        <v>473</v>
      </c>
      <c r="B181" s="198">
        <v>1003.25</v>
      </c>
      <c r="C181" s="199">
        <v>-10.25</v>
      </c>
      <c r="D181" s="199">
        <v>665.06</v>
      </c>
      <c r="E181" s="191">
        <v>669.06799999999998</v>
      </c>
    </row>
    <row r="182" spans="1:5" x14ac:dyDescent="0.25">
      <c r="A182" s="197" t="s">
        <v>482</v>
      </c>
      <c r="B182" s="198">
        <v>1022</v>
      </c>
      <c r="C182" s="199">
        <v>-10.25</v>
      </c>
      <c r="D182" s="199">
        <v>665.97</v>
      </c>
      <c r="E182" s="191">
        <v>670</v>
      </c>
    </row>
    <row r="183" spans="1:5" x14ac:dyDescent="0.25">
      <c r="A183" s="197" t="s">
        <v>490</v>
      </c>
      <c r="B183" s="198">
        <v>1036.5</v>
      </c>
      <c r="C183" s="199">
        <v>-10.25</v>
      </c>
      <c r="D183" s="199">
        <v>666.67</v>
      </c>
      <c r="E183" s="191">
        <v>670.68299999999999</v>
      </c>
    </row>
    <row r="184" spans="1:5" x14ac:dyDescent="0.25">
      <c r="A184" s="197" t="s">
        <v>496</v>
      </c>
      <c r="B184" s="198">
        <v>1040.75</v>
      </c>
      <c r="C184" s="199">
        <v>-10.25</v>
      </c>
      <c r="D184" s="199">
        <v>666.87</v>
      </c>
      <c r="E184" s="191">
        <v>670.88900000000001</v>
      </c>
    </row>
    <row r="185" spans="1:5" x14ac:dyDescent="0.25">
      <c r="A185" s="197" t="s">
        <v>509</v>
      </c>
      <c r="B185" s="198">
        <v>1059.5</v>
      </c>
      <c r="C185" s="199">
        <v>-10.25</v>
      </c>
      <c r="D185" s="199">
        <v>667.76</v>
      </c>
      <c r="E185" s="191">
        <v>671.78</v>
      </c>
    </row>
    <row r="186" spans="1:5" x14ac:dyDescent="0.25">
      <c r="A186" s="197" t="s">
        <v>520</v>
      </c>
      <c r="B186" s="198">
        <v>1078.25</v>
      </c>
      <c r="C186" s="199">
        <v>-10.25</v>
      </c>
      <c r="D186" s="199">
        <v>668.68</v>
      </c>
      <c r="E186" s="191">
        <v>672.67200000000003</v>
      </c>
    </row>
    <row r="187" spans="1:5" x14ac:dyDescent="0.25">
      <c r="A187" s="197" t="s">
        <v>528</v>
      </c>
      <c r="B187" s="198">
        <v>1082.5</v>
      </c>
      <c r="C187" s="199">
        <v>-10.25</v>
      </c>
      <c r="D187" s="199">
        <v>668.87</v>
      </c>
      <c r="E187" s="191">
        <v>672.88099999999997</v>
      </c>
    </row>
    <row r="188" spans="1:5" x14ac:dyDescent="0.25">
      <c r="A188" s="197" t="s">
        <v>531</v>
      </c>
      <c r="B188" s="198">
        <v>1097</v>
      </c>
      <c r="C188" s="199">
        <v>-10.25</v>
      </c>
      <c r="D188" s="199">
        <v>669.5</v>
      </c>
      <c r="E188" s="191">
        <v>673.577</v>
      </c>
    </row>
    <row r="189" spans="1:5" x14ac:dyDescent="0.25">
      <c r="A189" s="197" t="s">
        <v>541</v>
      </c>
      <c r="B189" s="198">
        <v>1115.75</v>
      </c>
      <c r="C189" s="199">
        <v>-10.25</v>
      </c>
      <c r="D189" s="199">
        <v>670.37</v>
      </c>
      <c r="E189" s="191">
        <v>674.47299999999996</v>
      </c>
    </row>
    <row r="190" spans="1:5" x14ac:dyDescent="0.25">
      <c r="A190" s="197" t="s">
        <v>554</v>
      </c>
      <c r="B190" s="198">
        <v>1134.5</v>
      </c>
      <c r="C190" s="199">
        <v>-10.25</v>
      </c>
      <c r="D190" s="199">
        <v>671.23</v>
      </c>
      <c r="E190" s="191">
        <v>675.29</v>
      </c>
    </row>
    <row r="191" spans="1:5" x14ac:dyDescent="0.25">
      <c r="A191" s="196" t="s">
        <v>155</v>
      </c>
      <c r="B191" s="192">
        <v>515.74</v>
      </c>
      <c r="C191" s="193">
        <v>-10.291</v>
      </c>
      <c r="D191" s="193">
        <v>643.87</v>
      </c>
      <c r="E191" s="191">
        <v>647.923</v>
      </c>
    </row>
    <row r="192" spans="1:5" x14ac:dyDescent="0.25">
      <c r="A192" s="197" t="s">
        <v>558</v>
      </c>
      <c r="B192" s="198">
        <v>1153.25</v>
      </c>
      <c r="C192" s="199">
        <v>-10.25</v>
      </c>
      <c r="D192" s="199">
        <v>672.02</v>
      </c>
      <c r="E192" s="191">
        <v>676.08900000000006</v>
      </c>
    </row>
    <row r="193" spans="1:5" x14ac:dyDescent="0.25">
      <c r="A193" s="197" t="s">
        <v>573</v>
      </c>
      <c r="B193" s="198">
        <v>1157.5</v>
      </c>
      <c r="C193" s="199">
        <v>-10.25</v>
      </c>
      <c r="D193" s="199">
        <v>672.21</v>
      </c>
      <c r="E193" s="191">
        <v>676.26599999999996</v>
      </c>
    </row>
    <row r="194" spans="1:5" x14ac:dyDescent="0.25">
      <c r="A194" s="197" t="s">
        <v>576</v>
      </c>
      <c r="B194" s="198">
        <v>1172</v>
      </c>
      <c r="C194" s="199">
        <v>-10.25</v>
      </c>
      <c r="D194" s="199">
        <v>672.73</v>
      </c>
      <c r="E194" s="191">
        <v>676.87300000000005</v>
      </c>
    </row>
    <row r="195" spans="1:5" x14ac:dyDescent="0.25">
      <c r="A195" s="197" t="s">
        <v>591</v>
      </c>
      <c r="B195" s="198">
        <v>1190.72</v>
      </c>
      <c r="C195" s="199">
        <v>-10.441000000000001</v>
      </c>
      <c r="D195" s="199">
        <v>673.48</v>
      </c>
      <c r="E195" s="191">
        <v>677.57799999999997</v>
      </c>
    </row>
    <row r="196" spans="1:5" x14ac:dyDescent="0.25">
      <c r="A196" s="197" t="s">
        <v>600</v>
      </c>
      <c r="B196" s="198">
        <v>1198.8399999999999</v>
      </c>
      <c r="C196" s="199">
        <v>-10.523999999999999</v>
      </c>
      <c r="D196" s="199">
        <v>673.75</v>
      </c>
      <c r="E196" s="191">
        <v>677.88300000000004</v>
      </c>
    </row>
    <row r="197" spans="1:5" x14ac:dyDescent="0.25">
      <c r="A197" s="197" t="s">
        <v>612</v>
      </c>
      <c r="B197" s="198">
        <v>1209.73</v>
      </c>
      <c r="C197" s="199">
        <v>-10.491</v>
      </c>
      <c r="D197" s="199">
        <v>674.1</v>
      </c>
      <c r="E197" s="191">
        <v>678.279</v>
      </c>
    </row>
    <row r="198" spans="1:5" x14ac:dyDescent="0.25">
      <c r="A198" s="197" t="s">
        <v>622</v>
      </c>
      <c r="B198" s="198">
        <v>1228.9100000000001</v>
      </c>
      <c r="C198" s="199">
        <v>-9.7449999999999992</v>
      </c>
      <c r="D198" s="199">
        <v>674.81</v>
      </c>
      <c r="E198" s="191">
        <v>678.96100000000001</v>
      </c>
    </row>
    <row r="199" spans="1:5" x14ac:dyDescent="0.25">
      <c r="A199" s="197" t="s">
        <v>632</v>
      </c>
      <c r="B199" s="198">
        <v>1233.22</v>
      </c>
      <c r="C199" s="199">
        <v>-9.4559999999999995</v>
      </c>
      <c r="D199" s="199">
        <v>674.97</v>
      </c>
      <c r="E199" s="191">
        <v>679.10799999999995</v>
      </c>
    </row>
    <row r="200" spans="1:5" x14ac:dyDescent="0.25">
      <c r="A200" s="197" t="s">
        <v>642</v>
      </c>
      <c r="B200" s="198">
        <v>1242.1400000000001</v>
      </c>
      <c r="C200" s="199">
        <v>-8.7159999999999993</v>
      </c>
      <c r="D200" s="199">
        <v>675.22</v>
      </c>
      <c r="E200" s="191">
        <v>679.40800000000002</v>
      </c>
    </row>
    <row r="201" spans="1:5" x14ac:dyDescent="0.25">
      <c r="A201" s="197" t="s">
        <v>652</v>
      </c>
      <c r="B201" s="198">
        <v>1247.98</v>
      </c>
      <c r="C201" s="199">
        <v>-8.1259999999999994</v>
      </c>
      <c r="D201" s="199">
        <v>675.43</v>
      </c>
      <c r="E201" s="191">
        <v>679.59900000000005</v>
      </c>
    </row>
    <row r="202" spans="1:5" x14ac:dyDescent="0.25">
      <c r="A202" s="197" t="s">
        <v>164</v>
      </c>
      <c r="B202" s="198">
        <v>534.49</v>
      </c>
      <c r="C202" s="199">
        <v>-9.9879999999999995</v>
      </c>
      <c r="D202" s="199">
        <v>644.29</v>
      </c>
      <c r="E202" s="191">
        <v>648.34100000000001</v>
      </c>
    </row>
    <row r="203" spans="1:5" x14ac:dyDescent="0.25">
      <c r="A203" s="197" t="s">
        <v>662</v>
      </c>
      <c r="B203" s="198">
        <v>1262.97</v>
      </c>
      <c r="C203" s="199">
        <v>-6.891</v>
      </c>
      <c r="D203" s="199">
        <v>675.98</v>
      </c>
      <c r="E203" s="191">
        <v>680.06500000000005</v>
      </c>
    </row>
    <row r="204" spans="1:5" x14ac:dyDescent="0.25">
      <c r="A204" s="197" t="s">
        <v>672</v>
      </c>
      <c r="B204" s="198">
        <v>1277.8399999999999</v>
      </c>
      <c r="C204" s="199">
        <v>-5.1189999999999998</v>
      </c>
      <c r="D204" s="199">
        <v>676.46</v>
      </c>
      <c r="E204" s="191">
        <v>680.49800000000005</v>
      </c>
    </row>
    <row r="205" spans="1:5" x14ac:dyDescent="0.25">
      <c r="A205" s="197" t="s">
        <v>682</v>
      </c>
      <c r="B205" s="198">
        <v>1292.52</v>
      </c>
      <c r="C205" s="199">
        <v>-2.827</v>
      </c>
      <c r="D205" s="199">
        <v>676.87</v>
      </c>
      <c r="E205" s="191">
        <v>680.89300000000003</v>
      </c>
    </row>
    <row r="206" spans="1:5" x14ac:dyDescent="0.25">
      <c r="A206" s="197" t="s">
        <v>699</v>
      </c>
      <c r="B206" s="198">
        <v>1307.01</v>
      </c>
      <c r="C206" s="199">
        <v>6.8000000000000005E-2</v>
      </c>
      <c r="D206" s="199">
        <v>677.25</v>
      </c>
      <c r="E206" s="191">
        <v>681.27300000000002</v>
      </c>
    </row>
    <row r="207" spans="1:5" x14ac:dyDescent="0.25">
      <c r="A207" s="197" t="s">
        <v>701</v>
      </c>
      <c r="B207" s="198">
        <v>1307.74</v>
      </c>
      <c r="C207" s="199">
        <v>0.246</v>
      </c>
      <c r="D207" s="199">
        <v>500</v>
      </c>
      <c r="E207" s="191">
        <v>681.29200000000003</v>
      </c>
    </row>
    <row r="208" spans="1:5" x14ac:dyDescent="0.25">
      <c r="A208" s="197" t="s">
        <v>586</v>
      </c>
      <c r="B208" s="198">
        <v>1186.26</v>
      </c>
      <c r="C208" s="199">
        <v>-10.395</v>
      </c>
      <c r="D208" s="199">
        <v>673.34</v>
      </c>
      <c r="E208" s="191">
        <v>677.41200000000003</v>
      </c>
    </row>
    <row r="209" spans="1:5" x14ac:dyDescent="0.25">
      <c r="A209" s="197" t="s">
        <v>173</v>
      </c>
      <c r="B209" s="198">
        <v>553.25</v>
      </c>
      <c r="C209" s="199">
        <v>-10.055999999999999</v>
      </c>
      <c r="D209" s="199">
        <v>644.79999999999995</v>
      </c>
      <c r="E209" s="191">
        <v>648.82399999999996</v>
      </c>
    </row>
    <row r="210" spans="1:5" x14ac:dyDescent="0.25">
      <c r="A210" s="197" t="s">
        <v>184</v>
      </c>
      <c r="B210" s="198">
        <v>572</v>
      </c>
      <c r="C210" s="199">
        <v>-10.497</v>
      </c>
      <c r="D210" s="199">
        <v>645.26</v>
      </c>
      <c r="E210" s="191">
        <v>649.36599999999999</v>
      </c>
    </row>
    <row r="211" spans="1:5" x14ac:dyDescent="0.25">
      <c r="A211" s="197" t="s">
        <v>191</v>
      </c>
      <c r="B211" s="198">
        <v>585.85</v>
      </c>
      <c r="C211" s="199">
        <v>-10.095000000000001</v>
      </c>
      <c r="D211" s="199">
        <v>645.75</v>
      </c>
      <c r="E211" s="191">
        <v>649.76300000000003</v>
      </c>
    </row>
    <row r="212" spans="1:5" x14ac:dyDescent="0.25">
      <c r="A212" s="196" t="s">
        <v>120</v>
      </c>
      <c r="B212" s="192">
        <v>491.02</v>
      </c>
      <c r="C212" s="193">
        <v>-2.5030000000000001</v>
      </c>
      <c r="D212" s="193">
        <v>643.14</v>
      </c>
      <c r="E212" s="191">
        <v>0</v>
      </c>
    </row>
    <row r="213" spans="1:5" x14ac:dyDescent="0.25">
      <c r="A213" s="197" t="s">
        <v>201</v>
      </c>
      <c r="B213" s="198">
        <v>590.75</v>
      </c>
      <c r="C213" s="199">
        <v>-1.5069999999999999</v>
      </c>
      <c r="D213" s="199">
        <v>645.47</v>
      </c>
      <c r="E213" s="191">
        <v>649.53099999999995</v>
      </c>
    </row>
    <row r="214" spans="1:5" x14ac:dyDescent="0.25">
      <c r="A214" s="197" t="s">
        <v>210</v>
      </c>
      <c r="B214" s="198">
        <v>609.5</v>
      </c>
      <c r="C214" s="199">
        <v>-1.385</v>
      </c>
      <c r="D214" s="199">
        <v>646.03</v>
      </c>
      <c r="E214" s="191">
        <v>650.14499999999998</v>
      </c>
    </row>
    <row r="215" spans="1:5" x14ac:dyDescent="0.25">
      <c r="A215" s="197" t="s">
        <v>219</v>
      </c>
      <c r="B215" s="198">
        <v>628.26</v>
      </c>
      <c r="C215" s="199">
        <v>-1.633</v>
      </c>
      <c r="D215" s="199">
        <v>646.74</v>
      </c>
      <c r="E215" s="191">
        <v>650.83699999999999</v>
      </c>
    </row>
    <row r="216" spans="1:5" x14ac:dyDescent="0.25">
      <c r="A216" s="197" t="s">
        <v>228</v>
      </c>
      <c r="B216" s="198">
        <v>633.03</v>
      </c>
      <c r="C216" s="199">
        <v>-1.754</v>
      </c>
      <c r="D216" s="199">
        <v>646.91999999999996</v>
      </c>
      <c r="E216" s="191">
        <v>651.02300000000002</v>
      </c>
    </row>
    <row r="217" spans="1:5" x14ac:dyDescent="0.25">
      <c r="A217" s="197" t="s">
        <v>237</v>
      </c>
      <c r="B217" s="198">
        <v>647</v>
      </c>
      <c r="C217" s="199">
        <v>-2.2490000000000001</v>
      </c>
      <c r="D217" s="199">
        <v>647.41999999999996</v>
      </c>
      <c r="E217" s="191">
        <v>651.596</v>
      </c>
    </row>
    <row r="218" spans="1:5" x14ac:dyDescent="0.25">
      <c r="A218" s="197" t="s">
        <v>246</v>
      </c>
      <c r="B218" s="198">
        <v>665.73</v>
      </c>
      <c r="C218" s="199">
        <v>-1.571</v>
      </c>
      <c r="D218" s="199">
        <v>648.24</v>
      </c>
      <c r="E218" s="191">
        <v>652.375</v>
      </c>
    </row>
    <row r="219" spans="1:5" x14ac:dyDescent="0.25">
      <c r="A219" s="197" t="s">
        <v>255</v>
      </c>
      <c r="B219" s="198">
        <v>684.49</v>
      </c>
      <c r="C219" s="199">
        <v>-1.262</v>
      </c>
      <c r="D219" s="199">
        <v>649.08000000000004</v>
      </c>
      <c r="E219" s="191">
        <v>653.202</v>
      </c>
    </row>
    <row r="220" spans="1:5" x14ac:dyDescent="0.25">
      <c r="A220" s="197" t="s">
        <v>264</v>
      </c>
      <c r="B220" s="198">
        <v>703.25</v>
      </c>
      <c r="C220" s="199">
        <v>-1.3220000000000001</v>
      </c>
      <c r="D220" s="199">
        <v>649.99</v>
      </c>
      <c r="E220" s="191">
        <v>654.077</v>
      </c>
    </row>
    <row r="221" spans="1:5" x14ac:dyDescent="0.25">
      <c r="A221" s="197" t="s">
        <v>273</v>
      </c>
      <c r="B221" s="198">
        <v>708.02</v>
      </c>
      <c r="C221" s="199">
        <v>-1.3959999999999999</v>
      </c>
      <c r="D221" s="199">
        <v>650.22</v>
      </c>
      <c r="E221" s="191">
        <v>654.30899999999997</v>
      </c>
    </row>
    <row r="222" spans="1:5" x14ac:dyDescent="0.25">
      <c r="A222" s="197" t="s">
        <v>283</v>
      </c>
      <c r="B222" s="198">
        <v>720.67</v>
      </c>
      <c r="C222" s="199">
        <v>-1.708</v>
      </c>
      <c r="D222" s="199">
        <v>650.78</v>
      </c>
      <c r="E222" s="191">
        <v>654.93399999999997</v>
      </c>
    </row>
    <row r="223" spans="1:5" x14ac:dyDescent="0.25">
      <c r="A223" s="196" t="s">
        <v>129</v>
      </c>
      <c r="B223" s="192">
        <v>491.52</v>
      </c>
      <c r="C223" s="193">
        <v>-2.4790000000000001</v>
      </c>
      <c r="D223" s="193">
        <v>643.14</v>
      </c>
      <c r="E223" s="191">
        <v>0</v>
      </c>
    </row>
    <row r="224" spans="1:5" x14ac:dyDescent="0.25">
      <c r="A224" s="197" t="s">
        <v>289</v>
      </c>
      <c r="B224" s="198">
        <v>722</v>
      </c>
      <c r="C224" s="199">
        <v>-1.75</v>
      </c>
      <c r="D224" s="199">
        <v>650.89</v>
      </c>
      <c r="E224" s="191">
        <v>655.00199999999995</v>
      </c>
    </row>
    <row r="225" spans="1:5" x14ac:dyDescent="0.25">
      <c r="A225" s="197" t="s">
        <v>302</v>
      </c>
      <c r="B225" s="198">
        <v>740.75</v>
      </c>
      <c r="C225" s="199">
        <v>-1.75</v>
      </c>
      <c r="D225" s="199">
        <v>651.86</v>
      </c>
      <c r="E225" s="191">
        <v>655.94100000000003</v>
      </c>
    </row>
    <row r="226" spans="1:5" x14ac:dyDescent="0.25">
      <c r="A226" s="197" t="s">
        <v>305</v>
      </c>
      <c r="B226" s="198">
        <v>759.5</v>
      </c>
      <c r="C226" s="199">
        <v>-1.75</v>
      </c>
      <c r="D226" s="199">
        <v>652.84</v>
      </c>
      <c r="E226" s="191">
        <v>656.88900000000001</v>
      </c>
    </row>
    <row r="227" spans="1:5" x14ac:dyDescent="0.25">
      <c r="A227" s="197" t="s">
        <v>318</v>
      </c>
      <c r="B227" s="198">
        <v>778.25</v>
      </c>
      <c r="C227" s="199">
        <v>-1.75</v>
      </c>
      <c r="D227" s="199">
        <v>653.78</v>
      </c>
      <c r="E227" s="191">
        <v>657.83900000000006</v>
      </c>
    </row>
    <row r="228" spans="1:5" x14ac:dyDescent="0.25">
      <c r="A228" s="197" t="s">
        <v>325</v>
      </c>
      <c r="B228" s="198">
        <v>782</v>
      </c>
      <c r="C228" s="199">
        <v>-1.75</v>
      </c>
      <c r="D228" s="199">
        <v>653.98</v>
      </c>
      <c r="E228" s="191">
        <v>658.02800000000002</v>
      </c>
    </row>
    <row r="229" spans="1:5" x14ac:dyDescent="0.25">
      <c r="A229" s="197" t="s">
        <v>336</v>
      </c>
      <c r="B229" s="198">
        <v>797</v>
      </c>
      <c r="C229" s="199">
        <v>-1.75</v>
      </c>
      <c r="D229" s="199">
        <v>654.63</v>
      </c>
      <c r="E229" s="191">
        <v>658.8</v>
      </c>
    </row>
    <row r="230" spans="1:5" x14ac:dyDescent="0.25">
      <c r="A230" s="197" t="s">
        <v>341</v>
      </c>
      <c r="B230" s="198">
        <v>815.75</v>
      </c>
      <c r="C230" s="199">
        <v>-1.75</v>
      </c>
      <c r="D230" s="199">
        <v>655.7</v>
      </c>
      <c r="E230" s="191">
        <v>659.66899999999998</v>
      </c>
    </row>
    <row r="231" spans="1:5" x14ac:dyDescent="0.25">
      <c r="A231" s="197" t="s">
        <v>350</v>
      </c>
      <c r="B231" s="198">
        <v>834.5</v>
      </c>
      <c r="C231" s="199">
        <v>-1.75</v>
      </c>
      <c r="D231" s="199">
        <v>656.58</v>
      </c>
      <c r="E231" s="191">
        <v>660.58199999999999</v>
      </c>
    </row>
    <row r="232" spans="1:5" x14ac:dyDescent="0.25">
      <c r="A232" s="197" t="s">
        <v>362</v>
      </c>
      <c r="B232" s="198">
        <v>853.25</v>
      </c>
      <c r="C232" s="199">
        <v>-1.75</v>
      </c>
      <c r="D232" s="199">
        <v>657.52</v>
      </c>
      <c r="E232" s="191">
        <v>661.52800000000002</v>
      </c>
    </row>
    <row r="233" spans="1:5" x14ac:dyDescent="0.25">
      <c r="A233" s="197" t="s">
        <v>370</v>
      </c>
      <c r="B233" s="198">
        <v>858</v>
      </c>
      <c r="C233" s="199">
        <v>-1.75</v>
      </c>
      <c r="D233" s="199">
        <v>657.77</v>
      </c>
      <c r="E233" s="191">
        <v>661.76800000000003</v>
      </c>
    </row>
    <row r="234" spans="1:5" x14ac:dyDescent="0.25">
      <c r="A234" s="196" t="s">
        <v>138</v>
      </c>
      <c r="B234" s="192">
        <v>491.7</v>
      </c>
      <c r="C234" s="193">
        <v>-2.4700000000000002</v>
      </c>
      <c r="D234" s="193">
        <v>643.15</v>
      </c>
      <c r="E234" s="191">
        <v>0</v>
      </c>
    </row>
    <row r="235" spans="1:5" x14ac:dyDescent="0.25">
      <c r="A235" s="197" t="s">
        <v>377</v>
      </c>
      <c r="B235" s="198">
        <v>872</v>
      </c>
      <c r="C235" s="199">
        <v>-1.75</v>
      </c>
      <c r="D235" s="199">
        <v>658.43</v>
      </c>
      <c r="E235" s="191">
        <v>662.47400000000005</v>
      </c>
    </row>
    <row r="236" spans="1:5" x14ac:dyDescent="0.25">
      <c r="A236" s="197" t="s">
        <v>389</v>
      </c>
      <c r="B236" s="198">
        <v>889.25</v>
      </c>
      <c r="C236" s="199">
        <v>-1.75</v>
      </c>
      <c r="D236" s="199">
        <v>659.35</v>
      </c>
      <c r="E236" s="191">
        <v>663.33500000000004</v>
      </c>
    </row>
    <row r="237" spans="1:5" x14ac:dyDescent="0.25">
      <c r="A237" s="197" t="s">
        <v>400</v>
      </c>
      <c r="B237" s="198">
        <v>906.5</v>
      </c>
      <c r="C237" s="199">
        <v>-1.75</v>
      </c>
      <c r="D237" s="199">
        <v>660.16</v>
      </c>
      <c r="E237" s="191">
        <v>664.18899999999996</v>
      </c>
    </row>
    <row r="238" spans="1:5" x14ac:dyDescent="0.25">
      <c r="A238" s="197" t="s">
        <v>409</v>
      </c>
      <c r="B238" s="198">
        <v>923.75</v>
      </c>
      <c r="C238" s="199">
        <v>-1.75</v>
      </c>
      <c r="D238" s="199">
        <v>661.03</v>
      </c>
      <c r="E238" s="191">
        <v>665.04300000000001</v>
      </c>
    </row>
    <row r="239" spans="1:5" x14ac:dyDescent="0.25">
      <c r="A239" s="197" t="s">
        <v>415</v>
      </c>
      <c r="B239" s="198">
        <v>941</v>
      </c>
      <c r="C239" s="199">
        <v>-1.75</v>
      </c>
      <c r="D239" s="199">
        <v>661.87</v>
      </c>
      <c r="E239" s="191">
        <v>665.89599999999996</v>
      </c>
    </row>
    <row r="240" spans="1:5" x14ac:dyDescent="0.25">
      <c r="A240" s="197" t="s">
        <v>422</v>
      </c>
      <c r="B240" s="198">
        <v>941.5</v>
      </c>
      <c r="C240" s="199">
        <v>-1.75</v>
      </c>
      <c r="D240" s="199">
        <v>661.9</v>
      </c>
      <c r="E240" s="191">
        <v>665.92</v>
      </c>
    </row>
    <row r="241" spans="1:5" x14ac:dyDescent="0.25">
      <c r="A241" s="197" t="s">
        <v>434</v>
      </c>
      <c r="B241" s="198">
        <v>941.69</v>
      </c>
      <c r="C241" s="199">
        <v>-1.75</v>
      </c>
      <c r="D241" s="199">
        <v>661.91</v>
      </c>
      <c r="E241" s="191">
        <v>665.93</v>
      </c>
    </row>
    <row r="242" spans="1:5" x14ac:dyDescent="0.25">
      <c r="A242" s="197" t="s">
        <v>441</v>
      </c>
      <c r="B242" s="198">
        <v>947</v>
      </c>
      <c r="C242" s="199">
        <v>-1.75</v>
      </c>
      <c r="D242" s="199">
        <v>662.18</v>
      </c>
      <c r="E242" s="191">
        <v>666.19100000000003</v>
      </c>
    </row>
    <row r="243" spans="1:5" x14ac:dyDescent="0.25">
      <c r="A243" s="197" t="s">
        <v>453</v>
      </c>
      <c r="B243" s="198">
        <v>965.75</v>
      </c>
      <c r="C243" s="199">
        <v>-1.75</v>
      </c>
      <c r="D243" s="199">
        <v>663.15</v>
      </c>
      <c r="E243" s="191">
        <v>667.11500000000001</v>
      </c>
    </row>
    <row r="244" spans="1:5" x14ac:dyDescent="0.25">
      <c r="A244" s="197" t="s">
        <v>462</v>
      </c>
      <c r="B244" s="198">
        <v>984.5</v>
      </c>
      <c r="C244" s="199">
        <v>-1.75</v>
      </c>
      <c r="D244" s="199">
        <v>664.05</v>
      </c>
      <c r="E244" s="191">
        <v>668.03200000000004</v>
      </c>
    </row>
    <row r="245" spans="1:5" x14ac:dyDescent="0.25">
      <c r="A245" s="196" t="s">
        <v>147</v>
      </c>
      <c r="B245" s="192">
        <v>497</v>
      </c>
      <c r="C245" s="193">
        <v>-2.23</v>
      </c>
      <c r="D245" s="193">
        <v>643.24</v>
      </c>
      <c r="E245" s="191">
        <v>647.25199999999995</v>
      </c>
    </row>
    <row r="246" spans="1:5" x14ac:dyDescent="0.25">
      <c r="A246" s="197" t="s">
        <v>468</v>
      </c>
      <c r="B246" s="198">
        <v>1003.25</v>
      </c>
      <c r="C246" s="199">
        <v>-1.75</v>
      </c>
      <c r="D246" s="199">
        <v>664.98</v>
      </c>
      <c r="E246" s="191">
        <v>668.94799999999998</v>
      </c>
    </row>
    <row r="247" spans="1:5" x14ac:dyDescent="0.25">
      <c r="A247" s="197" t="s">
        <v>477</v>
      </c>
      <c r="B247" s="198">
        <v>1022</v>
      </c>
      <c r="C247" s="199">
        <v>-1.75</v>
      </c>
      <c r="D247" s="199">
        <v>665.82</v>
      </c>
      <c r="E247" s="191">
        <v>669.86800000000005</v>
      </c>
    </row>
    <row r="248" spans="1:5" x14ac:dyDescent="0.25">
      <c r="A248" s="197" t="s">
        <v>485</v>
      </c>
      <c r="B248" s="198">
        <v>1036.5</v>
      </c>
      <c r="C248" s="199">
        <v>-1.75</v>
      </c>
      <c r="D248" s="199">
        <v>666.58</v>
      </c>
      <c r="E248" s="191">
        <v>670.58</v>
      </c>
    </row>
    <row r="249" spans="1:5" x14ac:dyDescent="0.25">
      <c r="A249" s="197" t="s">
        <v>500</v>
      </c>
      <c r="B249" s="198">
        <v>1040.75</v>
      </c>
      <c r="C249" s="199">
        <v>-1.75</v>
      </c>
      <c r="D249" s="199">
        <v>666.77</v>
      </c>
      <c r="E249" s="191">
        <v>670.79300000000001</v>
      </c>
    </row>
    <row r="250" spans="1:5" x14ac:dyDescent="0.25">
      <c r="A250" s="197" t="s">
        <v>503</v>
      </c>
      <c r="B250" s="198">
        <v>1059.5</v>
      </c>
      <c r="C250" s="199">
        <v>-1.75</v>
      </c>
      <c r="D250" s="199">
        <v>667.68</v>
      </c>
      <c r="E250" s="191">
        <v>671.72500000000002</v>
      </c>
    </row>
    <row r="251" spans="1:5" x14ac:dyDescent="0.25">
      <c r="A251" s="197" t="s">
        <v>514</v>
      </c>
      <c r="B251" s="198">
        <v>1078.25</v>
      </c>
      <c r="C251" s="199">
        <v>-1.75</v>
      </c>
      <c r="D251" s="199">
        <v>668.64</v>
      </c>
      <c r="E251" s="191">
        <v>672.654</v>
      </c>
    </row>
    <row r="252" spans="1:5" x14ac:dyDescent="0.25">
      <c r="A252" s="197" t="s">
        <v>522</v>
      </c>
      <c r="B252" s="198">
        <v>1082.5</v>
      </c>
      <c r="C252" s="199">
        <v>-1.75</v>
      </c>
      <c r="D252" s="199">
        <v>668.87</v>
      </c>
      <c r="E252" s="191">
        <v>672.86599999999999</v>
      </c>
    </row>
    <row r="253" spans="1:5" x14ac:dyDescent="0.25">
      <c r="A253" s="197" t="s">
        <v>533</v>
      </c>
      <c r="B253" s="198">
        <v>1097</v>
      </c>
      <c r="C253" s="199">
        <v>-1.75</v>
      </c>
      <c r="D253" s="199">
        <v>669.46</v>
      </c>
      <c r="E253" s="191">
        <v>673.59799999999996</v>
      </c>
    </row>
    <row r="254" spans="1:5" x14ac:dyDescent="0.25">
      <c r="A254" s="197" t="s">
        <v>544</v>
      </c>
      <c r="B254" s="198">
        <v>1115.75</v>
      </c>
      <c r="C254" s="199">
        <v>-1.75</v>
      </c>
      <c r="D254" s="199">
        <v>670.52</v>
      </c>
      <c r="E254" s="191">
        <v>674.52</v>
      </c>
    </row>
    <row r="255" spans="1:5" x14ac:dyDescent="0.25">
      <c r="A255" s="197" t="s">
        <v>548</v>
      </c>
      <c r="B255" s="198">
        <v>1134.5</v>
      </c>
      <c r="C255" s="199">
        <v>-1.75</v>
      </c>
      <c r="D255" s="199">
        <v>671.38</v>
      </c>
      <c r="E255" s="191">
        <v>675.35500000000002</v>
      </c>
    </row>
    <row r="256" spans="1:5" x14ac:dyDescent="0.25">
      <c r="A256" s="196" t="s">
        <v>156</v>
      </c>
      <c r="B256" s="192">
        <v>515.74</v>
      </c>
      <c r="C256" s="193">
        <v>-1.6180000000000001</v>
      </c>
      <c r="D256" s="193">
        <v>643.55999999999995</v>
      </c>
      <c r="E256" s="191">
        <v>647.59500000000003</v>
      </c>
    </row>
    <row r="257" spans="1:5" x14ac:dyDescent="0.25">
      <c r="A257" s="197" t="s">
        <v>561</v>
      </c>
      <c r="B257" s="198">
        <v>1153.25</v>
      </c>
      <c r="C257" s="199">
        <v>-1.75</v>
      </c>
      <c r="D257" s="199">
        <v>672.19</v>
      </c>
      <c r="E257" s="191">
        <v>676.178</v>
      </c>
    </row>
    <row r="258" spans="1:5" x14ac:dyDescent="0.25">
      <c r="A258" s="197" t="s">
        <v>567</v>
      </c>
      <c r="B258" s="198">
        <v>1157.5</v>
      </c>
      <c r="C258" s="199">
        <v>-1.75</v>
      </c>
      <c r="D258" s="199">
        <v>672.38</v>
      </c>
      <c r="E258" s="191">
        <v>676.36300000000006</v>
      </c>
    </row>
    <row r="259" spans="1:5" x14ac:dyDescent="0.25">
      <c r="A259" s="197" t="s">
        <v>582</v>
      </c>
      <c r="B259" s="198">
        <v>1172</v>
      </c>
      <c r="C259" s="199">
        <v>-1.75</v>
      </c>
      <c r="D259" s="199">
        <v>672.82</v>
      </c>
      <c r="E259" s="191">
        <v>676.98299999999995</v>
      </c>
    </row>
    <row r="260" spans="1:5" x14ac:dyDescent="0.25">
      <c r="A260" s="197" t="s">
        <v>592</v>
      </c>
      <c r="B260" s="198">
        <v>1190.72</v>
      </c>
      <c r="C260" s="199">
        <v>-1.879</v>
      </c>
      <c r="D260" s="199">
        <v>673.54</v>
      </c>
      <c r="E260" s="191">
        <v>677.673</v>
      </c>
    </row>
    <row r="261" spans="1:5" x14ac:dyDescent="0.25">
      <c r="A261" s="197" t="s">
        <v>601</v>
      </c>
      <c r="B261" s="198">
        <v>1198.8399999999999</v>
      </c>
      <c r="C261" s="199">
        <v>-1.9339999999999999</v>
      </c>
      <c r="D261" s="199">
        <v>673.82</v>
      </c>
      <c r="E261" s="191">
        <v>677.96799999999996</v>
      </c>
    </row>
    <row r="262" spans="1:5" x14ac:dyDescent="0.25">
      <c r="A262" s="197" t="s">
        <v>611</v>
      </c>
      <c r="B262" s="198">
        <v>1209.49</v>
      </c>
      <c r="C262" s="199">
        <v>-1.869</v>
      </c>
      <c r="D262" s="199">
        <v>674.22</v>
      </c>
      <c r="E262" s="191">
        <v>678.351</v>
      </c>
    </row>
    <row r="263" spans="1:5" x14ac:dyDescent="0.25">
      <c r="A263" s="197" t="s">
        <v>621</v>
      </c>
      <c r="B263" s="198">
        <v>1228.27</v>
      </c>
      <c r="C263" s="199">
        <v>-1.081</v>
      </c>
      <c r="D263" s="199">
        <v>674.88</v>
      </c>
      <c r="E263" s="191">
        <v>679.02300000000002</v>
      </c>
    </row>
    <row r="264" spans="1:5" x14ac:dyDescent="0.25">
      <c r="A264" s="197" t="s">
        <v>631</v>
      </c>
      <c r="B264" s="198">
        <v>1232.49</v>
      </c>
      <c r="C264" s="199">
        <v>-0.78400000000000003</v>
      </c>
      <c r="D264" s="199">
        <v>675.01</v>
      </c>
      <c r="E264" s="191">
        <v>679.17200000000003</v>
      </c>
    </row>
    <row r="265" spans="1:5" x14ac:dyDescent="0.25">
      <c r="A265" s="197" t="s">
        <v>641</v>
      </c>
      <c r="B265" s="198">
        <v>1241.22</v>
      </c>
      <c r="C265" s="199">
        <v>-3.3000000000000002E-2</v>
      </c>
      <c r="D265" s="199">
        <v>675.26</v>
      </c>
      <c r="E265" s="191">
        <v>679.47699999999998</v>
      </c>
    </row>
    <row r="266" spans="1:5" x14ac:dyDescent="0.25">
      <c r="A266" s="197" t="s">
        <v>650</v>
      </c>
      <c r="B266" s="198">
        <v>1246.93</v>
      </c>
      <c r="C266" s="199">
        <v>0.56200000000000006</v>
      </c>
      <c r="D266" s="199">
        <v>675.49</v>
      </c>
      <c r="E266" s="191">
        <v>679.67100000000005</v>
      </c>
    </row>
    <row r="267" spans="1:5" x14ac:dyDescent="0.25">
      <c r="A267" s="197" t="s">
        <v>165</v>
      </c>
      <c r="B267" s="198">
        <v>534.5</v>
      </c>
      <c r="C267" s="199">
        <v>-1.3759999999999999</v>
      </c>
      <c r="D267" s="199">
        <v>643.94000000000005</v>
      </c>
      <c r="E267" s="191">
        <v>647.99599999999998</v>
      </c>
    </row>
    <row r="268" spans="1:5" x14ac:dyDescent="0.25">
      <c r="A268" s="197" t="s">
        <v>660</v>
      </c>
      <c r="B268" s="198">
        <v>1261.55</v>
      </c>
      <c r="C268" s="199">
        <v>1.9379999999999999</v>
      </c>
      <c r="D268" s="199">
        <v>676.12</v>
      </c>
      <c r="E268" s="191">
        <v>680.14300000000003</v>
      </c>
    </row>
    <row r="269" spans="1:5" x14ac:dyDescent="0.25">
      <c r="A269" s="197" t="s">
        <v>670</v>
      </c>
      <c r="B269" s="198">
        <v>1276.06</v>
      </c>
      <c r="C269" s="199">
        <v>3.8340000000000001</v>
      </c>
      <c r="D269" s="199">
        <v>676.54</v>
      </c>
      <c r="E269" s="191">
        <v>680.56899999999996</v>
      </c>
    </row>
    <row r="270" spans="1:5" x14ac:dyDescent="0.25">
      <c r="A270" s="197" t="s">
        <v>680</v>
      </c>
      <c r="B270" s="198">
        <v>1290.4100000000001</v>
      </c>
      <c r="C270" s="199">
        <v>6.2439999999999998</v>
      </c>
      <c r="D270" s="199">
        <v>676.98</v>
      </c>
      <c r="E270" s="191">
        <v>680.95799999999997</v>
      </c>
    </row>
    <row r="271" spans="1:5" x14ac:dyDescent="0.25">
      <c r="A271" s="197" t="s">
        <v>697</v>
      </c>
      <c r="B271" s="198">
        <v>1304.44</v>
      </c>
      <c r="C271" s="199">
        <v>9.1890000000000001</v>
      </c>
      <c r="D271" s="199">
        <v>677.33</v>
      </c>
      <c r="E271" s="191">
        <v>681.34</v>
      </c>
    </row>
    <row r="272" spans="1:5" x14ac:dyDescent="0.25">
      <c r="A272" s="197" t="s">
        <v>698</v>
      </c>
      <c r="B272" s="198">
        <v>1305.1199999999999</v>
      </c>
      <c r="C272" s="199">
        <v>9.3640000000000008</v>
      </c>
      <c r="D272" s="199">
        <v>500</v>
      </c>
      <c r="E272" s="191">
        <v>681.33100000000002</v>
      </c>
    </row>
    <row r="273" spans="1:5" x14ac:dyDescent="0.25">
      <c r="A273" s="197" t="s">
        <v>174</v>
      </c>
      <c r="B273" s="198">
        <v>553.26</v>
      </c>
      <c r="C273" s="199">
        <v>-1.502</v>
      </c>
      <c r="D273" s="199">
        <v>644.41999999999996</v>
      </c>
      <c r="E273" s="191">
        <v>648.46100000000001</v>
      </c>
    </row>
    <row r="274" spans="1:5" x14ac:dyDescent="0.25">
      <c r="A274" s="197" t="s">
        <v>183</v>
      </c>
      <c r="B274" s="198">
        <v>572</v>
      </c>
      <c r="C274" s="199">
        <v>-1.9970000000000001</v>
      </c>
      <c r="D274" s="199">
        <v>644.9</v>
      </c>
      <c r="E274" s="191">
        <v>648.99199999999996</v>
      </c>
    </row>
    <row r="275" spans="1:5" x14ac:dyDescent="0.25">
      <c r="A275" s="197" t="s">
        <v>192</v>
      </c>
      <c r="B275" s="198">
        <v>585.97</v>
      </c>
      <c r="C275" s="199">
        <v>-1.597</v>
      </c>
      <c r="D275" s="199">
        <v>645.35</v>
      </c>
      <c r="E275" s="191">
        <v>649.38900000000001</v>
      </c>
    </row>
    <row r="276" spans="1:5" x14ac:dyDescent="0.25">
      <c r="A276" s="196" t="s">
        <v>118</v>
      </c>
      <c r="B276" s="192">
        <v>490.96</v>
      </c>
      <c r="C276" s="193">
        <v>6.2530000000000001</v>
      </c>
      <c r="D276" s="193">
        <v>642.83000000000004</v>
      </c>
      <c r="E276" s="191">
        <v>0</v>
      </c>
    </row>
    <row r="277" spans="1:5" x14ac:dyDescent="0.25">
      <c r="A277" s="197" t="s">
        <v>203</v>
      </c>
      <c r="B277" s="198">
        <v>590.75</v>
      </c>
      <c r="C277" s="199">
        <v>6.9880000000000004</v>
      </c>
      <c r="D277" s="199">
        <v>645.05999999999995</v>
      </c>
      <c r="E277" s="191">
        <v>649.14200000000005</v>
      </c>
    </row>
    <row r="278" spans="1:5" x14ac:dyDescent="0.25">
      <c r="A278" s="197" t="s">
        <v>213</v>
      </c>
      <c r="B278" s="198">
        <v>609.5</v>
      </c>
      <c r="C278" s="199">
        <v>7.1079999999999997</v>
      </c>
      <c r="D278" s="199">
        <v>645.66</v>
      </c>
      <c r="E278" s="191">
        <v>649.82899999999995</v>
      </c>
    </row>
    <row r="279" spans="1:5" x14ac:dyDescent="0.25">
      <c r="A279" s="197" t="s">
        <v>217</v>
      </c>
      <c r="B279" s="198">
        <v>628.26</v>
      </c>
      <c r="C279" s="199">
        <v>6.8630000000000004</v>
      </c>
      <c r="D279" s="199">
        <v>646.34</v>
      </c>
      <c r="E279" s="191">
        <v>650.51400000000001</v>
      </c>
    </row>
    <row r="280" spans="1:5" x14ac:dyDescent="0.25">
      <c r="A280" s="197" t="s">
        <v>226</v>
      </c>
      <c r="B280" s="198">
        <v>632.91</v>
      </c>
      <c r="C280" s="199">
        <v>6.7450000000000001</v>
      </c>
      <c r="D280" s="199">
        <v>646.54</v>
      </c>
      <c r="E280" s="191">
        <v>650.68399999999997</v>
      </c>
    </row>
    <row r="281" spans="1:5" x14ac:dyDescent="0.25">
      <c r="A281" s="197" t="s">
        <v>235</v>
      </c>
      <c r="B281" s="198">
        <v>647</v>
      </c>
      <c r="C281" s="199">
        <v>6.2510000000000003</v>
      </c>
      <c r="D281" s="199">
        <v>647.12</v>
      </c>
      <c r="E281" s="191">
        <v>651.29399999999998</v>
      </c>
    </row>
    <row r="282" spans="1:5" x14ac:dyDescent="0.25">
      <c r="A282" s="197" t="s">
        <v>248</v>
      </c>
      <c r="B282" s="198">
        <v>665.74</v>
      </c>
      <c r="C282" s="199">
        <v>6.9240000000000004</v>
      </c>
      <c r="D282" s="199">
        <v>647.94000000000005</v>
      </c>
      <c r="E282" s="191">
        <v>652.11099999999999</v>
      </c>
    </row>
    <row r="283" spans="1:5" x14ac:dyDescent="0.25">
      <c r="A283" s="197" t="s">
        <v>258</v>
      </c>
      <c r="B283" s="198">
        <v>684.49</v>
      </c>
      <c r="C283" s="199">
        <v>7.2320000000000002</v>
      </c>
      <c r="D283" s="199">
        <v>648.84</v>
      </c>
      <c r="E283" s="191">
        <v>652.93100000000004</v>
      </c>
    </row>
    <row r="284" spans="1:5" x14ac:dyDescent="0.25">
      <c r="A284" s="197" t="s">
        <v>267</v>
      </c>
      <c r="B284" s="198">
        <v>703.26</v>
      </c>
      <c r="C284" s="199">
        <v>7.173</v>
      </c>
      <c r="D284" s="199">
        <v>649.79999999999995</v>
      </c>
      <c r="E284" s="191">
        <v>653.86699999999996</v>
      </c>
    </row>
    <row r="285" spans="1:5" x14ac:dyDescent="0.25">
      <c r="A285" s="197" t="s">
        <v>270</v>
      </c>
      <c r="B285" s="198">
        <v>707.91</v>
      </c>
      <c r="C285" s="199">
        <v>7.1020000000000003</v>
      </c>
      <c r="D285" s="199">
        <v>650.05999999999995</v>
      </c>
      <c r="E285" s="191">
        <v>654.10599999999999</v>
      </c>
    </row>
    <row r="286" spans="1:5" x14ac:dyDescent="0.25">
      <c r="A286" s="197" t="s">
        <v>280</v>
      </c>
      <c r="B286" s="198">
        <v>720.67</v>
      </c>
      <c r="C286" s="199">
        <v>6.7919999999999998</v>
      </c>
      <c r="D286" s="199">
        <v>650.66</v>
      </c>
      <c r="E286" s="191">
        <v>654.75400000000002</v>
      </c>
    </row>
    <row r="287" spans="1:5" x14ac:dyDescent="0.25">
      <c r="A287" s="196" t="s">
        <v>127</v>
      </c>
      <c r="B287" s="192">
        <v>491.47</v>
      </c>
      <c r="C287" s="193">
        <v>6.2759999999999998</v>
      </c>
      <c r="D287" s="193">
        <v>642.84</v>
      </c>
      <c r="E287" s="191">
        <v>0</v>
      </c>
    </row>
    <row r="288" spans="1:5" x14ac:dyDescent="0.25">
      <c r="A288" s="197" t="s">
        <v>287</v>
      </c>
      <c r="B288" s="198">
        <v>722</v>
      </c>
      <c r="C288" s="199">
        <v>6.75</v>
      </c>
      <c r="D288" s="199">
        <v>650.73</v>
      </c>
      <c r="E288" s="191">
        <v>654.822</v>
      </c>
    </row>
    <row r="289" spans="1:5" x14ac:dyDescent="0.25">
      <c r="A289" s="197" t="s">
        <v>298</v>
      </c>
      <c r="B289" s="198">
        <v>740.75</v>
      </c>
      <c r="C289" s="199">
        <v>6.75</v>
      </c>
      <c r="D289" s="199">
        <v>651.75</v>
      </c>
      <c r="E289" s="191">
        <v>655.76400000000001</v>
      </c>
    </row>
    <row r="290" spans="1:5" x14ac:dyDescent="0.25">
      <c r="A290" s="197" t="s">
        <v>310</v>
      </c>
      <c r="B290" s="198">
        <v>759.5</v>
      </c>
      <c r="C290" s="199">
        <v>6.75</v>
      </c>
      <c r="D290" s="199">
        <v>652.72</v>
      </c>
      <c r="E290" s="191">
        <v>656.70399999999995</v>
      </c>
    </row>
    <row r="291" spans="1:5" x14ac:dyDescent="0.25">
      <c r="A291" s="197" t="s">
        <v>315</v>
      </c>
      <c r="B291" s="198">
        <v>778.25</v>
      </c>
      <c r="C291" s="199">
        <v>6.75</v>
      </c>
      <c r="D291" s="199">
        <v>653.69000000000005</v>
      </c>
      <c r="E291" s="191">
        <v>657.64300000000003</v>
      </c>
    </row>
    <row r="292" spans="1:5" x14ac:dyDescent="0.25">
      <c r="A292" s="197" t="s">
        <v>323</v>
      </c>
      <c r="B292" s="198">
        <v>782</v>
      </c>
      <c r="C292" s="199">
        <v>6.75</v>
      </c>
      <c r="D292" s="199">
        <v>653.88</v>
      </c>
      <c r="E292" s="191">
        <v>657.83</v>
      </c>
    </row>
    <row r="293" spans="1:5" x14ac:dyDescent="0.25">
      <c r="A293" s="197" t="s">
        <v>338</v>
      </c>
      <c r="B293" s="198">
        <v>797</v>
      </c>
      <c r="C293" s="199">
        <v>6.75</v>
      </c>
      <c r="D293" s="199">
        <v>654.59</v>
      </c>
      <c r="E293" s="191">
        <v>658.58399999999995</v>
      </c>
    </row>
    <row r="294" spans="1:5" x14ac:dyDescent="0.25">
      <c r="A294" s="197" t="s">
        <v>347</v>
      </c>
      <c r="B294" s="198">
        <v>815.75</v>
      </c>
      <c r="C294" s="199">
        <v>6.75</v>
      </c>
      <c r="D294" s="199">
        <v>655.58</v>
      </c>
      <c r="E294" s="191">
        <v>659.48900000000003</v>
      </c>
    </row>
    <row r="295" spans="1:5" x14ac:dyDescent="0.25">
      <c r="A295" s="197" t="s">
        <v>357</v>
      </c>
      <c r="B295" s="198">
        <v>834.5</v>
      </c>
      <c r="C295" s="199">
        <v>6.75</v>
      </c>
      <c r="D295" s="199">
        <v>656.47</v>
      </c>
      <c r="E295" s="191">
        <v>660.42399999999998</v>
      </c>
    </row>
    <row r="296" spans="1:5" x14ac:dyDescent="0.25">
      <c r="A296" s="197" t="s">
        <v>361</v>
      </c>
      <c r="B296" s="198">
        <v>853.25</v>
      </c>
      <c r="C296" s="199">
        <v>6.75</v>
      </c>
      <c r="D296" s="199">
        <v>657.44</v>
      </c>
      <c r="E296" s="191">
        <v>661.36199999999997</v>
      </c>
    </row>
    <row r="297" spans="1:5" x14ac:dyDescent="0.25">
      <c r="A297" s="197" t="s">
        <v>368</v>
      </c>
      <c r="B297" s="198">
        <v>858</v>
      </c>
      <c r="C297" s="199">
        <v>6.75</v>
      </c>
      <c r="D297" s="199">
        <v>657.69</v>
      </c>
      <c r="E297" s="191">
        <v>661.59900000000005</v>
      </c>
    </row>
    <row r="298" spans="1:5" x14ac:dyDescent="0.25">
      <c r="A298" s="196" t="s">
        <v>136</v>
      </c>
      <c r="B298" s="192">
        <v>491.66</v>
      </c>
      <c r="C298" s="193">
        <v>6.2839999999999998</v>
      </c>
      <c r="D298" s="193">
        <v>642.84</v>
      </c>
      <c r="E298" s="191">
        <v>0</v>
      </c>
    </row>
    <row r="299" spans="1:5" x14ac:dyDescent="0.25">
      <c r="A299" s="197" t="s">
        <v>382</v>
      </c>
      <c r="B299" s="198">
        <v>872</v>
      </c>
      <c r="C299" s="199">
        <v>6.75</v>
      </c>
      <c r="D299" s="199">
        <v>658.4</v>
      </c>
      <c r="E299" s="191">
        <v>662.29899999999998</v>
      </c>
    </row>
    <row r="300" spans="1:5" x14ac:dyDescent="0.25">
      <c r="A300" s="197" t="s">
        <v>386</v>
      </c>
      <c r="B300" s="198">
        <v>889.25</v>
      </c>
      <c r="C300" s="199">
        <v>6.75</v>
      </c>
      <c r="D300" s="199">
        <v>659.24</v>
      </c>
      <c r="E300" s="191">
        <v>663.16</v>
      </c>
    </row>
    <row r="301" spans="1:5" x14ac:dyDescent="0.25">
      <c r="A301" s="197" t="s">
        <v>403</v>
      </c>
      <c r="B301" s="198">
        <v>906.5</v>
      </c>
      <c r="C301" s="199">
        <v>6.75</v>
      </c>
      <c r="D301" s="199">
        <v>660.05</v>
      </c>
      <c r="E301" s="191">
        <v>664.02200000000005</v>
      </c>
    </row>
    <row r="302" spans="1:5" x14ac:dyDescent="0.25">
      <c r="A302" s="197" t="s">
        <v>405</v>
      </c>
      <c r="B302" s="198">
        <v>923.75</v>
      </c>
      <c r="C302" s="199">
        <v>6.75</v>
      </c>
      <c r="D302" s="199">
        <v>660.92</v>
      </c>
      <c r="E302" s="191">
        <v>664.88</v>
      </c>
    </row>
    <row r="303" spans="1:5" x14ac:dyDescent="0.25">
      <c r="A303" s="197" t="s">
        <v>419</v>
      </c>
      <c r="B303" s="198">
        <v>941</v>
      </c>
      <c r="C303" s="199">
        <v>6.75</v>
      </c>
      <c r="D303" s="199">
        <v>661.83</v>
      </c>
      <c r="E303" s="191">
        <v>665.74400000000003</v>
      </c>
    </row>
    <row r="304" spans="1:5" x14ac:dyDescent="0.25">
      <c r="A304" s="197" t="s">
        <v>428</v>
      </c>
      <c r="B304" s="198">
        <v>941.5</v>
      </c>
      <c r="C304" s="199">
        <v>6.75</v>
      </c>
      <c r="D304" s="199">
        <v>661.85</v>
      </c>
      <c r="E304" s="191">
        <v>665.76900000000001</v>
      </c>
    </row>
    <row r="305" spans="1:5" x14ac:dyDescent="0.25">
      <c r="A305" s="197" t="s">
        <v>435</v>
      </c>
      <c r="B305" s="198">
        <v>941.69</v>
      </c>
      <c r="C305" s="199">
        <v>6.75</v>
      </c>
      <c r="D305" s="199">
        <v>661.86</v>
      </c>
      <c r="E305" s="191">
        <v>665.779</v>
      </c>
    </row>
    <row r="306" spans="1:5" x14ac:dyDescent="0.25">
      <c r="A306" s="197" t="s">
        <v>445</v>
      </c>
      <c r="B306" s="198">
        <v>947</v>
      </c>
      <c r="C306" s="199">
        <v>6.75</v>
      </c>
      <c r="D306" s="199">
        <v>662.1</v>
      </c>
      <c r="E306" s="191">
        <v>666.04</v>
      </c>
    </row>
    <row r="307" spans="1:5" x14ac:dyDescent="0.25">
      <c r="A307" s="197" t="s">
        <v>449</v>
      </c>
      <c r="B307" s="198">
        <v>965.75</v>
      </c>
      <c r="C307" s="199">
        <v>6.75</v>
      </c>
      <c r="D307" s="199">
        <v>663.05</v>
      </c>
      <c r="E307" s="191">
        <v>666.97500000000002</v>
      </c>
    </row>
    <row r="308" spans="1:5" x14ac:dyDescent="0.25">
      <c r="A308" s="197" t="s">
        <v>461</v>
      </c>
      <c r="B308" s="198">
        <v>984.5</v>
      </c>
      <c r="C308" s="199">
        <v>6.75</v>
      </c>
      <c r="D308" s="199">
        <v>663.92</v>
      </c>
      <c r="E308" s="191">
        <v>667.90200000000004</v>
      </c>
    </row>
    <row r="309" spans="1:5" x14ac:dyDescent="0.25">
      <c r="A309" s="196" t="s">
        <v>145</v>
      </c>
      <c r="B309" s="192">
        <v>497</v>
      </c>
      <c r="C309" s="193">
        <v>6.5069999999999997</v>
      </c>
      <c r="D309" s="193">
        <v>642.96</v>
      </c>
      <c r="E309" s="191">
        <v>647.03800000000001</v>
      </c>
    </row>
    <row r="310" spans="1:5" x14ac:dyDescent="0.25">
      <c r="A310" s="197" t="s">
        <v>472</v>
      </c>
      <c r="B310" s="198">
        <v>1003.25</v>
      </c>
      <c r="C310" s="199">
        <v>6.75</v>
      </c>
      <c r="D310" s="199">
        <v>664.85</v>
      </c>
      <c r="E310" s="191">
        <v>668.83299999999997</v>
      </c>
    </row>
    <row r="311" spans="1:5" x14ac:dyDescent="0.25">
      <c r="A311" s="197" t="s">
        <v>476</v>
      </c>
      <c r="B311" s="198">
        <v>1022</v>
      </c>
      <c r="C311" s="199">
        <v>6.75</v>
      </c>
      <c r="D311" s="199">
        <v>665.67</v>
      </c>
      <c r="E311" s="191">
        <v>669.75400000000002</v>
      </c>
    </row>
    <row r="312" spans="1:5" x14ac:dyDescent="0.25">
      <c r="A312" s="197" t="s">
        <v>489</v>
      </c>
      <c r="B312" s="198">
        <v>1036.5</v>
      </c>
      <c r="C312" s="199">
        <v>6.75</v>
      </c>
      <c r="D312" s="199">
        <v>666.44</v>
      </c>
      <c r="E312" s="191">
        <v>670.49400000000003</v>
      </c>
    </row>
    <row r="313" spans="1:5" x14ac:dyDescent="0.25">
      <c r="A313" s="197" t="s">
        <v>495</v>
      </c>
      <c r="B313" s="198">
        <v>1040.75</v>
      </c>
      <c r="C313" s="199">
        <v>6.75</v>
      </c>
      <c r="D313" s="199">
        <v>666.67</v>
      </c>
      <c r="E313" s="191">
        <v>670.71400000000006</v>
      </c>
    </row>
    <row r="314" spans="1:5" x14ac:dyDescent="0.25">
      <c r="A314" s="197" t="s">
        <v>508</v>
      </c>
      <c r="B314" s="198">
        <v>1059.5</v>
      </c>
      <c r="C314" s="199">
        <v>6.75</v>
      </c>
      <c r="D314" s="199">
        <v>667.64</v>
      </c>
      <c r="E314" s="191">
        <v>671.673</v>
      </c>
    </row>
    <row r="315" spans="1:5" x14ac:dyDescent="0.25">
      <c r="A315" s="197" t="s">
        <v>519</v>
      </c>
      <c r="B315" s="198">
        <v>1078.25</v>
      </c>
      <c r="C315" s="199">
        <v>6.75</v>
      </c>
      <c r="D315" s="199">
        <v>668.64</v>
      </c>
      <c r="E315" s="191">
        <v>672.64400000000001</v>
      </c>
    </row>
    <row r="316" spans="1:5" x14ac:dyDescent="0.25">
      <c r="A316" s="197" t="s">
        <v>527</v>
      </c>
      <c r="B316" s="198">
        <v>1082.5</v>
      </c>
      <c r="C316" s="199">
        <v>6.75</v>
      </c>
      <c r="D316" s="199">
        <v>668.87</v>
      </c>
      <c r="E316" s="191">
        <v>672.88499999999999</v>
      </c>
    </row>
    <row r="317" spans="1:5" x14ac:dyDescent="0.25">
      <c r="A317" s="197" t="s">
        <v>530</v>
      </c>
      <c r="B317" s="198">
        <v>1097</v>
      </c>
      <c r="C317" s="199">
        <v>6.75</v>
      </c>
      <c r="D317" s="199">
        <v>669.54</v>
      </c>
      <c r="E317" s="191">
        <v>673.74199999999996</v>
      </c>
    </row>
    <row r="318" spans="1:5" x14ac:dyDescent="0.25">
      <c r="A318" s="197" t="s">
        <v>540</v>
      </c>
      <c r="B318" s="198">
        <v>1115.75</v>
      </c>
      <c r="C318" s="199">
        <v>6.75</v>
      </c>
      <c r="D318" s="199">
        <v>670.53</v>
      </c>
      <c r="E318" s="191">
        <v>674.60699999999997</v>
      </c>
    </row>
    <row r="319" spans="1:5" x14ac:dyDescent="0.25">
      <c r="A319" s="197" t="s">
        <v>553</v>
      </c>
      <c r="B319" s="198">
        <v>1134.5</v>
      </c>
      <c r="C319" s="199">
        <v>6.75</v>
      </c>
      <c r="D319" s="199">
        <v>671.44</v>
      </c>
      <c r="E319" s="191">
        <v>675.447</v>
      </c>
    </row>
    <row r="320" spans="1:5" x14ac:dyDescent="0.25">
      <c r="A320" s="196" t="s">
        <v>159</v>
      </c>
      <c r="B320" s="192">
        <v>515.75</v>
      </c>
      <c r="C320" s="193">
        <v>7.0549999999999997</v>
      </c>
      <c r="D320" s="193">
        <v>643.17999999999995</v>
      </c>
      <c r="E320" s="191">
        <v>647.35400000000004</v>
      </c>
    </row>
    <row r="321" spans="1:5" x14ac:dyDescent="0.25">
      <c r="A321" s="197" t="s">
        <v>557</v>
      </c>
      <c r="B321" s="198">
        <v>1153.25</v>
      </c>
      <c r="C321" s="199">
        <v>6.75</v>
      </c>
      <c r="D321" s="199">
        <v>672.25</v>
      </c>
      <c r="E321" s="191">
        <v>676.30899999999997</v>
      </c>
    </row>
    <row r="322" spans="1:5" x14ac:dyDescent="0.25">
      <c r="A322" s="197" t="s">
        <v>572</v>
      </c>
      <c r="B322" s="198">
        <v>1157.5</v>
      </c>
      <c r="C322" s="199">
        <v>6.75</v>
      </c>
      <c r="D322" s="199">
        <v>672.46</v>
      </c>
      <c r="E322" s="191">
        <v>676.50400000000002</v>
      </c>
    </row>
    <row r="323" spans="1:5" x14ac:dyDescent="0.25">
      <c r="A323" s="197" t="s">
        <v>579</v>
      </c>
      <c r="B323" s="198">
        <v>1172</v>
      </c>
      <c r="C323" s="199">
        <v>6.75</v>
      </c>
      <c r="D323" s="199">
        <v>672.95</v>
      </c>
      <c r="E323" s="191">
        <v>677.15099999999995</v>
      </c>
    </row>
    <row r="324" spans="1:5" x14ac:dyDescent="0.25">
      <c r="A324" s="197" t="s">
        <v>593</v>
      </c>
      <c r="B324" s="198">
        <v>1190.72</v>
      </c>
      <c r="C324" s="199">
        <v>6.6840000000000002</v>
      </c>
      <c r="D324" s="199">
        <v>673.71</v>
      </c>
      <c r="E324" s="191">
        <v>677.82100000000003</v>
      </c>
    </row>
    <row r="325" spans="1:5" x14ac:dyDescent="0.25">
      <c r="A325" s="197" t="s">
        <v>605</v>
      </c>
      <c r="B325" s="198">
        <v>1198.8399999999999</v>
      </c>
      <c r="C325" s="199">
        <v>6.6550000000000002</v>
      </c>
      <c r="D325" s="199">
        <v>673.95</v>
      </c>
      <c r="E325" s="191">
        <v>678.11</v>
      </c>
    </row>
    <row r="326" spans="1:5" x14ac:dyDescent="0.25">
      <c r="A326" s="197" t="s">
        <v>609</v>
      </c>
      <c r="B326" s="198">
        <v>1209.27</v>
      </c>
      <c r="C326" s="199">
        <v>6.7530000000000001</v>
      </c>
      <c r="D326" s="199">
        <v>674.34</v>
      </c>
      <c r="E326" s="191">
        <v>678.48900000000003</v>
      </c>
    </row>
    <row r="327" spans="1:5" x14ac:dyDescent="0.25">
      <c r="A327" s="197" t="s">
        <v>619</v>
      </c>
      <c r="B327" s="198">
        <v>1227.6600000000001</v>
      </c>
      <c r="C327" s="199">
        <v>7.585</v>
      </c>
      <c r="D327" s="199">
        <v>675.01</v>
      </c>
      <c r="E327" s="191">
        <v>679.149</v>
      </c>
    </row>
    <row r="328" spans="1:5" x14ac:dyDescent="0.25">
      <c r="A328" s="197" t="s">
        <v>629</v>
      </c>
      <c r="B328" s="198">
        <v>1231.79</v>
      </c>
      <c r="C328" s="199">
        <v>7.8879999999999999</v>
      </c>
      <c r="D328" s="199">
        <v>675.13</v>
      </c>
      <c r="E328" s="191">
        <v>679.28899999999999</v>
      </c>
    </row>
    <row r="329" spans="1:5" x14ac:dyDescent="0.25">
      <c r="A329" s="197" t="s">
        <v>639</v>
      </c>
      <c r="B329" s="198">
        <v>1240.3399999999999</v>
      </c>
      <c r="C329" s="199">
        <v>8.6519999999999992</v>
      </c>
      <c r="D329" s="199">
        <v>675.38</v>
      </c>
      <c r="E329" s="191">
        <v>679.55899999999997</v>
      </c>
    </row>
    <row r="330" spans="1:5" x14ac:dyDescent="0.25">
      <c r="A330" s="197" t="s">
        <v>649</v>
      </c>
      <c r="B330" s="198">
        <v>1245.93</v>
      </c>
      <c r="C330" s="199">
        <v>9.2530000000000001</v>
      </c>
      <c r="D330" s="199">
        <v>675.61</v>
      </c>
      <c r="E330" s="191">
        <v>679.73500000000001</v>
      </c>
    </row>
    <row r="331" spans="1:5" x14ac:dyDescent="0.25">
      <c r="A331" s="197" t="s">
        <v>168</v>
      </c>
      <c r="B331" s="198">
        <v>534.5</v>
      </c>
      <c r="C331" s="199">
        <v>7.2359999999999998</v>
      </c>
      <c r="D331" s="199">
        <v>643.54999999999995</v>
      </c>
      <c r="E331" s="191">
        <v>647.63900000000001</v>
      </c>
    </row>
    <row r="332" spans="1:5" x14ac:dyDescent="0.25">
      <c r="A332" s="197" t="s">
        <v>659</v>
      </c>
      <c r="B332" s="198">
        <v>1260.23</v>
      </c>
      <c r="C332" s="199">
        <v>10.773</v>
      </c>
      <c r="D332" s="199">
        <v>676.19</v>
      </c>
      <c r="E332" s="191">
        <v>680.22199999999998</v>
      </c>
    </row>
    <row r="333" spans="1:5" x14ac:dyDescent="0.25">
      <c r="A333" s="197" t="s">
        <v>669</v>
      </c>
      <c r="B333" s="198">
        <v>1274.4000000000001</v>
      </c>
      <c r="C333" s="199">
        <v>12.8</v>
      </c>
      <c r="D333" s="199">
        <v>676.65</v>
      </c>
      <c r="E333" s="191">
        <v>680.64400000000001</v>
      </c>
    </row>
    <row r="334" spans="1:5" x14ac:dyDescent="0.25">
      <c r="A334" s="197" t="s">
        <v>679</v>
      </c>
      <c r="B334" s="198">
        <v>1288.42</v>
      </c>
      <c r="C334" s="199">
        <v>15.329000000000001</v>
      </c>
      <c r="D334" s="199">
        <v>677.02</v>
      </c>
      <c r="E334" s="191">
        <v>681.02599999999995</v>
      </c>
    </row>
    <row r="335" spans="1:5" x14ac:dyDescent="0.25">
      <c r="A335" s="197" t="s">
        <v>689</v>
      </c>
      <c r="B335" s="198">
        <v>1302.1500000000001</v>
      </c>
      <c r="C335" s="199">
        <v>18.353999999999999</v>
      </c>
      <c r="D335" s="199">
        <v>677.4</v>
      </c>
      <c r="E335" s="191">
        <v>681.40499999999997</v>
      </c>
    </row>
    <row r="336" spans="1:5" x14ac:dyDescent="0.25">
      <c r="A336" s="197" t="s">
        <v>693</v>
      </c>
      <c r="B336" s="198">
        <v>1302.8</v>
      </c>
      <c r="C336" s="199">
        <v>18.526</v>
      </c>
      <c r="D336" s="199">
        <v>500</v>
      </c>
      <c r="E336" s="191">
        <v>681.42200000000003</v>
      </c>
    </row>
    <row r="337" spans="1:5" x14ac:dyDescent="0.25">
      <c r="A337" s="197" t="s">
        <v>177</v>
      </c>
      <c r="B337" s="198">
        <v>553.26</v>
      </c>
      <c r="C337" s="199">
        <v>7.0519999999999996</v>
      </c>
      <c r="D337" s="199">
        <v>644.03</v>
      </c>
      <c r="E337" s="191">
        <v>648.096</v>
      </c>
    </row>
    <row r="338" spans="1:5" x14ac:dyDescent="0.25">
      <c r="A338" s="197" t="s">
        <v>181</v>
      </c>
      <c r="B338" s="198">
        <v>572</v>
      </c>
      <c r="C338" s="199">
        <v>6.5030000000000001</v>
      </c>
      <c r="D338" s="199">
        <v>644.49</v>
      </c>
      <c r="E338" s="191">
        <v>648.649</v>
      </c>
    </row>
    <row r="339" spans="1:5" x14ac:dyDescent="0.25">
      <c r="A339" s="197" t="s">
        <v>194</v>
      </c>
      <c r="B339" s="198">
        <v>586.1</v>
      </c>
      <c r="C339" s="199">
        <v>6.9020000000000001</v>
      </c>
      <c r="D339" s="199">
        <v>644.91999999999996</v>
      </c>
      <c r="E339" s="191">
        <v>649.01</v>
      </c>
    </row>
    <row r="340" spans="1:5" x14ac:dyDescent="0.25">
      <c r="A340" s="196" t="s">
        <v>124</v>
      </c>
      <c r="B340" s="192">
        <v>491.13</v>
      </c>
      <c r="C340" s="193">
        <v>-21.280999999999999</v>
      </c>
      <c r="D340" s="193">
        <v>500</v>
      </c>
      <c r="E340" s="191">
        <v>0</v>
      </c>
    </row>
    <row r="341" spans="1:5" x14ac:dyDescent="0.25">
      <c r="A341" s="197" t="s">
        <v>197</v>
      </c>
      <c r="B341" s="198">
        <v>590.75</v>
      </c>
      <c r="C341" s="199">
        <v>-20.667000000000002</v>
      </c>
      <c r="D341" s="199">
        <v>500</v>
      </c>
      <c r="E341" s="191">
        <v>0</v>
      </c>
    </row>
    <row r="342" spans="1:5" x14ac:dyDescent="0.25">
      <c r="A342" s="197" t="s">
        <v>206</v>
      </c>
      <c r="B342" s="198">
        <v>609.5</v>
      </c>
      <c r="C342" s="199">
        <v>-20.667000000000002</v>
      </c>
      <c r="D342" s="199">
        <v>500</v>
      </c>
      <c r="E342" s="191">
        <v>650.899</v>
      </c>
    </row>
    <row r="343" spans="1:5" x14ac:dyDescent="0.25">
      <c r="A343" s="197" t="s">
        <v>223</v>
      </c>
      <c r="B343" s="198">
        <v>628.26</v>
      </c>
      <c r="C343" s="199">
        <v>-20.667000000000002</v>
      </c>
      <c r="D343" s="199">
        <v>500</v>
      </c>
      <c r="E343" s="191">
        <v>651.55100000000004</v>
      </c>
    </row>
    <row r="344" spans="1:5" x14ac:dyDescent="0.25">
      <c r="A344" s="197" t="s">
        <v>232</v>
      </c>
      <c r="B344" s="198">
        <v>633.30999999999995</v>
      </c>
      <c r="C344" s="199">
        <v>-20.667000000000002</v>
      </c>
      <c r="D344" s="199">
        <v>500</v>
      </c>
      <c r="E344" s="191">
        <v>651.73400000000004</v>
      </c>
    </row>
    <row r="345" spans="1:5" x14ac:dyDescent="0.25">
      <c r="A345" s="197" t="s">
        <v>241</v>
      </c>
      <c r="B345" s="198">
        <v>647</v>
      </c>
      <c r="C345" s="199">
        <v>-20.667000000000002</v>
      </c>
      <c r="D345" s="199">
        <v>500</v>
      </c>
      <c r="E345" s="191">
        <v>652.226</v>
      </c>
    </row>
    <row r="346" spans="1:5" x14ac:dyDescent="0.25">
      <c r="A346" s="197" t="s">
        <v>242</v>
      </c>
      <c r="B346" s="198">
        <v>665.73</v>
      </c>
      <c r="C346" s="199">
        <v>-20.667000000000002</v>
      </c>
      <c r="D346" s="199">
        <v>500</v>
      </c>
      <c r="E346" s="191">
        <v>652.91600000000005</v>
      </c>
    </row>
    <row r="347" spans="1:5" x14ac:dyDescent="0.25">
      <c r="A347" s="197" t="s">
        <v>251</v>
      </c>
      <c r="B347" s="198">
        <v>684.47</v>
      </c>
      <c r="C347" s="199">
        <v>-20.667000000000002</v>
      </c>
      <c r="D347" s="199">
        <v>500</v>
      </c>
      <c r="E347" s="191">
        <v>653.64599999999996</v>
      </c>
    </row>
    <row r="348" spans="1:5" x14ac:dyDescent="0.25">
      <c r="A348" s="197" t="s">
        <v>260</v>
      </c>
      <c r="B348" s="198">
        <v>703.23</v>
      </c>
      <c r="C348" s="199">
        <v>-20.667000000000002</v>
      </c>
      <c r="D348" s="199">
        <v>500</v>
      </c>
      <c r="E348" s="191">
        <v>0</v>
      </c>
    </row>
    <row r="349" spans="1:5" x14ac:dyDescent="0.25">
      <c r="A349" s="197" t="s">
        <v>277</v>
      </c>
      <c r="B349" s="198">
        <v>708.27</v>
      </c>
      <c r="C349" s="199">
        <v>-20.667000000000002</v>
      </c>
      <c r="D349" s="199">
        <v>500</v>
      </c>
      <c r="E349" s="191">
        <v>0</v>
      </c>
    </row>
    <row r="350" spans="1:5" x14ac:dyDescent="0.25">
      <c r="A350" s="197" t="s">
        <v>279</v>
      </c>
      <c r="B350" s="198">
        <v>720.67</v>
      </c>
      <c r="C350" s="199">
        <v>-20.667000000000002</v>
      </c>
      <c r="D350" s="199">
        <v>500</v>
      </c>
      <c r="E350" s="191">
        <v>0</v>
      </c>
    </row>
    <row r="351" spans="1:5" x14ac:dyDescent="0.25">
      <c r="A351" s="196" t="s">
        <v>133</v>
      </c>
      <c r="B351" s="192">
        <v>491.62</v>
      </c>
      <c r="C351" s="193">
        <v>-21.283999999999999</v>
      </c>
      <c r="D351" s="193">
        <v>500</v>
      </c>
      <c r="E351" s="191">
        <v>0</v>
      </c>
    </row>
    <row r="352" spans="1:5" x14ac:dyDescent="0.25">
      <c r="A352" s="197" t="s">
        <v>293</v>
      </c>
      <c r="B352" s="198">
        <v>722</v>
      </c>
      <c r="C352" s="199">
        <v>-20.667000000000002</v>
      </c>
      <c r="D352" s="199">
        <v>500</v>
      </c>
      <c r="E352" s="191">
        <v>0</v>
      </c>
    </row>
    <row r="353" spans="1:5" x14ac:dyDescent="0.25">
      <c r="A353" s="197" t="s">
        <v>297</v>
      </c>
      <c r="B353" s="198">
        <v>740.75</v>
      </c>
      <c r="C353" s="199">
        <v>-20.667000000000002</v>
      </c>
      <c r="D353" s="199">
        <v>500</v>
      </c>
      <c r="E353" s="191">
        <v>0</v>
      </c>
    </row>
    <row r="354" spans="1:5" x14ac:dyDescent="0.25">
      <c r="A354" s="197" t="s">
        <v>313</v>
      </c>
      <c r="B354" s="198">
        <v>759.5</v>
      </c>
      <c r="C354" s="199">
        <v>-20.667000000000002</v>
      </c>
      <c r="D354" s="199">
        <v>500</v>
      </c>
      <c r="E354" s="191">
        <v>0</v>
      </c>
    </row>
    <row r="355" spans="1:5" x14ac:dyDescent="0.25">
      <c r="A355" s="197" t="s">
        <v>314</v>
      </c>
      <c r="B355" s="198">
        <v>778.25</v>
      </c>
      <c r="C355" s="199">
        <v>-20.667000000000002</v>
      </c>
      <c r="D355" s="199">
        <v>500</v>
      </c>
      <c r="E355" s="191">
        <v>0</v>
      </c>
    </row>
    <row r="356" spans="1:5" x14ac:dyDescent="0.25">
      <c r="A356" s="197" t="s">
        <v>331</v>
      </c>
      <c r="B356" s="198">
        <v>782</v>
      </c>
      <c r="C356" s="199">
        <v>-20.667000000000002</v>
      </c>
      <c r="D356" s="199">
        <v>500</v>
      </c>
      <c r="E356" s="191">
        <v>0</v>
      </c>
    </row>
    <row r="357" spans="1:5" x14ac:dyDescent="0.25">
      <c r="A357" s="197" t="s">
        <v>335</v>
      </c>
      <c r="B357" s="198">
        <v>797</v>
      </c>
      <c r="C357" s="199">
        <v>-20.667000000000002</v>
      </c>
      <c r="D357" s="199">
        <v>500</v>
      </c>
      <c r="E357" s="191">
        <v>0</v>
      </c>
    </row>
    <row r="358" spans="1:5" x14ac:dyDescent="0.25">
      <c r="A358" s="197" t="s">
        <v>348</v>
      </c>
      <c r="B358" s="198">
        <v>815.75</v>
      </c>
      <c r="C358" s="199">
        <v>-20.667000000000002</v>
      </c>
      <c r="D358" s="199">
        <v>500</v>
      </c>
      <c r="E358" s="191">
        <v>0</v>
      </c>
    </row>
    <row r="359" spans="1:5" x14ac:dyDescent="0.25">
      <c r="A359" s="197" t="s">
        <v>358</v>
      </c>
      <c r="B359" s="198">
        <v>834.5</v>
      </c>
      <c r="C359" s="199">
        <v>-20.667000000000002</v>
      </c>
      <c r="D359" s="199">
        <v>500</v>
      </c>
      <c r="E359" s="191">
        <v>0</v>
      </c>
    </row>
    <row r="360" spans="1:5" x14ac:dyDescent="0.25">
      <c r="A360" s="197" t="s">
        <v>367</v>
      </c>
      <c r="B360" s="198">
        <v>853.25</v>
      </c>
      <c r="C360" s="199">
        <v>-20.667000000000002</v>
      </c>
      <c r="D360" s="199">
        <v>500</v>
      </c>
      <c r="E360" s="191">
        <v>0</v>
      </c>
    </row>
    <row r="361" spans="1:5" x14ac:dyDescent="0.25">
      <c r="A361" s="197" t="s">
        <v>374</v>
      </c>
      <c r="B361" s="198">
        <v>858</v>
      </c>
      <c r="C361" s="199">
        <v>-20.667000000000002</v>
      </c>
      <c r="D361" s="199">
        <v>500</v>
      </c>
      <c r="E361" s="191">
        <v>0</v>
      </c>
    </row>
    <row r="362" spans="1:5" x14ac:dyDescent="0.25">
      <c r="A362" s="196" t="s">
        <v>142</v>
      </c>
      <c r="B362" s="192">
        <v>491.81</v>
      </c>
      <c r="C362" s="193">
        <v>-21.167000000000002</v>
      </c>
      <c r="D362" s="193">
        <v>500</v>
      </c>
      <c r="E362" s="191">
        <v>647.78599999999994</v>
      </c>
    </row>
    <row r="363" spans="1:5" x14ac:dyDescent="0.25">
      <c r="A363" s="197" t="s">
        <v>381</v>
      </c>
      <c r="B363" s="198">
        <v>872</v>
      </c>
      <c r="C363" s="199">
        <v>-20.667000000000002</v>
      </c>
      <c r="D363" s="199">
        <v>500</v>
      </c>
      <c r="E363" s="191">
        <v>0</v>
      </c>
    </row>
    <row r="364" spans="1:5" x14ac:dyDescent="0.25">
      <c r="A364" s="197" t="s">
        <v>394</v>
      </c>
      <c r="B364" s="198">
        <v>889.25</v>
      </c>
      <c r="C364" s="199">
        <v>-20.667000000000002</v>
      </c>
      <c r="D364" s="199">
        <v>500</v>
      </c>
      <c r="E364" s="191">
        <v>0</v>
      </c>
    </row>
    <row r="365" spans="1:5" x14ac:dyDescent="0.25">
      <c r="A365" s="197" t="s">
        <v>402</v>
      </c>
      <c r="B365" s="198">
        <v>906.5</v>
      </c>
      <c r="C365" s="199">
        <v>-20.667000000000002</v>
      </c>
      <c r="D365" s="199">
        <v>500</v>
      </c>
      <c r="E365" s="191">
        <v>0</v>
      </c>
    </row>
    <row r="366" spans="1:5" x14ac:dyDescent="0.25">
      <c r="A366" s="197" t="s">
        <v>404</v>
      </c>
      <c r="B366" s="198">
        <v>923.75</v>
      </c>
      <c r="C366" s="199">
        <v>-20.667000000000002</v>
      </c>
      <c r="D366" s="199">
        <v>500</v>
      </c>
      <c r="E366" s="191">
        <v>0</v>
      </c>
    </row>
    <row r="367" spans="1:5" x14ac:dyDescent="0.25">
      <c r="A367" s="197" t="s">
        <v>420</v>
      </c>
      <c r="B367" s="198">
        <v>941</v>
      </c>
      <c r="C367" s="199">
        <v>-20.667000000000002</v>
      </c>
      <c r="D367" s="199">
        <v>500</v>
      </c>
      <c r="E367" s="191">
        <v>0</v>
      </c>
    </row>
    <row r="368" spans="1:5" x14ac:dyDescent="0.25">
      <c r="A368" s="197" t="s">
        <v>429</v>
      </c>
      <c r="B368" s="198">
        <v>941.5</v>
      </c>
      <c r="C368" s="199">
        <v>-20.667000000000002</v>
      </c>
      <c r="D368" s="199">
        <v>500</v>
      </c>
      <c r="E368" s="191">
        <v>0</v>
      </c>
    </row>
    <row r="369" spans="1:5" x14ac:dyDescent="0.25">
      <c r="A369" s="197" t="s">
        <v>436</v>
      </c>
      <c r="B369" s="198">
        <v>941.69</v>
      </c>
      <c r="C369" s="199">
        <v>-20.667000000000002</v>
      </c>
      <c r="D369" s="199">
        <v>500</v>
      </c>
      <c r="E369" s="191">
        <v>0</v>
      </c>
    </row>
    <row r="370" spans="1:5" x14ac:dyDescent="0.25">
      <c r="A370" s="197" t="s">
        <v>448</v>
      </c>
      <c r="B370" s="198">
        <v>947</v>
      </c>
      <c r="C370" s="199">
        <v>-20.667000000000002</v>
      </c>
      <c r="D370" s="199">
        <v>500</v>
      </c>
      <c r="E370" s="191">
        <v>0</v>
      </c>
    </row>
    <row r="371" spans="1:5" x14ac:dyDescent="0.25">
      <c r="A371" s="197" t="s">
        <v>457</v>
      </c>
      <c r="B371" s="198">
        <v>965.75</v>
      </c>
      <c r="C371" s="199">
        <v>-20.667000000000002</v>
      </c>
      <c r="D371" s="199">
        <v>500</v>
      </c>
      <c r="E371" s="191">
        <v>0</v>
      </c>
    </row>
    <row r="372" spans="1:5" x14ac:dyDescent="0.25">
      <c r="A372" s="197" t="s">
        <v>460</v>
      </c>
      <c r="B372" s="198">
        <v>984.5</v>
      </c>
      <c r="C372" s="199">
        <v>-20.667000000000002</v>
      </c>
      <c r="D372" s="199">
        <v>500</v>
      </c>
      <c r="E372" s="191">
        <v>0</v>
      </c>
    </row>
    <row r="373" spans="1:5" x14ac:dyDescent="0.25">
      <c r="A373" s="196" t="s">
        <v>151</v>
      </c>
      <c r="B373" s="192">
        <v>497</v>
      </c>
      <c r="C373" s="193">
        <v>-21.103000000000002</v>
      </c>
      <c r="D373" s="193">
        <v>500</v>
      </c>
      <c r="E373" s="191">
        <v>647.86199999999997</v>
      </c>
    </row>
    <row r="374" spans="1:5" x14ac:dyDescent="0.25">
      <c r="A374" s="197" t="s">
        <v>475</v>
      </c>
      <c r="B374" s="198">
        <v>1003.25</v>
      </c>
      <c r="C374" s="199">
        <v>-20.667000000000002</v>
      </c>
      <c r="D374" s="199">
        <v>500</v>
      </c>
      <c r="E374" s="191">
        <v>0</v>
      </c>
    </row>
    <row r="375" spans="1:5" x14ac:dyDescent="0.25">
      <c r="A375" s="197" t="s">
        <v>484</v>
      </c>
      <c r="B375" s="198">
        <v>1022</v>
      </c>
      <c r="C375" s="199">
        <v>-20.667000000000002</v>
      </c>
      <c r="D375" s="199">
        <v>500</v>
      </c>
      <c r="E375" s="191">
        <v>0</v>
      </c>
    </row>
    <row r="376" spans="1:5" x14ac:dyDescent="0.25">
      <c r="A376" s="197" t="s">
        <v>488</v>
      </c>
      <c r="B376" s="198">
        <v>1036.5</v>
      </c>
      <c r="C376" s="199">
        <v>-20.667000000000002</v>
      </c>
      <c r="D376" s="199">
        <v>500</v>
      </c>
      <c r="E376" s="191">
        <v>0</v>
      </c>
    </row>
    <row r="377" spans="1:5" x14ac:dyDescent="0.25">
      <c r="A377" s="197" t="s">
        <v>499</v>
      </c>
      <c r="B377" s="198">
        <v>1040.75</v>
      </c>
      <c r="C377" s="199">
        <v>-20.667000000000002</v>
      </c>
      <c r="D377" s="199">
        <v>500</v>
      </c>
      <c r="E377" s="191">
        <v>670.98099999999999</v>
      </c>
    </row>
    <row r="378" spans="1:5" x14ac:dyDescent="0.25">
      <c r="A378" s="197" t="s">
        <v>507</v>
      </c>
      <c r="B378" s="198">
        <v>1059.5</v>
      </c>
      <c r="C378" s="199">
        <v>-20.667000000000002</v>
      </c>
      <c r="D378" s="199">
        <v>500</v>
      </c>
      <c r="E378" s="191">
        <v>671.83699999999999</v>
      </c>
    </row>
    <row r="379" spans="1:5" x14ac:dyDescent="0.25">
      <c r="A379" s="197" t="s">
        <v>518</v>
      </c>
      <c r="B379" s="198">
        <v>1078.25</v>
      </c>
      <c r="C379" s="199">
        <v>-20.667000000000002</v>
      </c>
      <c r="D379" s="199">
        <v>500</v>
      </c>
      <c r="E379" s="191">
        <v>672.69600000000003</v>
      </c>
    </row>
    <row r="380" spans="1:5" x14ac:dyDescent="0.25">
      <c r="A380" s="197" t="s">
        <v>526</v>
      </c>
      <c r="B380" s="198">
        <v>1082.5</v>
      </c>
      <c r="C380" s="199">
        <v>-20.667000000000002</v>
      </c>
      <c r="D380" s="199">
        <v>500</v>
      </c>
      <c r="E380" s="191">
        <v>672.89300000000003</v>
      </c>
    </row>
    <row r="381" spans="1:5" x14ac:dyDescent="0.25">
      <c r="A381" s="197" t="s">
        <v>538</v>
      </c>
      <c r="B381" s="198">
        <v>1097</v>
      </c>
      <c r="C381" s="199">
        <v>-20.667000000000002</v>
      </c>
      <c r="D381" s="199">
        <v>500</v>
      </c>
      <c r="E381" s="191">
        <v>673.55899999999997</v>
      </c>
    </row>
    <row r="382" spans="1:5" x14ac:dyDescent="0.25">
      <c r="A382" s="197" t="s">
        <v>543</v>
      </c>
      <c r="B382" s="198">
        <v>1115.75</v>
      </c>
      <c r="C382" s="199">
        <v>-20.667000000000002</v>
      </c>
      <c r="D382" s="199">
        <v>500</v>
      </c>
      <c r="E382" s="191">
        <v>674.42600000000004</v>
      </c>
    </row>
    <row r="383" spans="1:5" x14ac:dyDescent="0.25">
      <c r="A383" s="197" t="s">
        <v>556</v>
      </c>
      <c r="B383" s="198">
        <v>1134.5</v>
      </c>
      <c r="C383" s="199">
        <v>-20.667000000000002</v>
      </c>
      <c r="D383" s="199">
        <v>500</v>
      </c>
      <c r="E383" s="191">
        <v>675.226</v>
      </c>
    </row>
    <row r="384" spans="1:5" x14ac:dyDescent="0.25">
      <c r="A384" s="196" t="s">
        <v>152</v>
      </c>
      <c r="B384" s="192">
        <v>515.73</v>
      </c>
      <c r="C384" s="193">
        <v>-20.908999999999999</v>
      </c>
      <c r="D384" s="193">
        <v>500</v>
      </c>
      <c r="E384" s="191">
        <v>648.245</v>
      </c>
    </row>
    <row r="385" spans="1:5" x14ac:dyDescent="0.25">
      <c r="A385" s="197" t="s">
        <v>560</v>
      </c>
      <c r="B385" s="198">
        <v>1153.25</v>
      </c>
      <c r="C385" s="199">
        <v>-20.667000000000002</v>
      </c>
      <c r="D385" s="199">
        <v>500</v>
      </c>
      <c r="E385" s="191">
        <v>675.99599999999998</v>
      </c>
    </row>
    <row r="386" spans="1:5" x14ac:dyDescent="0.25">
      <c r="A386" s="197" t="s">
        <v>571</v>
      </c>
      <c r="B386" s="198">
        <v>1157.5</v>
      </c>
      <c r="C386" s="199">
        <v>-20.667000000000002</v>
      </c>
      <c r="D386" s="199">
        <v>500</v>
      </c>
      <c r="E386" s="191">
        <v>676.17100000000005</v>
      </c>
    </row>
    <row r="387" spans="1:5" x14ac:dyDescent="0.25">
      <c r="A387" s="197" t="s">
        <v>578</v>
      </c>
      <c r="B387" s="198">
        <v>1172</v>
      </c>
      <c r="C387" s="199">
        <v>-20.667000000000002</v>
      </c>
      <c r="D387" s="199">
        <v>500</v>
      </c>
      <c r="E387" s="191">
        <v>676.76199999999994</v>
      </c>
    </row>
    <row r="388" spans="1:5" x14ac:dyDescent="0.25">
      <c r="A388" s="197" t="s">
        <v>587</v>
      </c>
      <c r="B388" s="198">
        <v>1190.72</v>
      </c>
      <c r="C388" s="199">
        <v>-20.667000000000002</v>
      </c>
      <c r="D388" s="199">
        <v>500</v>
      </c>
      <c r="E388" s="191">
        <v>677.48500000000001</v>
      </c>
    </row>
    <row r="389" spans="1:5" x14ac:dyDescent="0.25">
      <c r="A389" s="197" t="s">
        <v>597</v>
      </c>
      <c r="B389" s="198">
        <v>1198.8399999999999</v>
      </c>
      <c r="C389" s="199">
        <v>-20.667000000000002</v>
      </c>
      <c r="D389" s="199">
        <v>500</v>
      </c>
      <c r="E389" s="191">
        <v>677.79899999999998</v>
      </c>
    </row>
    <row r="390" spans="1:5" x14ac:dyDescent="0.25">
      <c r="A390" s="197" t="s">
        <v>616</v>
      </c>
      <c r="B390" s="198">
        <v>1210.01</v>
      </c>
      <c r="C390" s="199">
        <v>-20.667000000000002</v>
      </c>
      <c r="D390" s="199">
        <v>500</v>
      </c>
      <c r="E390" s="191">
        <v>678.21100000000001</v>
      </c>
    </row>
    <row r="391" spans="1:5" x14ac:dyDescent="0.25">
      <c r="A391" s="197" t="s">
        <v>626</v>
      </c>
      <c r="B391" s="198">
        <v>1229.76</v>
      </c>
      <c r="C391" s="199">
        <v>-20.667000000000002</v>
      </c>
      <c r="D391" s="199">
        <v>500</v>
      </c>
      <c r="E391" s="191">
        <v>678.89800000000002</v>
      </c>
    </row>
    <row r="392" spans="1:5" x14ac:dyDescent="0.25">
      <c r="A392" s="197" t="s">
        <v>636</v>
      </c>
      <c r="B392" s="198">
        <v>1234.22</v>
      </c>
      <c r="C392" s="199">
        <v>-20.667000000000002</v>
      </c>
      <c r="D392" s="199">
        <v>500</v>
      </c>
      <c r="E392" s="191">
        <v>679.04200000000003</v>
      </c>
    </row>
    <row r="393" spans="1:5" x14ac:dyDescent="0.25">
      <c r="A393" s="197" t="s">
        <v>646</v>
      </c>
      <c r="B393" s="198">
        <v>1243.48</v>
      </c>
      <c r="C393" s="199">
        <v>-20.667000000000002</v>
      </c>
      <c r="D393" s="199">
        <v>500</v>
      </c>
      <c r="E393" s="191">
        <v>679.33100000000002</v>
      </c>
    </row>
    <row r="394" spans="1:5" x14ac:dyDescent="0.25">
      <c r="A394" s="197" t="s">
        <v>656</v>
      </c>
      <c r="B394" s="198">
        <v>1249.58</v>
      </c>
      <c r="C394" s="199">
        <v>-20.667000000000002</v>
      </c>
      <c r="D394" s="199">
        <v>500</v>
      </c>
      <c r="E394" s="191">
        <v>679.51499999999999</v>
      </c>
    </row>
    <row r="395" spans="1:5" x14ac:dyDescent="0.25">
      <c r="A395" s="197" t="s">
        <v>161</v>
      </c>
      <c r="B395" s="198">
        <v>534.49</v>
      </c>
      <c r="C395" s="199">
        <v>-20.771000000000001</v>
      </c>
      <c r="D395" s="199">
        <v>500</v>
      </c>
      <c r="E395" s="191">
        <v>648.68899999999996</v>
      </c>
    </row>
    <row r="396" spans="1:5" x14ac:dyDescent="0.25">
      <c r="A396" s="197" t="s">
        <v>666</v>
      </c>
      <c r="B396" s="198">
        <v>1265.23</v>
      </c>
      <c r="C396" s="199">
        <v>-20.667000000000002</v>
      </c>
      <c r="D396" s="199">
        <v>500</v>
      </c>
      <c r="E396" s="191">
        <v>679.96699999999998</v>
      </c>
    </row>
    <row r="397" spans="1:5" x14ac:dyDescent="0.25">
      <c r="A397" s="197" t="s">
        <v>676</v>
      </c>
      <c r="B397" s="198">
        <v>1280.99</v>
      </c>
      <c r="C397" s="199">
        <v>-20.667000000000002</v>
      </c>
      <c r="D397" s="199">
        <v>500</v>
      </c>
      <c r="E397" s="191">
        <v>680.39599999999996</v>
      </c>
    </row>
    <row r="398" spans="1:5" x14ac:dyDescent="0.25">
      <c r="A398" s="197" t="s">
        <v>686</v>
      </c>
      <c r="B398" s="198">
        <v>1296.8699999999999</v>
      </c>
      <c r="C398" s="199">
        <v>-20.667000000000002</v>
      </c>
      <c r="D398" s="199">
        <v>500</v>
      </c>
      <c r="E398" s="191">
        <v>680.79200000000003</v>
      </c>
    </row>
    <row r="399" spans="1:5" x14ac:dyDescent="0.25">
      <c r="A399" s="197" t="s">
        <v>710</v>
      </c>
      <c r="B399" s="198">
        <v>1314.21</v>
      </c>
      <c r="C399" s="199">
        <v>-20.298999999999999</v>
      </c>
      <c r="D399" s="199">
        <v>500</v>
      </c>
      <c r="E399" s="191">
        <v>681.13199999999995</v>
      </c>
    </row>
    <row r="400" spans="1:5" x14ac:dyDescent="0.25">
      <c r="A400" s="197" t="s">
        <v>713</v>
      </c>
      <c r="B400" s="198">
        <v>1315.12</v>
      </c>
      <c r="C400" s="199">
        <v>-20.248000000000001</v>
      </c>
      <c r="D400" s="199">
        <v>500</v>
      </c>
      <c r="E400" s="191">
        <v>681.14099999999996</v>
      </c>
    </row>
    <row r="401" spans="1:5" x14ac:dyDescent="0.25">
      <c r="A401" s="197" t="s">
        <v>714</v>
      </c>
      <c r="B401" s="198">
        <v>1315.42</v>
      </c>
      <c r="C401" s="199">
        <v>-20.23</v>
      </c>
      <c r="D401" s="199">
        <v>500</v>
      </c>
      <c r="E401" s="191">
        <v>0</v>
      </c>
    </row>
    <row r="402" spans="1:5" x14ac:dyDescent="0.25">
      <c r="A402" s="197" t="s">
        <v>719</v>
      </c>
      <c r="B402" s="198">
        <v>1316.93</v>
      </c>
      <c r="C402" s="199">
        <v>-20.134</v>
      </c>
      <c r="D402" s="199">
        <v>500</v>
      </c>
      <c r="E402" s="191">
        <v>0</v>
      </c>
    </row>
    <row r="403" spans="1:5" x14ac:dyDescent="0.25">
      <c r="A403" s="197" t="s">
        <v>724</v>
      </c>
      <c r="B403" s="198">
        <v>1332.99</v>
      </c>
      <c r="C403" s="199">
        <v>-18.526</v>
      </c>
      <c r="D403" s="199">
        <v>500</v>
      </c>
      <c r="E403" s="191">
        <v>0</v>
      </c>
    </row>
    <row r="404" spans="1:5" x14ac:dyDescent="0.25">
      <c r="A404" s="197" t="s">
        <v>723</v>
      </c>
      <c r="B404" s="198">
        <v>1332.79</v>
      </c>
      <c r="C404" s="199">
        <v>-17.373000000000001</v>
      </c>
      <c r="D404" s="199">
        <v>500</v>
      </c>
      <c r="E404" s="191">
        <v>0</v>
      </c>
    </row>
    <row r="405" spans="1:5" x14ac:dyDescent="0.25">
      <c r="A405" s="197" t="s">
        <v>727</v>
      </c>
      <c r="B405" s="198">
        <v>1346.22</v>
      </c>
      <c r="C405" s="199">
        <v>-15.827999999999999</v>
      </c>
      <c r="D405" s="199">
        <v>500</v>
      </c>
      <c r="E405" s="191">
        <v>0</v>
      </c>
    </row>
    <row r="406" spans="1:5" x14ac:dyDescent="0.25">
      <c r="A406" s="197" t="s">
        <v>170</v>
      </c>
      <c r="B406" s="198">
        <v>553.25</v>
      </c>
      <c r="C406" s="199">
        <v>-20.690999999999999</v>
      </c>
      <c r="D406" s="199">
        <v>500</v>
      </c>
      <c r="E406" s="191">
        <v>649.18299999999999</v>
      </c>
    </row>
    <row r="407" spans="1:5" x14ac:dyDescent="0.25">
      <c r="A407" s="197" t="s">
        <v>187</v>
      </c>
      <c r="B407" s="198">
        <v>572</v>
      </c>
      <c r="C407" s="199">
        <v>-20.667000000000002</v>
      </c>
      <c r="D407" s="199">
        <v>500</v>
      </c>
      <c r="E407" s="191">
        <v>0</v>
      </c>
    </row>
    <row r="408" spans="1:5" x14ac:dyDescent="0.25">
      <c r="A408" s="197" t="s">
        <v>188</v>
      </c>
      <c r="B408" s="198">
        <v>585.70000000000005</v>
      </c>
      <c r="C408" s="199">
        <v>-20.667000000000002</v>
      </c>
      <c r="D408" s="199">
        <v>500</v>
      </c>
      <c r="E408" s="191">
        <v>0</v>
      </c>
    </row>
    <row r="409" spans="1:5" x14ac:dyDescent="0.25">
      <c r="A409" s="196" t="s">
        <v>122</v>
      </c>
      <c r="B409" s="192">
        <v>491.12</v>
      </c>
      <c r="C409" s="193">
        <v>-19.486000000000001</v>
      </c>
      <c r="D409" s="193">
        <v>643.74</v>
      </c>
      <c r="E409" s="191">
        <v>0</v>
      </c>
    </row>
    <row r="410" spans="1:5" x14ac:dyDescent="0.25">
      <c r="A410" s="197" t="s">
        <v>198</v>
      </c>
      <c r="B410" s="198">
        <v>590.75</v>
      </c>
      <c r="C410" s="199">
        <v>-19</v>
      </c>
      <c r="D410" s="199">
        <v>500</v>
      </c>
      <c r="E410" s="191">
        <v>650.29100000000005</v>
      </c>
    </row>
    <row r="411" spans="1:5" x14ac:dyDescent="0.25">
      <c r="A411" s="197" t="s">
        <v>207</v>
      </c>
      <c r="B411" s="198">
        <v>609.5</v>
      </c>
      <c r="C411" s="199">
        <v>-19</v>
      </c>
      <c r="D411" s="199">
        <v>500</v>
      </c>
      <c r="E411" s="191">
        <v>650.899</v>
      </c>
    </row>
    <row r="412" spans="1:5" x14ac:dyDescent="0.25">
      <c r="A412" s="197" t="s">
        <v>222</v>
      </c>
      <c r="B412" s="198">
        <v>628.26</v>
      </c>
      <c r="C412" s="199">
        <v>-19</v>
      </c>
      <c r="D412" s="199">
        <v>500</v>
      </c>
      <c r="E412" s="191">
        <v>651.55100000000004</v>
      </c>
    </row>
    <row r="413" spans="1:5" x14ac:dyDescent="0.25">
      <c r="A413" s="197" t="s">
        <v>231</v>
      </c>
      <c r="B413" s="198">
        <v>633.28</v>
      </c>
      <c r="C413" s="199">
        <v>-19</v>
      </c>
      <c r="D413" s="199">
        <v>500</v>
      </c>
      <c r="E413" s="191">
        <v>651.73299999999995</v>
      </c>
    </row>
    <row r="414" spans="1:5" x14ac:dyDescent="0.25">
      <c r="A414" s="197" t="s">
        <v>239</v>
      </c>
      <c r="B414" s="198">
        <v>647</v>
      </c>
      <c r="C414" s="199">
        <v>-19</v>
      </c>
      <c r="D414" s="199">
        <v>648.07000000000005</v>
      </c>
      <c r="E414" s="191">
        <v>652.22500000000002</v>
      </c>
    </row>
    <row r="415" spans="1:5" x14ac:dyDescent="0.25">
      <c r="A415" s="197" t="s">
        <v>243</v>
      </c>
      <c r="B415" s="198">
        <v>665.73</v>
      </c>
      <c r="C415" s="199">
        <v>-19</v>
      </c>
      <c r="D415" s="199">
        <v>500</v>
      </c>
      <c r="E415" s="191">
        <v>652.91600000000005</v>
      </c>
    </row>
    <row r="416" spans="1:5" x14ac:dyDescent="0.25">
      <c r="A416" s="197" t="s">
        <v>252</v>
      </c>
      <c r="B416" s="198">
        <v>684.48</v>
      </c>
      <c r="C416" s="199">
        <v>-19</v>
      </c>
      <c r="D416" s="199">
        <v>500</v>
      </c>
      <c r="E416" s="191">
        <v>653.64599999999996</v>
      </c>
    </row>
    <row r="417" spans="1:5" x14ac:dyDescent="0.25">
      <c r="A417" s="197" t="s">
        <v>261</v>
      </c>
      <c r="B417" s="198">
        <v>703.23</v>
      </c>
      <c r="C417" s="199">
        <v>-19</v>
      </c>
      <c r="D417" s="199">
        <v>500</v>
      </c>
      <c r="E417" s="191">
        <v>654.43399999999997</v>
      </c>
    </row>
    <row r="418" spans="1:5" x14ac:dyDescent="0.25">
      <c r="A418" s="197" t="s">
        <v>276</v>
      </c>
      <c r="B418" s="198">
        <v>708.25</v>
      </c>
      <c r="C418" s="199">
        <v>-19</v>
      </c>
      <c r="D418" s="199">
        <v>500</v>
      </c>
      <c r="E418" s="191">
        <v>654.65700000000004</v>
      </c>
    </row>
    <row r="419" spans="1:5" x14ac:dyDescent="0.25">
      <c r="A419" s="197" t="s">
        <v>278</v>
      </c>
      <c r="B419" s="198">
        <v>720.67</v>
      </c>
      <c r="C419" s="199">
        <v>-19</v>
      </c>
      <c r="D419" s="199">
        <v>500</v>
      </c>
      <c r="E419" s="191">
        <v>655.22900000000004</v>
      </c>
    </row>
    <row r="420" spans="1:5" x14ac:dyDescent="0.25">
      <c r="A420" s="196" t="s">
        <v>131</v>
      </c>
      <c r="B420" s="192">
        <v>491.61</v>
      </c>
      <c r="C420" s="193">
        <v>-19.5</v>
      </c>
      <c r="D420" s="193">
        <v>643.75</v>
      </c>
      <c r="E420" s="191">
        <v>0</v>
      </c>
    </row>
    <row r="421" spans="1:5" x14ac:dyDescent="0.25">
      <c r="A421" s="197" t="s">
        <v>294</v>
      </c>
      <c r="B421" s="198">
        <v>722</v>
      </c>
      <c r="C421" s="199">
        <v>-19</v>
      </c>
      <c r="D421" s="199">
        <v>500</v>
      </c>
      <c r="E421" s="191">
        <v>655.29200000000003</v>
      </c>
    </row>
    <row r="422" spans="1:5" x14ac:dyDescent="0.25">
      <c r="A422" s="197" t="s">
        <v>301</v>
      </c>
      <c r="B422" s="198">
        <v>740.75</v>
      </c>
      <c r="C422" s="199">
        <v>-19</v>
      </c>
      <c r="D422" s="199">
        <v>500</v>
      </c>
      <c r="E422" s="191">
        <v>656.197</v>
      </c>
    </row>
    <row r="423" spans="1:5" x14ac:dyDescent="0.25">
      <c r="A423" s="197" t="s">
        <v>309</v>
      </c>
      <c r="B423" s="198">
        <v>759.5</v>
      </c>
      <c r="C423" s="199">
        <v>-19</v>
      </c>
      <c r="D423" s="199">
        <v>500</v>
      </c>
      <c r="E423" s="191">
        <v>657.11199999999997</v>
      </c>
    </row>
    <row r="424" spans="1:5" x14ac:dyDescent="0.25">
      <c r="A424" s="197" t="s">
        <v>317</v>
      </c>
      <c r="B424" s="198">
        <v>778.25</v>
      </c>
      <c r="C424" s="199">
        <v>-19</v>
      </c>
      <c r="D424" s="199">
        <v>500</v>
      </c>
      <c r="E424" s="191">
        <v>658.02700000000004</v>
      </c>
    </row>
    <row r="425" spans="1:5" x14ac:dyDescent="0.25">
      <c r="A425" s="197" t="s">
        <v>329</v>
      </c>
      <c r="B425" s="198">
        <v>782</v>
      </c>
      <c r="C425" s="199">
        <v>-19</v>
      </c>
      <c r="D425" s="199">
        <v>500</v>
      </c>
      <c r="E425" s="191">
        <v>658.21100000000001</v>
      </c>
    </row>
    <row r="426" spans="1:5" x14ac:dyDescent="0.25">
      <c r="A426" s="197" t="s">
        <v>340</v>
      </c>
      <c r="B426" s="198">
        <v>797</v>
      </c>
      <c r="C426" s="199">
        <v>-19</v>
      </c>
      <c r="D426" s="199">
        <v>500</v>
      </c>
      <c r="E426" s="191">
        <v>658.93899999999996</v>
      </c>
    </row>
    <row r="427" spans="1:5" x14ac:dyDescent="0.25">
      <c r="A427" s="197" t="s">
        <v>344</v>
      </c>
      <c r="B427" s="198">
        <v>815.75</v>
      </c>
      <c r="C427" s="199">
        <v>-19</v>
      </c>
      <c r="D427" s="199">
        <v>500</v>
      </c>
      <c r="E427" s="191">
        <v>659.86699999999996</v>
      </c>
    </row>
    <row r="428" spans="1:5" x14ac:dyDescent="0.25">
      <c r="A428" s="197" t="s">
        <v>354</v>
      </c>
      <c r="B428" s="198">
        <v>834.5</v>
      </c>
      <c r="C428" s="199">
        <v>-19</v>
      </c>
      <c r="D428" s="199">
        <v>500</v>
      </c>
      <c r="E428" s="191">
        <v>660.78899999999999</v>
      </c>
    </row>
    <row r="429" spans="1:5" x14ac:dyDescent="0.25">
      <c r="A429" s="197" t="s">
        <v>366</v>
      </c>
      <c r="B429" s="198">
        <v>853.25</v>
      </c>
      <c r="C429" s="199">
        <v>-19</v>
      </c>
      <c r="D429" s="199">
        <v>500</v>
      </c>
      <c r="E429" s="191">
        <v>661.73800000000006</v>
      </c>
    </row>
    <row r="430" spans="1:5" x14ac:dyDescent="0.25">
      <c r="A430" s="197" t="s">
        <v>369</v>
      </c>
      <c r="B430" s="198">
        <v>858</v>
      </c>
      <c r="C430" s="199">
        <v>-19</v>
      </c>
      <c r="D430" s="199">
        <v>500</v>
      </c>
      <c r="E430" s="191">
        <v>661.97799999999995</v>
      </c>
    </row>
    <row r="431" spans="1:5" x14ac:dyDescent="0.25">
      <c r="A431" s="196" t="s">
        <v>140</v>
      </c>
      <c r="B431" s="192">
        <v>491.8</v>
      </c>
      <c r="C431" s="193">
        <v>-19.501000000000001</v>
      </c>
      <c r="D431" s="193">
        <v>643.75</v>
      </c>
      <c r="E431" s="191">
        <v>0</v>
      </c>
    </row>
    <row r="432" spans="1:5" x14ac:dyDescent="0.25">
      <c r="A432" s="197" t="s">
        <v>385</v>
      </c>
      <c r="B432" s="198">
        <v>872</v>
      </c>
      <c r="C432" s="199">
        <v>-19</v>
      </c>
      <c r="D432" s="199">
        <v>500</v>
      </c>
      <c r="E432" s="191">
        <v>662.68700000000001</v>
      </c>
    </row>
    <row r="433" spans="1:5" x14ac:dyDescent="0.25">
      <c r="A433" s="197" t="s">
        <v>390</v>
      </c>
      <c r="B433" s="198">
        <v>889.25</v>
      </c>
      <c r="C433" s="199">
        <v>-19</v>
      </c>
      <c r="D433" s="199">
        <v>500</v>
      </c>
      <c r="E433" s="191">
        <v>663.54100000000005</v>
      </c>
    </row>
    <row r="434" spans="1:5" x14ac:dyDescent="0.25">
      <c r="A434" s="197" t="s">
        <v>398</v>
      </c>
      <c r="B434" s="198">
        <v>906.5</v>
      </c>
      <c r="C434" s="199">
        <v>-19</v>
      </c>
      <c r="D434" s="199">
        <v>500</v>
      </c>
      <c r="E434" s="191">
        <v>664.38499999999999</v>
      </c>
    </row>
    <row r="435" spans="1:5" x14ac:dyDescent="0.25">
      <c r="A435" s="197" t="s">
        <v>408</v>
      </c>
      <c r="B435" s="198">
        <v>923.75</v>
      </c>
      <c r="C435" s="199">
        <v>-19</v>
      </c>
      <c r="D435" s="199">
        <v>500</v>
      </c>
      <c r="E435" s="191">
        <v>665.23</v>
      </c>
    </row>
    <row r="436" spans="1:5" x14ac:dyDescent="0.25">
      <c r="A436" s="197" t="s">
        <v>414</v>
      </c>
      <c r="B436" s="198">
        <v>941</v>
      </c>
      <c r="C436" s="199">
        <v>-19</v>
      </c>
      <c r="D436" s="199">
        <v>500</v>
      </c>
      <c r="E436" s="191">
        <v>666.07799999999997</v>
      </c>
    </row>
    <row r="437" spans="1:5" x14ac:dyDescent="0.25">
      <c r="A437" s="197" t="s">
        <v>425</v>
      </c>
      <c r="B437" s="198">
        <v>941.5</v>
      </c>
      <c r="C437" s="199">
        <v>-19</v>
      </c>
      <c r="D437" s="199">
        <v>500</v>
      </c>
      <c r="E437" s="191">
        <v>666.10299999999995</v>
      </c>
    </row>
    <row r="438" spans="1:5" x14ac:dyDescent="0.25">
      <c r="A438" s="197" t="s">
        <v>439</v>
      </c>
      <c r="B438" s="198">
        <v>941.69</v>
      </c>
      <c r="C438" s="199">
        <v>-19</v>
      </c>
      <c r="D438" s="199">
        <v>500</v>
      </c>
      <c r="E438" s="191">
        <v>666.11199999999997</v>
      </c>
    </row>
    <row r="439" spans="1:5" x14ac:dyDescent="0.25">
      <c r="A439" s="197" t="s">
        <v>440</v>
      </c>
      <c r="B439" s="198">
        <v>947</v>
      </c>
      <c r="C439" s="199">
        <v>-19</v>
      </c>
      <c r="D439" s="199">
        <v>500</v>
      </c>
      <c r="E439" s="191">
        <v>666.37400000000002</v>
      </c>
    </row>
    <row r="440" spans="1:5" x14ac:dyDescent="0.25">
      <c r="A440" s="197" t="s">
        <v>452</v>
      </c>
      <c r="B440" s="198">
        <v>965.75</v>
      </c>
      <c r="C440" s="199">
        <v>-19</v>
      </c>
      <c r="D440" s="199">
        <v>500</v>
      </c>
      <c r="E440" s="191">
        <v>667.298</v>
      </c>
    </row>
    <row r="441" spans="1:5" x14ac:dyDescent="0.25">
      <c r="A441" s="197" t="s">
        <v>466</v>
      </c>
      <c r="B441" s="198">
        <v>984.5</v>
      </c>
      <c r="C441" s="199">
        <v>-19</v>
      </c>
      <c r="D441" s="199">
        <v>500</v>
      </c>
      <c r="E441" s="191">
        <v>668.23900000000003</v>
      </c>
    </row>
    <row r="442" spans="1:5" x14ac:dyDescent="0.25">
      <c r="A442" s="196" t="s">
        <v>149</v>
      </c>
      <c r="B442" s="192">
        <v>497</v>
      </c>
      <c r="C442" s="193">
        <v>-19.437000000000001</v>
      </c>
      <c r="D442" s="193">
        <v>643.85</v>
      </c>
      <c r="E442" s="191">
        <v>647.86199999999997</v>
      </c>
    </row>
    <row r="443" spans="1:5" x14ac:dyDescent="0.25">
      <c r="A443" s="197" t="s">
        <v>467</v>
      </c>
      <c r="B443" s="198">
        <v>1003.25</v>
      </c>
      <c r="C443" s="199">
        <v>-19</v>
      </c>
      <c r="D443" s="199">
        <v>500</v>
      </c>
      <c r="E443" s="191">
        <v>669.18700000000001</v>
      </c>
    </row>
    <row r="444" spans="1:5" x14ac:dyDescent="0.25">
      <c r="A444" s="197" t="s">
        <v>481</v>
      </c>
      <c r="B444" s="198">
        <v>1022</v>
      </c>
      <c r="C444" s="199">
        <v>-19</v>
      </c>
      <c r="D444" s="199">
        <v>500</v>
      </c>
      <c r="E444" s="191">
        <v>670.12599999999998</v>
      </c>
    </row>
    <row r="445" spans="1:5" x14ac:dyDescent="0.25">
      <c r="A445" s="197" t="s">
        <v>492</v>
      </c>
      <c r="B445" s="198">
        <v>1036.5</v>
      </c>
      <c r="C445" s="199">
        <v>-19</v>
      </c>
      <c r="D445" s="199">
        <v>500</v>
      </c>
      <c r="E445" s="191">
        <v>670.78700000000003</v>
      </c>
    </row>
    <row r="446" spans="1:5" x14ac:dyDescent="0.25">
      <c r="A446" s="197" t="s">
        <v>498</v>
      </c>
      <c r="B446" s="198">
        <v>1040.75</v>
      </c>
      <c r="C446" s="199">
        <v>-19</v>
      </c>
      <c r="D446" s="199">
        <v>500</v>
      </c>
      <c r="E446" s="191">
        <v>670.98099999999999</v>
      </c>
    </row>
    <row r="447" spans="1:5" x14ac:dyDescent="0.25">
      <c r="A447" s="197" t="s">
        <v>506</v>
      </c>
      <c r="B447" s="198">
        <v>1059.5</v>
      </c>
      <c r="C447" s="199">
        <v>-19</v>
      </c>
      <c r="D447" s="199">
        <v>500</v>
      </c>
      <c r="E447" s="191">
        <v>671.83699999999999</v>
      </c>
    </row>
    <row r="448" spans="1:5" x14ac:dyDescent="0.25">
      <c r="A448" s="197" t="s">
        <v>513</v>
      </c>
      <c r="B448" s="198">
        <v>1078.25</v>
      </c>
      <c r="C448" s="199">
        <v>-19</v>
      </c>
      <c r="D448" s="199">
        <v>500</v>
      </c>
      <c r="E448" s="191">
        <v>672.69600000000003</v>
      </c>
    </row>
    <row r="449" spans="1:5" x14ac:dyDescent="0.25">
      <c r="A449" s="197" t="s">
        <v>523</v>
      </c>
      <c r="B449" s="198">
        <v>1082.5</v>
      </c>
      <c r="C449" s="199">
        <v>-19</v>
      </c>
      <c r="D449" s="199">
        <v>500</v>
      </c>
      <c r="E449" s="191">
        <v>672.89300000000003</v>
      </c>
    </row>
    <row r="450" spans="1:5" x14ac:dyDescent="0.25">
      <c r="A450" s="197" t="s">
        <v>537</v>
      </c>
      <c r="B450" s="198">
        <v>1097</v>
      </c>
      <c r="C450" s="199">
        <v>-19</v>
      </c>
      <c r="D450" s="199">
        <v>500</v>
      </c>
      <c r="E450" s="191">
        <v>673.55899999999997</v>
      </c>
    </row>
    <row r="451" spans="1:5" x14ac:dyDescent="0.25">
      <c r="A451" s="197" t="s">
        <v>547</v>
      </c>
      <c r="B451" s="198">
        <v>1115.75</v>
      </c>
      <c r="C451" s="199">
        <v>-19</v>
      </c>
      <c r="D451" s="199">
        <v>500</v>
      </c>
      <c r="E451" s="191">
        <v>674.42600000000004</v>
      </c>
    </row>
    <row r="452" spans="1:5" x14ac:dyDescent="0.25">
      <c r="A452" s="197" t="s">
        <v>552</v>
      </c>
      <c r="B452" s="198">
        <v>1134.5</v>
      </c>
      <c r="C452" s="199">
        <v>-19</v>
      </c>
      <c r="D452" s="199">
        <v>500</v>
      </c>
      <c r="E452" s="191">
        <v>675.226</v>
      </c>
    </row>
    <row r="453" spans="1:5" x14ac:dyDescent="0.25">
      <c r="A453" s="196" t="s">
        <v>153</v>
      </c>
      <c r="B453" s="192">
        <v>515.73</v>
      </c>
      <c r="C453" s="193">
        <v>-19.242000000000001</v>
      </c>
      <c r="D453" s="193">
        <v>500</v>
      </c>
      <c r="E453" s="191">
        <v>648.245</v>
      </c>
    </row>
    <row r="454" spans="1:5" x14ac:dyDescent="0.25">
      <c r="A454" s="197" t="s">
        <v>565</v>
      </c>
      <c r="B454" s="198">
        <v>1153.25</v>
      </c>
      <c r="C454" s="199">
        <v>-19</v>
      </c>
      <c r="D454" s="199">
        <v>500</v>
      </c>
      <c r="E454" s="191">
        <v>675.99599999999998</v>
      </c>
    </row>
    <row r="455" spans="1:5" x14ac:dyDescent="0.25">
      <c r="A455" s="197" t="s">
        <v>566</v>
      </c>
      <c r="B455" s="198">
        <v>1157.5</v>
      </c>
      <c r="C455" s="199">
        <v>-19</v>
      </c>
      <c r="D455" s="199">
        <v>500</v>
      </c>
      <c r="E455" s="191">
        <v>676.17100000000005</v>
      </c>
    </row>
    <row r="456" spans="1:5" x14ac:dyDescent="0.25">
      <c r="A456" s="197" t="s">
        <v>581</v>
      </c>
      <c r="B456" s="198">
        <v>1172</v>
      </c>
      <c r="C456" s="199">
        <v>-19</v>
      </c>
      <c r="D456" s="199">
        <v>500</v>
      </c>
      <c r="E456" s="191">
        <v>676.76199999999994</v>
      </c>
    </row>
    <row r="457" spans="1:5" x14ac:dyDescent="0.25">
      <c r="A457" s="197" t="s">
        <v>588</v>
      </c>
      <c r="B457" s="198">
        <v>1190.72</v>
      </c>
      <c r="C457" s="199">
        <v>-19</v>
      </c>
      <c r="D457" s="199">
        <v>673.31</v>
      </c>
      <c r="E457" s="191">
        <v>677.48500000000001</v>
      </c>
    </row>
    <row r="458" spans="1:5" x14ac:dyDescent="0.25">
      <c r="A458" s="197" t="s">
        <v>603</v>
      </c>
      <c r="B458" s="198">
        <v>1198.8399999999999</v>
      </c>
      <c r="C458" s="199">
        <v>-19</v>
      </c>
      <c r="D458" s="199">
        <v>673.62</v>
      </c>
      <c r="E458" s="191">
        <v>677.79899999999998</v>
      </c>
    </row>
    <row r="459" spans="1:5" x14ac:dyDescent="0.25">
      <c r="A459" s="197" t="s">
        <v>614</v>
      </c>
      <c r="B459" s="198">
        <v>1209.96</v>
      </c>
      <c r="C459" s="199">
        <v>-19</v>
      </c>
      <c r="D459" s="199">
        <v>674.01</v>
      </c>
      <c r="E459" s="191">
        <v>678.20899999999995</v>
      </c>
    </row>
    <row r="460" spans="1:5" x14ac:dyDescent="0.25">
      <c r="A460" s="197" t="s">
        <v>624</v>
      </c>
      <c r="B460" s="198">
        <v>1229.6199999999999</v>
      </c>
      <c r="C460" s="199">
        <v>-19</v>
      </c>
      <c r="D460" s="199">
        <v>674.68</v>
      </c>
      <c r="E460" s="191">
        <v>678.89400000000001</v>
      </c>
    </row>
    <row r="461" spans="1:5" x14ac:dyDescent="0.25">
      <c r="A461" s="197" t="s">
        <v>634</v>
      </c>
      <c r="B461" s="198">
        <v>1234.07</v>
      </c>
      <c r="C461" s="199">
        <v>-19</v>
      </c>
      <c r="D461" s="199">
        <v>674.83</v>
      </c>
      <c r="E461" s="191">
        <v>679.03700000000003</v>
      </c>
    </row>
    <row r="462" spans="1:5" x14ac:dyDescent="0.25">
      <c r="A462" s="197" t="s">
        <v>645</v>
      </c>
      <c r="B462" s="198">
        <v>1243.29</v>
      </c>
      <c r="C462" s="199">
        <v>-19</v>
      </c>
      <c r="D462" s="199">
        <v>500</v>
      </c>
      <c r="E462" s="191">
        <v>679.32500000000005</v>
      </c>
    </row>
    <row r="463" spans="1:5" x14ac:dyDescent="0.25">
      <c r="A463" s="197" t="s">
        <v>655</v>
      </c>
      <c r="B463" s="198">
        <v>1249.3599999999999</v>
      </c>
      <c r="C463" s="199">
        <v>-19</v>
      </c>
      <c r="D463" s="199">
        <v>500</v>
      </c>
      <c r="E463" s="191">
        <v>679.50800000000004</v>
      </c>
    </row>
    <row r="464" spans="1:5" x14ac:dyDescent="0.25">
      <c r="A464" s="197" t="s">
        <v>162</v>
      </c>
      <c r="B464" s="198">
        <v>534.49</v>
      </c>
      <c r="C464" s="199">
        <v>-19.105</v>
      </c>
      <c r="D464" s="199">
        <v>500</v>
      </c>
      <c r="E464" s="191">
        <v>648.68899999999996</v>
      </c>
    </row>
    <row r="465" spans="1:5" x14ac:dyDescent="0.25">
      <c r="A465" s="197" t="s">
        <v>665</v>
      </c>
      <c r="B465" s="198">
        <v>1264.95</v>
      </c>
      <c r="C465" s="199">
        <v>-19</v>
      </c>
      <c r="D465" s="199">
        <v>500</v>
      </c>
      <c r="E465" s="191">
        <v>679.95899999999995</v>
      </c>
    </row>
    <row r="466" spans="1:5" x14ac:dyDescent="0.25">
      <c r="A466" s="197" t="s">
        <v>674</v>
      </c>
      <c r="B466" s="198">
        <v>1280.6400000000001</v>
      </c>
      <c r="C466" s="199">
        <v>-19</v>
      </c>
      <c r="D466" s="199">
        <v>676.32</v>
      </c>
      <c r="E466" s="191">
        <v>680.38699999999994</v>
      </c>
    </row>
    <row r="467" spans="1:5" x14ac:dyDescent="0.25">
      <c r="A467" s="197" t="s">
        <v>684</v>
      </c>
      <c r="B467" s="198">
        <v>1296.45</v>
      </c>
      <c r="C467" s="199">
        <v>-19</v>
      </c>
      <c r="D467" s="199">
        <v>676.73</v>
      </c>
      <c r="E467" s="191">
        <v>680.78200000000004</v>
      </c>
    </row>
    <row r="468" spans="1:5" x14ac:dyDescent="0.25">
      <c r="A468" s="197" t="s">
        <v>708</v>
      </c>
      <c r="B468" s="198">
        <v>1313.54</v>
      </c>
      <c r="C468" s="199">
        <v>-18.666</v>
      </c>
      <c r="D468" s="199">
        <v>500</v>
      </c>
      <c r="E468" s="191">
        <v>681.12099999999998</v>
      </c>
    </row>
    <row r="469" spans="1:5" x14ac:dyDescent="0.25">
      <c r="A469" s="197" t="s">
        <v>711</v>
      </c>
      <c r="B469" s="198">
        <v>1314.44</v>
      </c>
      <c r="C469" s="199">
        <v>-18.617000000000001</v>
      </c>
      <c r="D469" s="199">
        <v>500</v>
      </c>
      <c r="E469" s="191">
        <v>681.13599999999997</v>
      </c>
    </row>
    <row r="470" spans="1:5" x14ac:dyDescent="0.25">
      <c r="A470" s="197" t="s">
        <v>712</v>
      </c>
      <c r="B470" s="198">
        <v>1314.73</v>
      </c>
      <c r="C470" s="199">
        <v>-18.600000000000001</v>
      </c>
      <c r="D470" s="199">
        <v>500</v>
      </c>
      <c r="E470" s="191">
        <v>681.14099999999996</v>
      </c>
    </row>
    <row r="471" spans="1:5" x14ac:dyDescent="0.25">
      <c r="A471" s="197" t="s">
        <v>718</v>
      </c>
      <c r="B471" s="198">
        <v>1316.23</v>
      </c>
      <c r="C471" s="199">
        <v>-18.509</v>
      </c>
      <c r="D471" s="199">
        <v>500</v>
      </c>
      <c r="E471" s="191">
        <v>0</v>
      </c>
    </row>
    <row r="472" spans="1:5" x14ac:dyDescent="0.25">
      <c r="A472" s="197" t="s">
        <v>722</v>
      </c>
      <c r="B472" s="198">
        <v>1332.7</v>
      </c>
      <c r="C472" s="199">
        <v>-16.878</v>
      </c>
      <c r="D472" s="199">
        <v>500</v>
      </c>
      <c r="E472" s="191">
        <v>0</v>
      </c>
    </row>
    <row r="473" spans="1:5" x14ac:dyDescent="0.25">
      <c r="A473" s="197" t="s">
        <v>726</v>
      </c>
      <c r="B473" s="198">
        <v>1346.17</v>
      </c>
      <c r="C473" s="199">
        <v>-15.331</v>
      </c>
      <c r="D473" s="199">
        <v>500</v>
      </c>
      <c r="E473" s="191">
        <v>0</v>
      </c>
    </row>
    <row r="474" spans="1:5" x14ac:dyDescent="0.25">
      <c r="A474" s="197" t="s">
        <v>171</v>
      </c>
      <c r="B474" s="198">
        <v>553.25</v>
      </c>
      <c r="C474" s="199">
        <v>-19.024000000000001</v>
      </c>
      <c r="D474" s="199">
        <v>500</v>
      </c>
      <c r="E474" s="191">
        <v>649.18299999999999</v>
      </c>
    </row>
    <row r="475" spans="1:5" x14ac:dyDescent="0.25">
      <c r="A475" s="197" t="s">
        <v>186</v>
      </c>
      <c r="B475" s="198">
        <v>572</v>
      </c>
      <c r="C475" s="199">
        <v>-19</v>
      </c>
      <c r="D475" s="199">
        <v>500</v>
      </c>
      <c r="E475" s="191">
        <v>649.71500000000003</v>
      </c>
    </row>
    <row r="476" spans="1:5" x14ac:dyDescent="0.25">
      <c r="A476" s="197" t="s">
        <v>189</v>
      </c>
      <c r="B476" s="198">
        <v>585.72</v>
      </c>
      <c r="C476" s="199">
        <v>-19</v>
      </c>
      <c r="D476" s="199">
        <v>500</v>
      </c>
      <c r="E476" s="191">
        <v>650.13199999999995</v>
      </c>
    </row>
    <row r="477" spans="1:5" x14ac:dyDescent="0.25">
      <c r="A477" s="196" t="s">
        <v>116</v>
      </c>
      <c r="B477" s="192">
        <v>490.95</v>
      </c>
      <c r="C477" s="193">
        <v>9</v>
      </c>
      <c r="D477" s="193">
        <v>500</v>
      </c>
      <c r="E477" s="191">
        <v>0</v>
      </c>
    </row>
    <row r="478" spans="1:5" x14ac:dyDescent="0.25">
      <c r="A478" s="197" t="s">
        <v>205</v>
      </c>
      <c r="B478" s="198">
        <v>590.75</v>
      </c>
      <c r="C478" s="199">
        <v>8.6669999999999998</v>
      </c>
      <c r="D478" s="199">
        <v>500</v>
      </c>
      <c r="E478" s="191">
        <v>649.14200000000005</v>
      </c>
    </row>
    <row r="479" spans="1:5" x14ac:dyDescent="0.25">
      <c r="A479" s="197" t="s">
        <v>214</v>
      </c>
      <c r="B479" s="198">
        <v>609.5</v>
      </c>
      <c r="C479" s="199">
        <v>8.6669999999999998</v>
      </c>
      <c r="D479" s="199">
        <v>500</v>
      </c>
      <c r="E479" s="191">
        <v>649.82899999999995</v>
      </c>
    </row>
    <row r="480" spans="1:5" x14ac:dyDescent="0.25">
      <c r="A480" s="197" t="s">
        <v>215</v>
      </c>
      <c r="B480" s="198">
        <v>628.26</v>
      </c>
      <c r="C480" s="199">
        <v>8.6669999999999998</v>
      </c>
      <c r="D480" s="199">
        <v>500</v>
      </c>
      <c r="E480" s="191">
        <v>650.50900000000001</v>
      </c>
    </row>
    <row r="481" spans="1:5" x14ac:dyDescent="0.25">
      <c r="A481" s="197" t="s">
        <v>224</v>
      </c>
      <c r="B481" s="198">
        <v>632.88</v>
      </c>
      <c r="C481" s="199">
        <v>8.6669999999999998</v>
      </c>
      <c r="D481" s="199">
        <v>500</v>
      </c>
      <c r="E481" s="191">
        <v>650.673</v>
      </c>
    </row>
    <row r="482" spans="1:5" x14ac:dyDescent="0.25">
      <c r="A482" s="197" t="s">
        <v>233</v>
      </c>
      <c r="B482" s="198">
        <v>647</v>
      </c>
      <c r="C482" s="199">
        <v>8.6669999999999998</v>
      </c>
      <c r="D482" s="199">
        <v>500</v>
      </c>
      <c r="E482" s="191">
        <v>651.26700000000005</v>
      </c>
    </row>
    <row r="483" spans="1:5" x14ac:dyDescent="0.25">
      <c r="A483" s="197" t="s">
        <v>250</v>
      </c>
      <c r="B483" s="198">
        <v>665.74</v>
      </c>
      <c r="C483" s="199">
        <v>8.6669999999999998</v>
      </c>
      <c r="D483" s="199">
        <v>500</v>
      </c>
      <c r="E483" s="191">
        <v>652.10900000000004</v>
      </c>
    </row>
    <row r="484" spans="1:5" x14ac:dyDescent="0.25">
      <c r="A484" s="197" t="s">
        <v>259</v>
      </c>
      <c r="B484" s="198">
        <v>684.49</v>
      </c>
      <c r="C484" s="199">
        <v>8.6669999999999998</v>
      </c>
      <c r="D484" s="199">
        <v>500</v>
      </c>
      <c r="E484" s="191">
        <v>652.93100000000004</v>
      </c>
    </row>
    <row r="485" spans="1:5" x14ac:dyDescent="0.25">
      <c r="A485" s="197" t="s">
        <v>268</v>
      </c>
      <c r="B485" s="198">
        <v>703.26</v>
      </c>
      <c r="C485" s="199">
        <v>8.6669999999999998</v>
      </c>
      <c r="D485" s="199">
        <v>500</v>
      </c>
      <c r="E485" s="191">
        <v>653.86699999999996</v>
      </c>
    </row>
    <row r="486" spans="1:5" x14ac:dyDescent="0.25">
      <c r="A486" s="197" t="s">
        <v>269</v>
      </c>
      <c r="B486" s="198">
        <v>707.89</v>
      </c>
      <c r="C486" s="199">
        <v>8.6669999999999998</v>
      </c>
      <c r="D486" s="199">
        <v>500</v>
      </c>
      <c r="E486" s="191">
        <v>654.10500000000002</v>
      </c>
    </row>
    <row r="487" spans="1:5" x14ac:dyDescent="0.25">
      <c r="A487" s="197" t="s">
        <v>281</v>
      </c>
      <c r="B487" s="198">
        <v>720.67</v>
      </c>
      <c r="C487" s="199">
        <v>8.6669999999999998</v>
      </c>
      <c r="D487" s="199">
        <v>500</v>
      </c>
      <c r="E487" s="191">
        <v>654.75</v>
      </c>
    </row>
    <row r="488" spans="1:5" x14ac:dyDescent="0.25">
      <c r="A488" s="196" t="s">
        <v>125</v>
      </c>
      <c r="B488" s="192">
        <v>491.45</v>
      </c>
      <c r="C488" s="193">
        <v>8.9990000000000006</v>
      </c>
      <c r="D488" s="193">
        <v>500</v>
      </c>
      <c r="E488" s="191">
        <v>0</v>
      </c>
    </row>
    <row r="489" spans="1:5" x14ac:dyDescent="0.25">
      <c r="A489" s="197" t="s">
        <v>288</v>
      </c>
      <c r="B489" s="198">
        <v>722</v>
      </c>
      <c r="C489" s="199">
        <v>8.6669999999999998</v>
      </c>
      <c r="D489" s="199">
        <v>500</v>
      </c>
      <c r="E489" s="191">
        <v>654.81700000000001</v>
      </c>
    </row>
    <row r="490" spans="1:5" x14ac:dyDescent="0.25">
      <c r="A490" s="197" t="s">
        <v>300</v>
      </c>
      <c r="B490" s="198">
        <v>740.75</v>
      </c>
      <c r="C490" s="199">
        <v>8.6669999999999998</v>
      </c>
      <c r="D490" s="199">
        <v>500</v>
      </c>
      <c r="E490" s="191">
        <v>655.75900000000001</v>
      </c>
    </row>
    <row r="491" spans="1:5" x14ac:dyDescent="0.25">
      <c r="A491" s="197" t="s">
        <v>312</v>
      </c>
      <c r="B491" s="198">
        <v>759.5</v>
      </c>
      <c r="C491" s="199">
        <v>8.6669999999999998</v>
      </c>
      <c r="D491" s="199">
        <v>500</v>
      </c>
      <c r="E491" s="191">
        <v>656.69799999999998</v>
      </c>
    </row>
    <row r="492" spans="1:5" x14ac:dyDescent="0.25">
      <c r="A492" s="197" t="s">
        <v>316</v>
      </c>
      <c r="B492" s="198">
        <v>778.25</v>
      </c>
      <c r="C492" s="199">
        <v>8.6669999999999998</v>
      </c>
      <c r="D492" s="199">
        <v>500</v>
      </c>
      <c r="E492" s="191">
        <v>657.63599999999997</v>
      </c>
    </row>
    <row r="493" spans="1:5" x14ac:dyDescent="0.25">
      <c r="A493" s="197" t="s">
        <v>324</v>
      </c>
      <c r="B493" s="198">
        <v>782</v>
      </c>
      <c r="C493" s="199">
        <v>8.6669999999999998</v>
      </c>
      <c r="D493" s="199">
        <v>500</v>
      </c>
      <c r="E493" s="191">
        <v>657.82399999999996</v>
      </c>
    </row>
    <row r="494" spans="1:5" x14ac:dyDescent="0.25">
      <c r="A494" s="197" t="s">
        <v>334</v>
      </c>
      <c r="B494" s="198">
        <v>797</v>
      </c>
      <c r="C494" s="199">
        <v>8.6669999999999998</v>
      </c>
      <c r="D494" s="199">
        <v>500</v>
      </c>
      <c r="E494" s="191">
        <v>658.57600000000002</v>
      </c>
    </row>
    <row r="495" spans="1:5" x14ac:dyDescent="0.25">
      <c r="A495" s="197" t="s">
        <v>346</v>
      </c>
      <c r="B495" s="198">
        <v>815.75</v>
      </c>
      <c r="C495" s="199">
        <v>8.6669999999999998</v>
      </c>
      <c r="D495" s="199">
        <v>500</v>
      </c>
      <c r="E495" s="191">
        <v>659.48299999999995</v>
      </c>
    </row>
    <row r="496" spans="1:5" x14ac:dyDescent="0.25">
      <c r="A496" s="197" t="s">
        <v>356</v>
      </c>
      <c r="B496" s="198">
        <v>834.5</v>
      </c>
      <c r="C496" s="199">
        <v>8.6669999999999998</v>
      </c>
      <c r="D496" s="199">
        <v>500</v>
      </c>
      <c r="E496" s="191">
        <v>660.41899999999998</v>
      </c>
    </row>
    <row r="497" spans="1:5" x14ac:dyDescent="0.25">
      <c r="A497" s="197" t="s">
        <v>360</v>
      </c>
      <c r="B497" s="198">
        <v>853.25</v>
      </c>
      <c r="C497" s="199">
        <v>8.6669999999999998</v>
      </c>
      <c r="D497" s="199">
        <v>500</v>
      </c>
      <c r="E497" s="191">
        <v>661.35699999999997</v>
      </c>
    </row>
    <row r="498" spans="1:5" x14ac:dyDescent="0.25">
      <c r="A498" s="197" t="s">
        <v>376</v>
      </c>
      <c r="B498" s="198">
        <v>858</v>
      </c>
      <c r="C498" s="199">
        <v>8.6669999999999998</v>
      </c>
      <c r="D498" s="199">
        <v>500</v>
      </c>
      <c r="E498" s="191">
        <v>661.59400000000005</v>
      </c>
    </row>
    <row r="499" spans="1:5" x14ac:dyDescent="0.25">
      <c r="A499" s="196" t="s">
        <v>134</v>
      </c>
      <c r="B499" s="192">
        <v>491.64</v>
      </c>
      <c r="C499" s="193">
        <v>8.6669999999999998</v>
      </c>
      <c r="D499" s="193">
        <v>500</v>
      </c>
      <c r="E499" s="191">
        <v>0</v>
      </c>
    </row>
    <row r="500" spans="1:5" x14ac:dyDescent="0.25">
      <c r="A500" s="197" t="s">
        <v>384</v>
      </c>
      <c r="B500" s="198">
        <v>872</v>
      </c>
      <c r="C500" s="199">
        <v>8.6669999999999998</v>
      </c>
      <c r="D500" s="199">
        <v>500</v>
      </c>
      <c r="E500" s="191">
        <v>662.29300000000001</v>
      </c>
    </row>
    <row r="501" spans="1:5" x14ac:dyDescent="0.25">
      <c r="A501" s="197" t="s">
        <v>388</v>
      </c>
      <c r="B501" s="198">
        <v>889.25</v>
      </c>
      <c r="C501" s="199">
        <v>8.6669999999999998</v>
      </c>
      <c r="D501" s="199">
        <v>500</v>
      </c>
      <c r="E501" s="191">
        <v>663.154</v>
      </c>
    </row>
    <row r="502" spans="1:5" x14ac:dyDescent="0.25">
      <c r="A502" s="197" t="s">
        <v>401</v>
      </c>
      <c r="B502" s="198">
        <v>906.5</v>
      </c>
      <c r="C502" s="199">
        <v>8.6669999999999998</v>
      </c>
      <c r="D502" s="199">
        <v>500</v>
      </c>
      <c r="E502" s="191">
        <v>664.01599999999996</v>
      </c>
    </row>
    <row r="503" spans="1:5" x14ac:dyDescent="0.25">
      <c r="A503" s="197" t="s">
        <v>407</v>
      </c>
      <c r="B503" s="198">
        <v>923.75</v>
      </c>
      <c r="C503" s="199">
        <v>8.6669999999999998</v>
      </c>
      <c r="D503" s="199">
        <v>500</v>
      </c>
      <c r="E503" s="191">
        <v>664.875</v>
      </c>
    </row>
    <row r="504" spans="1:5" x14ac:dyDescent="0.25">
      <c r="A504" s="197" t="s">
        <v>417</v>
      </c>
      <c r="B504" s="198">
        <v>941</v>
      </c>
      <c r="C504" s="199">
        <v>8.6669999999999998</v>
      </c>
      <c r="D504" s="199">
        <v>500</v>
      </c>
      <c r="E504" s="191">
        <v>665.74</v>
      </c>
    </row>
    <row r="505" spans="1:5" x14ac:dyDescent="0.25">
      <c r="A505" s="197" t="s">
        <v>427</v>
      </c>
      <c r="B505" s="198">
        <v>941.5</v>
      </c>
      <c r="C505" s="199">
        <v>8.6669999999999998</v>
      </c>
      <c r="D505" s="199">
        <v>500</v>
      </c>
      <c r="E505" s="191">
        <v>665.76400000000001</v>
      </c>
    </row>
    <row r="506" spans="1:5" x14ac:dyDescent="0.25">
      <c r="A506" s="197" t="s">
        <v>438</v>
      </c>
      <c r="B506" s="198">
        <v>941.69</v>
      </c>
      <c r="C506" s="199">
        <v>8.6669999999999998</v>
      </c>
      <c r="D506" s="199">
        <v>500</v>
      </c>
      <c r="E506" s="191">
        <v>665.774</v>
      </c>
    </row>
    <row r="507" spans="1:5" x14ac:dyDescent="0.25">
      <c r="A507" s="197" t="s">
        <v>447</v>
      </c>
      <c r="B507" s="198">
        <v>947</v>
      </c>
      <c r="C507" s="199">
        <v>8.6669999999999998</v>
      </c>
      <c r="D507" s="199">
        <v>500</v>
      </c>
      <c r="E507" s="191">
        <v>666.03499999999997</v>
      </c>
    </row>
    <row r="508" spans="1:5" x14ac:dyDescent="0.25">
      <c r="A508" s="197" t="s">
        <v>451</v>
      </c>
      <c r="B508" s="198">
        <v>965.75</v>
      </c>
      <c r="C508" s="199">
        <v>8.6669999999999998</v>
      </c>
      <c r="D508" s="199">
        <v>500</v>
      </c>
      <c r="E508" s="191">
        <v>666.97</v>
      </c>
    </row>
    <row r="509" spans="1:5" x14ac:dyDescent="0.25">
      <c r="A509" s="197" t="s">
        <v>459</v>
      </c>
      <c r="B509" s="198">
        <v>984.5</v>
      </c>
      <c r="C509" s="199">
        <v>8.6669999999999998</v>
      </c>
      <c r="D509" s="199">
        <v>500</v>
      </c>
      <c r="E509" s="191">
        <v>667.89800000000002</v>
      </c>
    </row>
    <row r="510" spans="1:5" x14ac:dyDescent="0.25">
      <c r="A510" s="196" t="s">
        <v>143</v>
      </c>
      <c r="B510" s="192">
        <v>497</v>
      </c>
      <c r="C510" s="193">
        <v>8.6669999999999998</v>
      </c>
      <c r="D510" s="193">
        <v>500</v>
      </c>
      <c r="E510" s="191">
        <v>647.02800000000002</v>
      </c>
    </row>
    <row r="511" spans="1:5" x14ac:dyDescent="0.25">
      <c r="A511" s="197" t="s">
        <v>474</v>
      </c>
      <c r="B511" s="198">
        <v>1003.25</v>
      </c>
      <c r="C511" s="199">
        <v>8.6669999999999998</v>
      </c>
      <c r="D511" s="199">
        <v>500</v>
      </c>
      <c r="E511" s="191">
        <v>668.83</v>
      </c>
    </row>
    <row r="512" spans="1:5" x14ac:dyDescent="0.25">
      <c r="A512" s="197" t="s">
        <v>483</v>
      </c>
      <c r="B512" s="198">
        <v>1022</v>
      </c>
      <c r="C512" s="199">
        <v>8.6669999999999998</v>
      </c>
      <c r="D512" s="199">
        <v>500</v>
      </c>
      <c r="E512" s="191">
        <v>669.75099999999998</v>
      </c>
    </row>
    <row r="513" spans="1:5" x14ac:dyDescent="0.25">
      <c r="A513" s="197" t="s">
        <v>491</v>
      </c>
      <c r="B513" s="198">
        <v>1036.5</v>
      </c>
      <c r="C513" s="199">
        <v>8.6669999999999998</v>
      </c>
      <c r="D513" s="199">
        <v>500</v>
      </c>
      <c r="E513" s="191">
        <v>670.49199999999996</v>
      </c>
    </row>
    <row r="514" spans="1:5" x14ac:dyDescent="0.25">
      <c r="A514" s="197" t="s">
        <v>497</v>
      </c>
      <c r="B514" s="198">
        <v>1040.75</v>
      </c>
      <c r="C514" s="199">
        <v>8.6669999999999998</v>
      </c>
      <c r="D514" s="199">
        <v>500</v>
      </c>
      <c r="E514" s="191">
        <v>670.71199999999999</v>
      </c>
    </row>
    <row r="515" spans="1:5" x14ac:dyDescent="0.25">
      <c r="A515" s="197" t="s">
        <v>510</v>
      </c>
      <c r="B515" s="198">
        <v>1059.5</v>
      </c>
      <c r="C515" s="199">
        <v>8.6669999999999998</v>
      </c>
      <c r="D515" s="199">
        <v>500</v>
      </c>
      <c r="E515" s="191">
        <v>671.67100000000005</v>
      </c>
    </row>
    <row r="516" spans="1:5" x14ac:dyDescent="0.25">
      <c r="A516" s="197" t="s">
        <v>512</v>
      </c>
      <c r="B516" s="198">
        <v>1078.25</v>
      </c>
      <c r="C516" s="199">
        <v>8.6669999999999998</v>
      </c>
      <c r="D516" s="199">
        <v>500</v>
      </c>
      <c r="E516" s="191">
        <v>672.64400000000001</v>
      </c>
    </row>
    <row r="517" spans="1:5" x14ac:dyDescent="0.25">
      <c r="A517" s="197" t="s">
        <v>524</v>
      </c>
      <c r="B517" s="198">
        <v>1082.5</v>
      </c>
      <c r="C517" s="199">
        <v>8.6669999999999998</v>
      </c>
      <c r="D517" s="199">
        <v>500</v>
      </c>
      <c r="E517" s="191">
        <v>672.88499999999999</v>
      </c>
    </row>
    <row r="518" spans="1:5" x14ac:dyDescent="0.25">
      <c r="A518" s="197" t="s">
        <v>532</v>
      </c>
      <c r="B518" s="198">
        <v>1097</v>
      </c>
      <c r="C518" s="199">
        <v>8.6669999999999998</v>
      </c>
      <c r="D518" s="199">
        <v>500</v>
      </c>
      <c r="E518" s="191">
        <v>673.74699999999996</v>
      </c>
    </row>
    <row r="519" spans="1:5" x14ac:dyDescent="0.25">
      <c r="A519" s="197" t="s">
        <v>542</v>
      </c>
      <c r="B519" s="198">
        <v>1115.75</v>
      </c>
      <c r="C519" s="199">
        <v>8.6669999999999998</v>
      </c>
      <c r="D519" s="199">
        <v>500</v>
      </c>
      <c r="E519" s="191">
        <v>674.61</v>
      </c>
    </row>
    <row r="520" spans="1:5" x14ac:dyDescent="0.25">
      <c r="A520" s="197" t="s">
        <v>555</v>
      </c>
      <c r="B520" s="198">
        <v>1134.5</v>
      </c>
      <c r="C520" s="199">
        <v>8.6669999999999998</v>
      </c>
      <c r="D520" s="199">
        <v>500</v>
      </c>
      <c r="E520" s="191">
        <v>675.45</v>
      </c>
    </row>
    <row r="521" spans="1:5" x14ac:dyDescent="0.25">
      <c r="A521" s="197" t="s">
        <v>160</v>
      </c>
      <c r="B521" s="198">
        <v>515.75</v>
      </c>
      <c r="C521" s="199">
        <v>8.6669999999999998</v>
      </c>
      <c r="D521" s="199">
        <v>500</v>
      </c>
      <c r="E521" s="191">
        <v>647.35400000000004</v>
      </c>
    </row>
    <row r="522" spans="1:5" x14ac:dyDescent="0.25">
      <c r="A522" s="197" t="s">
        <v>559</v>
      </c>
      <c r="B522" s="198">
        <v>1153.25</v>
      </c>
      <c r="C522" s="199">
        <v>8.6669999999999998</v>
      </c>
      <c r="D522" s="199">
        <v>500</v>
      </c>
      <c r="E522" s="191">
        <v>676.31299999999999</v>
      </c>
    </row>
    <row r="523" spans="1:5" x14ac:dyDescent="0.25">
      <c r="A523" s="197" t="s">
        <v>574</v>
      </c>
      <c r="B523" s="198">
        <v>1157.5</v>
      </c>
      <c r="C523" s="199">
        <v>8.6669999999999998</v>
      </c>
      <c r="D523" s="199">
        <v>500</v>
      </c>
      <c r="E523" s="191">
        <v>676.50900000000001</v>
      </c>
    </row>
    <row r="524" spans="1:5" x14ac:dyDescent="0.25">
      <c r="A524" s="197" t="s">
        <v>577</v>
      </c>
      <c r="B524" s="198">
        <v>1172</v>
      </c>
      <c r="C524" s="199">
        <v>8.6669999999999998</v>
      </c>
      <c r="D524" s="199">
        <v>500</v>
      </c>
      <c r="E524" s="191">
        <v>677.15700000000004</v>
      </c>
    </row>
    <row r="525" spans="1:5" x14ac:dyDescent="0.25">
      <c r="A525" s="197" t="s">
        <v>594</v>
      </c>
      <c r="B525" s="198">
        <v>1190.72</v>
      </c>
      <c r="C525" s="199">
        <v>8.6669999999999998</v>
      </c>
      <c r="D525" s="199">
        <v>500</v>
      </c>
      <c r="E525" s="191">
        <v>677.827</v>
      </c>
    </row>
    <row r="526" spans="1:5" x14ac:dyDescent="0.25">
      <c r="A526" s="197" t="s">
        <v>604</v>
      </c>
      <c r="B526" s="198">
        <v>1198.8399999999999</v>
      </c>
      <c r="C526" s="199">
        <v>8.6669999999999998</v>
      </c>
      <c r="D526" s="199">
        <v>500</v>
      </c>
      <c r="E526" s="191">
        <v>678.11599999999999</v>
      </c>
    </row>
    <row r="527" spans="1:5" x14ac:dyDescent="0.25">
      <c r="A527" s="197" t="s">
        <v>607</v>
      </c>
      <c r="B527" s="198">
        <v>1209.22</v>
      </c>
      <c r="C527" s="199">
        <v>8.8010000000000002</v>
      </c>
      <c r="D527" s="199">
        <v>500</v>
      </c>
      <c r="E527" s="191">
        <v>678.49400000000003</v>
      </c>
    </row>
    <row r="528" spans="1:5" x14ac:dyDescent="0.25">
      <c r="A528" s="197" t="s">
        <v>617</v>
      </c>
      <c r="B528" s="198">
        <v>1227.51</v>
      </c>
      <c r="C528" s="199">
        <v>9.6940000000000008</v>
      </c>
      <c r="D528" s="199">
        <v>500</v>
      </c>
      <c r="E528" s="191">
        <v>679.15200000000004</v>
      </c>
    </row>
    <row r="529" spans="1:5" x14ac:dyDescent="0.25">
      <c r="A529" s="197" t="s">
        <v>627</v>
      </c>
      <c r="B529" s="198">
        <v>1231.6199999999999</v>
      </c>
      <c r="C529" s="199">
        <v>10.010999999999999</v>
      </c>
      <c r="D529" s="199">
        <v>500</v>
      </c>
      <c r="E529" s="191">
        <v>679.29100000000005</v>
      </c>
    </row>
    <row r="530" spans="1:5" x14ac:dyDescent="0.25">
      <c r="A530" s="197" t="s">
        <v>637</v>
      </c>
      <c r="B530" s="198">
        <v>1240.1199999999999</v>
      </c>
      <c r="C530" s="199">
        <v>10.802</v>
      </c>
      <c r="D530" s="199">
        <v>500</v>
      </c>
      <c r="E530" s="191">
        <v>679.55799999999999</v>
      </c>
    </row>
    <row r="531" spans="1:5" x14ac:dyDescent="0.25">
      <c r="A531" s="197" t="s">
        <v>647</v>
      </c>
      <c r="B531" s="198">
        <v>1245.69</v>
      </c>
      <c r="C531" s="199">
        <v>11.407999999999999</v>
      </c>
      <c r="D531" s="199">
        <v>500</v>
      </c>
      <c r="E531" s="191">
        <v>679.73299999999995</v>
      </c>
    </row>
    <row r="532" spans="1:5" x14ac:dyDescent="0.25">
      <c r="A532" s="197" t="s">
        <v>169</v>
      </c>
      <c r="B532" s="198">
        <v>534.5</v>
      </c>
      <c r="C532" s="199">
        <v>8.6669999999999998</v>
      </c>
      <c r="D532" s="199">
        <v>500</v>
      </c>
      <c r="E532" s="191">
        <v>647.63900000000001</v>
      </c>
    </row>
    <row r="533" spans="1:5" x14ac:dyDescent="0.25">
      <c r="A533" s="197" t="s">
        <v>657</v>
      </c>
      <c r="B533" s="198">
        <v>1259.8699999999999</v>
      </c>
      <c r="C533" s="199">
        <v>13.21</v>
      </c>
      <c r="D533" s="199">
        <v>500</v>
      </c>
      <c r="E533" s="191">
        <v>680.221</v>
      </c>
    </row>
    <row r="534" spans="1:5" x14ac:dyDescent="0.25">
      <c r="A534" s="197" t="s">
        <v>667</v>
      </c>
      <c r="B534" s="198">
        <v>1273.94</v>
      </c>
      <c r="C534" s="199">
        <v>15.366</v>
      </c>
      <c r="D534" s="199">
        <v>500</v>
      </c>
      <c r="E534" s="191">
        <v>680.64400000000001</v>
      </c>
    </row>
    <row r="535" spans="1:5" x14ac:dyDescent="0.25">
      <c r="A535" s="197" t="s">
        <v>677</v>
      </c>
      <c r="B535" s="198">
        <v>1287.8800000000001</v>
      </c>
      <c r="C535" s="199">
        <v>17.870999999999999</v>
      </c>
      <c r="D535" s="199">
        <v>500</v>
      </c>
      <c r="E535" s="191">
        <v>681.024</v>
      </c>
    </row>
    <row r="536" spans="1:5" x14ac:dyDescent="0.25">
      <c r="A536" s="197" t="s">
        <v>687</v>
      </c>
      <c r="B536" s="198">
        <v>1301.6099999999999</v>
      </c>
      <c r="C536" s="199">
        <v>20.722000000000001</v>
      </c>
      <c r="D536" s="199">
        <v>500</v>
      </c>
      <c r="E536" s="191">
        <v>681.39800000000002</v>
      </c>
    </row>
    <row r="537" spans="1:5" x14ac:dyDescent="0.25">
      <c r="A537" s="197" t="s">
        <v>690</v>
      </c>
      <c r="B537" s="198">
        <v>1302.25</v>
      </c>
      <c r="C537" s="199">
        <v>20.88</v>
      </c>
      <c r="D537" s="199">
        <v>500</v>
      </c>
      <c r="E537" s="191">
        <v>681.41899999999998</v>
      </c>
    </row>
    <row r="538" spans="1:5" x14ac:dyDescent="0.25">
      <c r="A538" s="197" t="s">
        <v>691</v>
      </c>
      <c r="B538" s="198">
        <v>1302.46</v>
      </c>
      <c r="C538" s="199">
        <v>20.933</v>
      </c>
      <c r="D538" s="199">
        <v>500</v>
      </c>
      <c r="E538" s="191">
        <v>681.42499999999995</v>
      </c>
    </row>
    <row r="539" spans="1:5" x14ac:dyDescent="0.25">
      <c r="A539" s="197" t="s">
        <v>695</v>
      </c>
      <c r="B539" s="198">
        <v>1303.53</v>
      </c>
      <c r="C539" s="199">
        <v>21.204000000000001</v>
      </c>
      <c r="D539" s="199">
        <v>500</v>
      </c>
      <c r="E539" s="191">
        <v>0</v>
      </c>
    </row>
    <row r="540" spans="1:5" x14ac:dyDescent="0.25">
      <c r="A540" s="197" t="s">
        <v>715</v>
      </c>
      <c r="B540" s="198">
        <v>1315.79</v>
      </c>
      <c r="C540" s="199">
        <v>25.08</v>
      </c>
      <c r="D540" s="199">
        <v>500</v>
      </c>
      <c r="E540" s="191">
        <v>0</v>
      </c>
    </row>
    <row r="541" spans="1:5" x14ac:dyDescent="0.25">
      <c r="A541" s="197" t="s">
        <v>716</v>
      </c>
      <c r="B541" s="198">
        <v>1316</v>
      </c>
      <c r="C541" s="199">
        <v>22.32</v>
      </c>
      <c r="D541" s="199">
        <v>500</v>
      </c>
      <c r="E541" s="191">
        <v>0</v>
      </c>
    </row>
    <row r="542" spans="1:5" x14ac:dyDescent="0.25">
      <c r="A542" s="197" t="s">
        <v>721</v>
      </c>
      <c r="B542" s="198">
        <v>1326.34</v>
      </c>
      <c r="C542" s="199">
        <v>22.692</v>
      </c>
      <c r="D542" s="199">
        <v>500</v>
      </c>
      <c r="E542" s="191">
        <v>0</v>
      </c>
    </row>
    <row r="543" spans="1:5" x14ac:dyDescent="0.25">
      <c r="A543" s="197" t="s">
        <v>178</v>
      </c>
      <c r="B543" s="198">
        <v>553.26</v>
      </c>
      <c r="C543" s="199">
        <v>8.6669999999999998</v>
      </c>
      <c r="D543" s="199">
        <v>500</v>
      </c>
      <c r="E543" s="191">
        <v>648.09699999999998</v>
      </c>
    </row>
    <row r="544" spans="1:5" x14ac:dyDescent="0.25">
      <c r="A544" s="197" t="s">
        <v>179</v>
      </c>
      <c r="B544" s="198">
        <v>572</v>
      </c>
      <c r="C544" s="199">
        <v>8.6669999999999998</v>
      </c>
      <c r="D544" s="199">
        <v>500</v>
      </c>
      <c r="E544" s="191">
        <v>648.62900000000002</v>
      </c>
    </row>
    <row r="545" spans="1:5" x14ac:dyDescent="0.25">
      <c r="A545" s="197" t="s">
        <v>196</v>
      </c>
      <c r="B545" s="198">
        <v>586.12</v>
      </c>
      <c r="C545" s="199">
        <v>8.6669999999999998</v>
      </c>
      <c r="D545" s="199">
        <v>500</v>
      </c>
      <c r="E545" s="191">
        <v>649.00599999999997</v>
      </c>
    </row>
    <row r="546" spans="1:5" x14ac:dyDescent="0.25">
      <c r="A546" s="196" t="s">
        <v>117</v>
      </c>
      <c r="B546" s="192">
        <v>490.96</v>
      </c>
      <c r="C546" s="193">
        <v>7</v>
      </c>
      <c r="D546" s="193">
        <v>500</v>
      </c>
      <c r="E546" s="191">
        <v>0</v>
      </c>
    </row>
    <row r="547" spans="1:5" x14ac:dyDescent="0.25">
      <c r="A547" s="197" t="s">
        <v>204</v>
      </c>
      <c r="B547" s="198">
        <v>590.75</v>
      </c>
      <c r="C547" s="199">
        <v>7</v>
      </c>
      <c r="D547" s="199">
        <v>500</v>
      </c>
      <c r="E547" s="191">
        <v>649.14200000000005</v>
      </c>
    </row>
    <row r="548" spans="1:5" x14ac:dyDescent="0.25">
      <c r="A548" s="197" t="s">
        <v>212</v>
      </c>
      <c r="B548" s="198">
        <v>609.5</v>
      </c>
      <c r="C548" s="199">
        <v>7</v>
      </c>
      <c r="D548" s="199">
        <v>645.66999999999996</v>
      </c>
      <c r="E548" s="191">
        <v>649.82899999999995</v>
      </c>
    </row>
    <row r="549" spans="1:5" x14ac:dyDescent="0.25">
      <c r="A549" s="197" t="s">
        <v>216</v>
      </c>
      <c r="B549" s="198">
        <v>628.26</v>
      </c>
      <c r="C549" s="199">
        <v>7</v>
      </c>
      <c r="D549" s="199">
        <v>500</v>
      </c>
      <c r="E549" s="191">
        <v>650.50900000000001</v>
      </c>
    </row>
    <row r="550" spans="1:5" x14ac:dyDescent="0.25">
      <c r="A550" s="197" t="s">
        <v>225</v>
      </c>
      <c r="B550" s="198">
        <v>632.91</v>
      </c>
      <c r="C550" s="199">
        <v>7</v>
      </c>
      <c r="D550" s="199">
        <v>500</v>
      </c>
      <c r="E550" s="191">
        <v>650.67399999999998</v>
      </c>
    </row>
    <row r="551" spans="1:5" x14ac:dyDescent="0.25">
      <c r="A551" s="197" t="s">
        <v>234</v>
      </c>
      <c r="B551" s="198">
        <v>647</v>
      </c>
      <c r="C551" s="199">
        <v>7</v>
      </c>
      <c r="D551" s="199">
        <v>500</v>
      </c>
      <c r="E551" s="191">
        <v>651.26700000000005</v>
      </c>
    </row>
    <row r="552" spans="1:5" x14ac:dyDescent="0.25">
      <c r="A552" s="197" t="s">
        <v>249</v>
      </c>
      <c r="B552" s="198">
        <v>665.74</v>
      </c>
      <c r="C552" s="199">
        <v>7</v>
      </c>
      <c r="D552" s="199">
        <v>500</v>
      </c>
      <c r="E552" s="191">
        <v>652.10900000000004</v>
      </c>
    </row>
    <row r="553" spans="1:5" x14ac:dyDescent="0.25">
      <c r="A553" s="197" t="s">
        <v>257</v>
      </c>
      <c r="B553" s="198">
        <v>684.49</v>
      </c>
      <c r="C553" s="199">
        <v>7</v>
      </c>
      <c r="D553" s="199">
        <v>648.84</v>
      </c>
      <c r="E553" s="191">
        <v>652.93100000000004</v>
      </c>
    </row>
    <row r="554" spans="1:5" x14ac:dyDescent="0.25">
      <c r="A554" s="197" t="s">
        <v>266</v>
      </c>
      <c r="B554" s="198">
        <v>703.26</v>
      </c>
      <c r="C554" s="199">
        <v>7</v>
      </c>
      <c r="D554" s="199">
        <v>649.80999999999995</v>
      </c>
      <c r="E554" s="191">
        <v>653.86699999999996</v>
      </c>
    </row>
    <row r="555" spans="1:5" x14ac:dyDescent="0.25">
      <c r="A555" s="197" t="s">
        <v>271</v>
      </c>
      <c r="B555" s="198">
        <v>707.91</v>
      </c>
      <c r="C555" s="199">
        <v>7</v>
      </c>
      <c r="D555" s="199">
        <v>650.05999999999995</v>
      </c>
      <c r="E555" s="191">
        <v>654.10599999999999</v>
      </c>
    </row>
    <row r="556" spans="1:5" x14ac:dyDescent="0.25">
      <c r="A556" s="197" t="s">
        <v>286</v>
      </c>
      <c r="B556" s="198">
        <v>720.67</v>
      </c>
      <c r="C556" s="199">
        <v>7</v>
      </c>
      <c r="D556" s="199">
        <v>500</v>
      </c>
      <c r="E556" s="191">
        <v>654.75</v>
      </c>
    </row>
    <row r="557" spans="1:5" x14ac:dyDescent="0.25">
      <c r="A557" s="196" t="s">
        <v>126</v>
      </c>
      <c r="B557" s="192">
        <v>491.46</v>
      </c>
      <c r="C557" s="193">
        <v>7</v>
      </c>
      <c r="D557" s="193">
        <v>500</v>
      </c>
      <c r="E557" s="191">
        <v>0</v>
      </c>
    </row>
    <row r="558" spans="1:5" x14ac:dyDescent="0.25">
      <c r="A558" s="197" t="s">
        <v>291</v>
      </c>
      <c r="B558" s="198">
        <v>722</v>
      </c>
      <c r="C558" s="199">
        <v>7</v>
      </c>
      <c r="D558" s="199">
        <v>500</v>
      </c>
      <c r="E558" s="191">
        <v>654.81700000000001</v>
      </c>
    </row>
    <row r="559" spans="1:5" x14ac:dyDescent="0.25">
      <c r="A559" s="197" t="s">
        <v>304</v>
      </c>
      <c r="B559" s="198">
        <v>740.75</v>
      </c>
      <c r="C559" s="199">
        <v>7</v>
      </c>
      <c r="D559" s="199">
        <v>500</v>
      </c>
      <c r="E559" s="191">
        <v>655.75900000000001</v>
      </c>
    </row>
    <row r="560" spans="1:5" x14ac:dyDescent="0.25">
      <c r="A560" s="197" t="s">
        <v>307</v>
      </c>
      <c r="B560" s="198">
        <v>759.5</v>
      </c>
      <c r="C560" s="199">
        <v>7</v>
      </c>
      <c r="D560" s="199">
        <v>500</v>
      </c>
      <c r="E560" s="191">
        <v>656.69799999999998</v>
      </c>
    </row>
    <row r="561" spans="1:5" x14ac:dyDescent="0.25">
      <c r="A561" s="197" t="s">
        <v>320</v>
      </c>
      <c r="B561" s="198">
        <v>778.25</v>
      </c>
      <c r="C561" s="199">
        <v>7</v>
      </c>
      <c r="D561" s="199">
        <v>500</v>
      </c>
      <c r="E561" s="191">
        <v>657.63599999999997</v>
      </c>
    </row>
    <row r="562" spans="1:5" x14ac:dyDescent="0.25">
      <c r="A562" s="197" t="s">
        <v>327</v>
      </c>
      <c r="B562" s="198">
        <v>782</v>
      </c>
      <c r="C562" s="199">
        <v>7</v>
      </c>
      <c r="D562" s="199">
        <v>500</v>
      </c>
      <c r="E562" s="191">
        <v>657.82399999999996</v>
      </c>
    </row>
    <row r="563" spans="1:5" x14ac:dyDescent="0.25">
      <c r="A563" s="197" t="s">
        <v>339</v>
      </c>
      <c r="B563" s="198">
        <v>797</v>
      </c>
      <c r="C563" s="199">
        <v>7</v>
      </c>
      <c r="D563" s="199">
        <v>500</v>
      </c>
      <c r="E563" s="191">
        <v>658.57600000000002</v>
      </c>
    </row>
    <row r="564" spans="1:5" x14ac:dyDescent="0.25">
      <c r="A564" s="197" t="s">
        <v>342</v>
      </c>
      <c r="B564" s="198">
        <v>815.75</v>
      </c>
      <c r="C564" s="199">
        <v>7</v>
      </c>
      <c r="D564" s="199">
        <v>500</v>
      </c>
      <c r="E564" s="191">
        <v>659.48299999999995</v>
      </c>
    </row>
    <row r="565" spans="1:5" x14ac:dyDescent="0.25">
      <c r="A565" s="197" t="s">
        <v>352</v>
      </c>
      <c r="B565" s="198">
        <v>834.5</v>
      </c>
      <c r="C565" s="199">
        <v>7</v>
      </c>
      <c r="D565" s="199">
        <v>500</v>
      </c>
      <c r="E565" s="191">
        <v>660.41899999999998</v>
      </c>
    </row>
    <row r="566" spans="1:5" x14ac:dyDescent="0.25">
      <c r="A566" s="197" t="s">
        <v>364</v>
      </c>
      <c r="B566" s="198">
        <v>853.25</v>
      </c>
      <c r="C566" s="199">
        <v>7</v>
      </c>
      <c r="D566" s="199">
        <v>500</v>
      </c>
      <c r="E566" s="191">
        <v>661.35699999999997</v>
      </c>
    </row>
    <row r="567" spans="1:5" x14ac:dyDescent="0.25">
      <c r="A567" s="197" t="s">
        <v>372</v>
      </c>
      <c r="B567" s="198">
        <v>858</v>
      </c>
      <c r="C567" s="199">
        <v>7</v>
      </c>
      <c r="D567" s="199">
        <v>500</v>
      </c>
      <c r="E567" s="191">
        <v>661.59400000000005</v>
      </c>
    </row>
    <row r="568" spans="1:5" x14ac:dyDescent="0.25">
      <c r="A568" s="196" t="s">
        <v>135</v>
      </c>
      <c r="B568" s="192">
        <v>491.65</v>
      </c>
      <c r="C568" s="193">
        <v>7</v>
      </c>
      <c r="D568" s="193">
        <v>500</v>
      </c>
      <c r="E568" s="191">
        <v>0</v>
      </c>
    </row>
    <row r="569" spans="1:5" x14ac:dyDescent="0.25">
      <c r="A569" s="197" t="s">
        <v>379</v>
      </c>
      <c r="B569" s="198">
        <v>872</v>
      </c>
      <c r="C569" s="199">
        <v>7</v>
      </c>
      <c r="D569" s="199">
        <v>500</v>
      </c>
      <c r="E569" s="191">
        <v>662.29300000000001</v>
      </c>
    </row>
    <row r="570" spans="1:5" x14ac:dyDescent="0.25">
      <c r="A570" s="197" t="s">
        <v>392</v>
      </c>
      <c r="B570" s="198">
        <v>889.25</v>
      </c>
      <c r="C570" s="199">
        <v>7</v>
      </c>
      <c r="D570" s="199">
        <v>500</v>
      </c>
      <c r="E570" s="191">
        <v>663.154</v>
      </c>
    </row>
    <row r="571" spans="1:5" x14ac:dyDescent="0.25">
      <c r="A571" s="197" t="s">
        <v>396</v>
      </c>
      <c r="B571" s="198">
        <v>906.5</v>
      </c>
      <c r="C571" s="199">
        <v>7</v>
      </c>
      <c r="D571" s="199">
        <v>500</v>
      </c>
      <c r="E571" s="191">
        <v>664.01599999999996</v>
      </c>
    </row>
    <row r="572" spans="1:5" x14ac:dyDescent="0.25">
      <c r="A572" s="197" t="s">
        <v>411</v>
      </c>
      <c r="B572" s="198">
        <v>923.75</v>
      </c>
      <c r="C572" s="199">
        <v>7</v>
      </c>
      <c r="D572" s="199">
        <v>500</v>
      </c>
      <c r="E572" s="191">
        <v>664.875</v>
      </c>
    </row>
    <row r="573" spans="1:5" x14ac:dyDescent="0.25">
      <c r="A573" s="197" t="s">
        <v>413</v>
      </c>
      <c r="B573" s="198">
        <v>941</v>
      </c>
      <c r="C573" s="199">
        <v>7</v>
      </c>
      <c r="D573" s="199">
        <v>500</v>
      </c>
      <c r="E573" s="191">
        <v>665.74</v>
      </c>
    </row>
    <row r="574" spans="1:5" x14ac:dyDescent="0.25">
      <c r="A574" s="197" t="s">
        <v>423</v>
      </c>
      <c r="B574" s="198">
        <v>941.5</v>
      </c>
      <c r="C574" s="199">
        <v>7</v>
      </c>
      <c r="D574" s="199">
        <v>500</v>
      </c>
      <c r="E574" s="191">
        <v>665.76400000000001</v>
      </c>
    </row>
    <row r="575" spans="1:5" x14ac:dyDescent="0.25">
      <c r="A575" s="197" t="s">
        <v>431</v>
      </c>
      <c r="B575" s="198">
        <v>941.69</v>
      </c>
      <c r="C575" s="199">
        <v>7</v>
      </c>
      <c r="D575" s="199">
        <v>500</v>
      </c>
      <c r="E575" s="191">
        <v>665.774</v>
      </c>
    </row>
    <row r="576" spans="1:5" x14ac:dyDescent="0.25">
      <c r="A576" s="197" t="s">
        <v>443</v>
      </c>
      <c r="B576" s="198">
        <v>947</v>
      </c>
      <c r="C576" s="199">
        <v>7</v>
      </c>
      <c r="D576" s="199">
        <v>500</v>
      </c>
      <c r="E576" s="191">
        <v>666.03499999999997</v>
      </c>
    </row>
    <row r="577" spans="1:5" x14ac:dyDescent="0.25">
      <c r="A577" s="197" t="s">
        <v>455</v>
      </c>
      <c r="B577" s="198">
        <v>965.75</v>
      </c>
      <c r="C577" s="199">
        <v>7</v>
      </c>
      <c r="D577" s="199">
        <v>500</v>
      </c>
      <c r="E577" s="191">
        <v>666.97</v>
      </c>
    </row>
    <row r="578" spans="1:5" x14ac:dyDescent="0.25">
      <c r="A578" s="197" t="s">
        <v>464</v>
      </c>
      <c r="B578" s="198">
        <v>984.5</v>
      </c>
      <c r="C578" s="199">
        <v>7</v>
      </c>
      <c r="D578" s="199">
        <v>500</v>
      </c>
      <c r="E578" s="191">
        <v>667.89800000000002</v>
      </c>
    </row>
    <row r="579" spans="1:5" x14ac:dyDescent="0.25">
      <c r="A579" s="196" t="s">
        <v>144</v>
      </c>
      <c r="B579" s="192">
        <v>497</v>
      </c>
      <c r="C579" s="193">
        <v>7</v>
      </c>
      <c r="D579" s="193">
        <v>500</v>
      </c>
      <c r="E579" s="191">
        <v>647.02800000000002</v>
      </c>
    </row>
    <row r="580" spans="1:5" x14ac:dyDescent="0.25">
      <c r="A580" s="197" t="s">
        <v>470</v>
      </c>
      <c r="B580" s="198">
        <v>1003.25</v>
      </c>
      <c r="C580" s="199">
        <v>7</v>
      </c>
      <c r="D580" s="199">
        <v>500</v>
      </c>
      <c r="E580" s="191">
        <v>668.83</v>
      </c>
    </row>
    <row r="581" spans="1:5" x14ac:dyDescent="0.25">
      <c r="A581" s="197" t="s">
        <v>479</v>
      </c>
      <c r="B581" s="198">
        <v>1022</v>
      </c>
      <c r="C581" s="199">
        <v>7</v>
      </c>
      <c r="D581" s="199">
        <v>500</v>
      </c>
      <c r="E581" s="191">
        <v>669.75099999999998</v>
      </c>
    </row>
    <row r="582" spans="1:5" x14ac:dyDescent="0.25">
      <c r="A582" s="197" t="s">
        <v>486</v>
      </c>
      <c r="B582" s="198">
        <v>1036.5</v>
      </c>
      <c r="C582" s="199">
        <v>7</v>
      </c>
      <c r="D582" s="199">
        <v>500</v>
      </c>
      <c r="E582" s="191">
        <v>670.49199999999996</v>
      </c>
    </row>
    <row r="583" spans="1:5" x14ac:dyDescent="0.25">
      <c r="A583" s="197" t="s">
        <v>502</v>
      </c>
      <c r="B583" s="198">
        <v>1040.75</v>
      </c>
      <c r="C583" s="199">
        <v>7</v>
      </c>
      <c r="D583" s="199">
        <v>500</v>
      </c>
      <c r="E583" s="191">
        <v>670.71199999999999</v>
      </c>
    </row>
    <row r="584" spans="1:5" x14ac:dyDescent="0.25">
      <c r="A584" s="197" t="s">
        <v>504</v>
      </c>
      <c r="B584" s="198">
        <v>1059.5</v>
      </c>
      <c r="C584" s="199">
        <v>7</v>
      </c>
      <c r="D584" s="199">
        <v>500</v>
      </c>
      <c r="E584" s="191">
        <v>671.67100000000005</v>
      </c>
    </row>
    <row r="585" spans="1:5" x14ac:dyDescent="0.25">
      <c r="A585" s="197" t="s">
        <v>516</v>
      </c>
      <c r="B585" s="198">
        <v>1078.25</v>
      </c>
      <c r="C585" s="199">
        <v>7</v>
      </c>
      <c r="D585" s="199">
        <v>500</v>
      </c>
      <c r="E585" s="191">
        <v>672.64400000000001</v>
      </c>
    </row>
    <row r="586" spans="1:5" x14ac:dyDescent="0.25">
      <c r="A586" s="197" t="s">
        <v>521</v>
      </c>
      <c r="B586" s="198">
        <v>1082.5</v>
      </c>
      <c r="C586" s="199">
        <v>7</v>
      </c>
      <c r="D586" s="199">
        <v>500</v>
      </c>
      <c r="E586" s="191">
        <v>672.88499999999999</v>
      </c>
    </row>
    <row r="587" spans="1:5" x14ac:dyDescent="0.25">
      <c r="A587" s="197" t="s">
        <v>535</v>
      </c>
      <c r="B587" s="198">
        <v>1097</v>
      </c>
      <c r="C587" s="199">
        <v>7</v>
      </c>
      <c r="D587" s="199">
        <v>500</v>
      </c>
      <c r="E587" s="191">
        <v>673.74699999999996</v>
      </c>
    </row>
    <row r="588" spans="1:5" x14ac:dyDescent="0.25">
      <c r="A588" s="197" t="s">
        <v>546</v>
      </c>
      <c r="B588" s="198">
        <v>1115.75</v>
      </c>
      <c r="C588" s="199">
        <v>7</v>
      </c>
      <c r="D588" s="199">
        <v>500</v>
      </c>
      <c r="E588" s="191">
        <v>674.61</v>
      </c>
    </row>
    <row r="589" spans="1:5" x14ac:dyDescent="0.25">
      <c r="A589" s="197" t="s">
        <v>550</v>
      </c>
      <c r="B589" s="198">
        <v>1134.5</v>
      </c>
      <c r="C589" s="199">
        <v>7</v>
      </c>
      <c r="D589" s="199">
        <v>500</v>
      </c>
      <c r="E589" s="191">
        <v>675.45</v>
      </c>
    </row>
    <row r="590" spans="1:5" x14ac:dyDescent="0.25">
      <c r="A590" s="196" t="s">
        <v>158</v>
      </c>
      <c r="B590" s="192">
        <v>515.75</v>
      </c>
      <c r="C590" s="193">
        <v>7</v>
      </c>
      <c r="D590" s="193">
        <v>643.19000000000005</v>
      </c>
      <c r="E590" s="191">
        <v>647.35400000000004</v>
      </c>
    </row>
    <row r="591" spans="1:5" x14ac:dyDescent="0.25">
      <c r="A591" s="197" t="s">
        <v>563</v>
      </c>
      <c r="B591" s="198">
        <v>1153.25</v>
      </c>
      <c r="C591" s="199">
        <v>7</v>
      </c>
      <c r="D591" s="199">
        <v>500</v>
      </c>
      <c r="E591" s="191">
        <v>676.31299999999999</v>
      </c>
    </row>
    <row r="592" spans="1:5" x14ac:dyDescent="0.25">
      <c r="A592" s="197" t="s">
        <v>569</v>
      </c>
      <c r="B592" s="198">
        <v>1157.5</v>
      </c>
      <c r="C592" s="199">
        <v>7</v>
      </c>
      <c r="D592" s="199">
        <v>500</v>
      </c>
      <c r="E592" s="191">
        <v>676.50900000000001</v>
      </c>
    </row>
    <row r="593" spans="1:5" x14ac:dyDescent="0.25">
      <c r="A593" s="197" t="s">
        <v>580</v>
      </c>
      <c r="B593" s="198">
        <v>1172</v>
      </c>
      <c r="C593" s="199">
        <v>7</v>
      </c>
      <c r="D593" s="199">
        <v>500</v>
      </c>
      <c r="E593" s="191">
        <v>677.15700000000004</v>
      </c>
    </row>
    <row r="594" spans="1:5" x14ac:dyDescent="0.25">
      <c r="A594" s="197" t="s">
        <v>596</v>
      </c>
      <c r="B594" s="198">
        <v>1190.72</v>
      </c>
      <c r="C594" s="199">
        <v>7</v>
      </c>
      <c r="D594" s="199">
        <v>500</v>
      </c>
      <c r="E594" s="191">
        <v>677.827</v>
      </c>
    </row>
    <row r="595" spans="1:5" x14ac:dyDescent="0.25">
      <c r="A595" s="197" t="s">
        <v>606</v>
      </c>
      <c r="B595" s="198">
        <v>1198.8399999999999</v>
      </c>
      <c r="C595" s="199">
        <v>7</v>
      </c>
      <c r="D595" s="199">
        <v>500</v>
      </c>
      <c r="E595" s="191">
        <v>678.11599999999999</v>
      </c>
    </row>
    <row r="596" spans="1:5" x14ac:dyDescent="0.25">
      <c r="A596" s="197" t="s">
        <v>608</v>
      </c>
      <c r="B596" s="198">
        <v>1209.26</v>
      </c>
      <c r="C596" s="199">
        <v>7.1349999999999998</v>
      </c>
      <c r="D596" s="199">
        <v>500</v>
      </c>
      <c r="E596" s="191">
        <v>678.495</v>
      </c>
    </row>
    <row r="597" spans="1:5" x14ac:dyDescent="0.25">
      <c r="A597" s="197" t="s">
        <v>618</v>
      </c>
      <c r="B597" s="198">
        <v>1227.6300000000001</v>
      </c>
      <c r="C597" s="199">
        <v>8.032</v>
      </c>
      <c r="D597" s="199">
        <v>500</v>
      </c>
      <c r="E597" s="191">
        <v>679.15599999999995</v>
      </c>
    </row>
    <row r="598" spans="1:5" x14ac:dyDescent="0.25">
      <c r="A598" s="197" t="s">
        <v>628</v>
      </c>
      <c r="B598" s="198">
        <v>1231.75</v>
      </c>
      <c r="C598" s="199">
        <v>8.35</v>
      </c>
      <c r="D598" s="199">
        <v>500</v>
      </c>
      <c r="E598" s="191">
        <v>679.29499999999996</v>
      </c>
    </row>
    <row r="599" spans="1:5" x14ac:dyDescent="0.25">
      <c r="A599" s="197" t="s">
        <v>638</v>
      </c>
      <c r="B599" s="198">
        <v>1240.29</v>
      </c>
      <c r="C599" s="199">
        <v>9.1440000000000001</v>
      </c>
      <c r="D599" s="199">
        <v>500</v>
      </c>
      <c r="E599" s="191">
        <v>679.56299999999999</v>
      </c>
    </row>
    <row r="600" spans="1:5" x14ac:dyDescent="0.25">
      <c r="A600" s="197" t="s">
        <v>648</v>
      </c>
      <c r="B600" s="198">
        <v>1245.8800000000001</v>
      </c>
      <c r="C600" s="199">
        <v>9.7530000000000001</v>
      </c>
      <c r="D600" s="199">
        <v>500</v>
      </c>
      <c r="E600" s="191">
        <v>679.73800000000006</v>
      </c>
    </row>
    <row r="601" spans="1:5" x14ac:dyDescent="0.25">
      <c r="A601" s="197" t="s">
        <v>167</v>
      </c>
      <c r="B601" s="198">
        <v>534.5</v>
      </c>
      <c r="C601" s="199">
        <v>7</v>
      </c>
      <c r="D601" s="199">
        <v>643.55999999999995</v>
      </c>
      <c r="E601" s="191">
        <v>647.63900000000001</v>
      </c>
    </row>
    <row r="602" spans="1:5" x14ac:dyDescent="0.25">
      <c r="A602" s="197" t="s">
        <v>658</v>
      </c>
      <c r="B602" s="198">
        <v>1260.1099999999999</v>
      </c>
      <c r="C602" s="199">
        <v>11.561</v>
      </c>
      <c r="D602" s="199">
        <v>500</v>
      </c>
      <c r="E602" s="191">
        <v>680.22900000000004</v>
      </c>
    </row>
    <row r="603" spans="1:5" x14ac:dyDescent="0.25">
      <c r="A603" s="197" t="s">
        <v>668</v>
      </c>
      <c r="B603" s="198">
        <v>1274.23</v>
      </c>
      <c r="C603" s="199">
        <v>13.727</v>
      </c>
      <c r="D603" s="199">
        <v>500</v>
      </c>
      <c r="E603" s="191">
        <v>680.65200000000004</v>
      </c>
    </row>
    <row r="604" spans="1:5" x14ac:dyDescent="0.25">
      <c r="A604" s="197" t="s">
        <v>678</v>
      </c>
      <c r="B604" s="198">
        <v>1288.22</v>
      </c>
      <c r="C604" s="199">
        <v>16.242999999999999</v>
      </c>
      <c r="D604" s="199">
        <v>500</v>
      </c>
      <c r="E604" s="191">
        <v>681.03300000000002</v>
      </c>
    </row>
    <row r="605" spans="1:5" x14ac:dyDescent="0.25">
      <c r="A605" s="197" t="s">
        <v>688</v>
      </c>
      <c r="B605" s="198">
        <v>1301.98</v>
      </c>
      <c r="C605" s="199">
        <v>19.108000000000001</v>
      </c>
      <c r="D605" s="199">
        <v>500</v>
      </c>
      <c r="E605" s="191">
        <v>681.41</v>
      </c>
    </row>
    <row r="606" spans="1:5" x14ac:dyDescent="0.25">
      <c r="A606" s="197" t="s">
        <v>692</v>
      </c>
      <c r="B606" s="198">
        <v>1302.6300000000001</v>
      </c>
      <c r="C606" s="199">
        <v>19.268000000000001</v>
      </c>
      <c r="D606" s="199">
        <v>500</v>
      </c>
      <c r="E606" s="191">
        <v>681.43100000000004</v>
      </c>
    </row>
    <row r="607" spans="1:5" x14ac:dyDescent="0.25">
      <c r="A607" s="197" t="s">
        <v>694</v>
      </c>
      <c r="B607" s="198">
        <v>1302.8399999999999</v>
      </c>
      <c r="C607" s="199">
        <v>19.321999999999999</v>
      </c>
      <c r="D607" s="199">
        <v>500</v>
      </c>
      <c r="E607" s="191">
        <v>681.42</v>
      </c>
    </row>
    <row r="608" spans="1:5" x14ac:dyDescent="0.25">
      <c r="A608" s="197" t="s">
        <v>696</v>
      </c>
      <c r="B608" s="198">
        <v>1303.92</v>
      </c>
      <c r="C608" s="199">
        <v>19.596</v>
      </c>
      <c r="D608" s="199">
        <v>500</v>
      </c>
      <c r="E608" s="191">
        <v>681.44200000000001</v>
      </c>
    </row>
    <row r="609" spans="1:5" x14ac:dyDescent="0.25">
      <c r="A609" s="197" t="s">
        <v>717</v>
      </c>
      <c r="B609" s="198">
        <v>1316.04</v>
      </c>
      <c r="C609" s="199">
        <v>21.821999999999999</v>
      </c>
      <c r="D609" s="199">
        <v>500</v>
      </c>
      <c r="E609" s="191">
        <v>0</v>
      </c>
    </row>
    <row r="610" spans="1:5" x14ac:dyDescent="0.25">
      <c r="A610" s="197" t="s">
        <v>720</v>
      </c>
      <c r="B610" s="198">
        <v>1326.33</v>
      </c>
      <c r="C610" s="199">
        <v>22.193000000000001</v>
      </c>
      <c r="D610" s="199">
        <v>500</v>
      </c>
      <c r="E610" s="191">
        <v>0</v>
      </c>
    </row>
    <row r="611" spans="1:5" x14ac:dyDescent="0.25">
      <c r="A611" s="197" t="s">
        <v>176</v>
      </c>
      <c r="B611" s="198">
        <v>553.26</v>
      </c>
      <c r="C611" s="199">
        <v>7</v>
      </c>
      <c r="D611" s="199">
        <v>644.04</v>
      </c>
      <c r="E611" s="191">
        <v>648.09699999999998</v>
      </c>
    </row>
    <row r="612" spans="1:5" x14ac:dyDescent="0.25">
      <c r="A612" s="197" t="s">
        <v>180</v>
      </c>
      <c r="B612" s="198">
        <v>572</v>
      </c>
      <c r="C612" s="199">
        <v>7</v>
      </c>
      <c r="D612" s="199">
        <v>500</v>
      </c>
      <c r="E612" s="191">
        <v>648.62900000000002</v>
      </c>
    </row>
    <row r="613" spans="1:5" ht="15.75" thickBot="1" x14ac:dyDescent="0.3">
      <c r="A613" s="200" t="s">
        <v>195</v>
      </c>
      <c r="B613" s="201">
        <v>586.1</v>
      </c>
      <c r="C613" s="202">
        <v>7</v>
      </c>
      <c r="D613" s="202">
        <v>500</v>
      </c>
      <c r="E613" s="194">
        <v>649.005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"/>
  <dimension ref="A1:S47"/>
  <sheetViews>
    <sheetView view="pageLayout" zoomScaleNormal="100" zoomScaleSheetLayoutView="100" workbookViewId="0">
      <selection activeCell="D12" sqref="D12"/>
    </sheetView>
  </sheetViews>
  <sheetFormatPr defaultColWidth="9.140625" defaultRowHeight="15" x14ac:dyDescent="0.25"/>
  <cols>
    <col min="1" max="1" width="30.5703125" style="1" customWidth="1"/>
    <col min="2" max="18" width="10.7109375" style="1" customWidth="1"/>
    <col min="19" max="16384" width="9.140625" style="1"/>
  </cols>
  <sheetData>
    <row r="1" spans="1:19" ht="15" customHeight="1" thickBot="1" x14ac:dyDescent="0.3"/>
    <row r="2" spans="1:19" ht="15" customHeight="1" x14ac:dyDescent="0.25">
      <c r="A2" s="22" t="s">
        <v>0</v>
      </c>
      <c r="B2" s="19">
        <v>8.5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0"/>
      <c r="S2" s="10"/>
    </row>
    <row r="3" spans="1:19" ht="15" customHeight="1" x14ac:dyDescent="0.25">
      <c r="A3" s="20"/>
      <c r="B3" s="23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10"/>
    </row>
    <row r="4" spans="1:19" ht="15" customHeight="1" x14ac:dyDescent="0.25">
      <c r="A4" s="20" t="s">
        <v>739</v>
      </c>
      <c r="B4" s="21">
        <v>4.0869999999999997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0"/>
      <c r="S4" s="10"/>
    </row>
    <row r="5" spans="1:19" ht="15" customHeight="1" x14ac:dyDescent="0.25">
      <c r="A5" s="20" t="s">
        <v>740</v>
      </c>
      <c r="B5" s="21">
        <v>3.2530000000000001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0"/>
      <c r="S5" s="10"/>
    </row>
    <row r="6" spans="1:19" ht="15" customHeight="1" x14ac:dyDescent="0.25">
      <c r="A6" s="20" t="s">
        <v>741</v>
      </c>
      <c r="B6" s="21">
        <v>3.2530000000000001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/>
      <c r="S6" s="10"/>
    </row>
    <row r="7" spans="1:19" ht="15" customHeight="1" x14ac:dyDescent="0.25">
      <c r="A7" s="20" t="s">
        <v>742</v>
      </c>
      <c r="B7" s="21">
        <v>3.2530000000000001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/>
      <c r="S7" s="10"/>
    </row>
    <row r="8" spans="1:19" s="119" customFormat="1" ht="15" customHeight="1" x14ac:dyDescent="0.25">
      <c r="A8" s="20" t="s">
        <v>743</v>
      </c>
      <c r="B8" s="21">
        <v>3.2530000000000001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/>
      <c r="S8" s="10"/>
    </row>
    <row r="9" spans="1:19" s="119" customFormat="1" ht="15" customHeight="1" x14ac:dyDescent="0.25">
      <c r="A9" s="20" t="s">
        <v>744</v>
      </c>
      <c r="B9" s="21">
        <v>3.2530000000000001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/>
      <c r="S9" s="10"/>
    </row>
    <row r="10" spans="1:19" s="119" customFormat="1" ht="15" customHeight="1" x14ac:dyDescent="0.25">
      <c r="A10" s="20" t="s">
        <v>745</v>
      </c>
      <c r="B10" s="21">
        <v>3.2530000000000001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0"/>
      <c r="S10" s="10"/>
    </row>
    <row r="11" spans="1:19" s="119" customFormat="1" ht="15" customHeight="1" x14ac:dyDescent="0.25">
      <c r="A11" s="20" t="s">
        <v>746</v>
      </c>
      <c r="B11" s="21">
        <v>3.2530000000000001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0"/>
      <c r="S11" s="10"/>
    </row>
    <row r="12" spans="1:19" ht="15" customHeight="1" thickBot="1" x14ac:dyDescent="0.3">
      <c r="A12" s="20" t="s">
        <v>747</v>
      </c>
      <c r="B12" s="178">
        <v>4.0869999999999997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0"/>
      <c r="S12" s="10"/>
    </row>
    <row r="13" spans="1:19" ht="1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0"/>
      <c r="S13" s="10"/>
    </row>
    <row r="14" spans="1:19" ht="1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0"/>
      <c r="S14" s="10"/>
    </row>
    <row r="15" spans="1:19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/>
      <c r="S15" s="10"/>
    </row>
    <row r="16" spans="1:19" ht="15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/>
      <c r="S16" s="10"/>
    </row>
    <row r="17" spans="1:19" ht="18.7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  <c r="S17" s="10"/>
    </row>
    <row r="18" spans="1:19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0"/>
      <c r="S18" s="10"/>
    </row>
    <row r="19" spans="1:19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0"/>
      <c r="S19" s="10"/>
    </row>
    <row r="20" spans="1:19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0"/>
      <c r="S20" s="10"/>
    </row>
    <row r="21" spans="1:19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/>
      <c r="S21" s="10"/>
    </row>
    <row r="22" spans="1:19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0"/>
      <c r="S22" s="10"/>
    </row>
    <row r="23" spans="1:19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0"/>
      <c r="S23" s="10"/>
    </row>
    <row r="24" spans="1:19" ht="1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0"/>
      <c r="S24" s="10"/>
    </row>
    <row r="25" spans="1:19" ht="15.75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0"/>
      <c r="S25" s="10"/>
    </row>
    <row r="26" spans="1:19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/>
      <c r="S26" s="10"/>
    </row>
    <row r="27" spans="1:19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/>
      <c r="S27" s="10"/>
    </row>
    <row r="28" spans="1:19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x14ac:dyDescent="0.25">
      <c r="A40" s="10"/>
      <c r="B40" s="10"/>
      <c r="C40" s="10"/>
      <c r="D40" s="10"/>
      <c r="E40" s="10"/>
      <c r="F40" s="10"/>
      <c r="G40" s="11"/>
      <c r="H40" s="12"/>
      <c r="I40" s="2"/>
      <c r="J40" s="12"/>
      <c r="K40" s="10"/>
      <c r="L40" s="10"/>
      <c r="M40" s="10"/>
      <c r="N40" s="10"/>
      <c r="O40" s="10"/>
      <c r="P40" s="10"/>
      <c r="Q40" s="10"/>
      <c r="R40" s="10"/>
      <c r="S40" s="10"/>
    </row>
    <row r="41" spans="1:19" x14ac:dyDescent="0.25">
      <c r="A41" s="10"/>
      <c r="B41" s="10"/>
      <c r="C41" s="10"/>
      <c r="D41" s="10"/>
      <c r="E41" s="10"/>
      <c r="F41" s="10"/>
      <c r="G41" s="11"/>
      <c r="H41" s="12"/>
      <c r="I41" s="2"/>
      <c r="J41" s="12"/>
      <c r="K41" s="10"/>
      <c r="L41" s="10"/>
      <c r="M41" s="10"/>
      <c r="N41" s="10"/>
      <c r="O41" s="10"/>
      <c r="P41" s="10"/>
      <c r="Q41" s="10"/>
      <c r="R41" s="10"/>
      <c r="S41" s="10"/>
    </row>
    <row r="42" spans="1:19" x14ac:dyDescent="0.25">
      <c r="A42" s="10"/>
      <c r="B42" s="13"/>
      <c r="C42" s="14"/>
      <c r="D42" s="14"/>
      <c r="E42" s="10"/>
      <c r="F42" s="10"/>
      <c r="G42" s="11"/>
      <c r="H42" s="15"/>
      <c r="I42" s="16"/>
      <c r="J42" s="11"/>
      <c r="K42" s="10"/>
      <c r="L42" s="10"/>
      <c r="M42" s="10"/>
      <c r="N42" s="10"/>
      <c r="O42" s="10"/>
      <c r="P42" s="10"/>
      <c r="Q42" s="10"/>
      <c r="R42" s="10"/>
      <c r="S42" s="10"/>
    </row>
    <row r="43" spans="1:19" x14ac:dyDescent="0.25">
      <c r="A43" s="10"/>
      <c r="B43" s="13"/>
      <c r="C43" s="14"/>
      <c r="D43" s="14"/>
      <c r="E43" s="10"/>
      <c r="F43" s="10"/>
      <c r="G43" s="11"/>
      <c r="H43" s="15"/>
      <c r="I43" s="17"/>
      <c r="J43" s="11"/>
      <c r="K43" s="10"/>
      <c r="L43" s="10"/>
      <c r="M43" s="10"/>
      <c r="N43" s="10"/>
      <c r="O43" s="10"/>
      <c r="P43" s="10"/>
      <c r="Q43" s="10"/>
      <c r="R43" s="10"/>
      <c r="S43" s="10"/>
    </row>
    <row r="44" spans="1:19" x14ac:dyDescent="0.25">
      <c r="A44" s="10"/>
      <c r="B44" s="13"/>
      <c r="C44" s="10"/>
      <c r="D44" s="10"/>
      <c r="E44" s="10"/>
      <c r="F44" s="10"/>
      <c r="G44" s="11"/>
      <c r="H44" s="15"/>
      <c r="I44" s="16"/>
      <c r="J44" s="12"/>
      <c r="K44" s="10"/>
      <c r="L44" s="10"/>
      <c r="M44" s="10"/>
      <c r="N44" s="10"/>
      <c r="O44" s="10"/>
      <c r="P44" s="10"/>
      <c r="Q44" s="10"/>
      <c r="R44" s="10"/>
      <c r="S44" s="10"/>
    </row>
    <row r="45" spans="1:19" x14ac:dyDescent="0.25">
      <c r="A45" s="10"/>
      <c r="B45" s="10"/>
      <c r="C45" s="10"/>
      <c r="D45" s="10"/>
      <c r="E45" s="10"/>
      <c r="F45" s="10"/>
      <c r="G45" s="11"/>
      <c r="H45" s="15"/>
      <c r="I45" s="17"/>
      <c r="J45" s="12"/>
      <c r="K45" s="10"/>
      <c r="L45" s="10"/>
      <c r="M45" s="10"/>
      <c r="N45" s="10"/>
      <c r="O45" s="10"/>
      <c r="P45" s="10"/>
      <c r="Q45" s="10"/>
      <c r="R45" s="10"/>
      <c r="S45" s="10"/>
    </row>
    <row r="46" spans="1:19" ht="15.75" x14ac:dyDescent="0.25">
      <c r="G46" s="3"/>
      <c r="H46" s="5"/>
      <c r="I46" s="6"/>
      <c r="J46" s="4"/>
    </row>
    <row r="47" spans="1:19" ht="15.75" x14ac:dyDescent="0.25">
      <c r="G47" s="3"/>
      <c r="H47" s="5"/>
      <c r="I47" s="7"/>
      <c r="J47" s="4"/>
    </row>
  </sheetData>
  <pageMargins left="1" right="1" top="1.25" bottom="0.5" header="0.5" footer="0.3"/>
  <pageSetup orientation="portrait" r:id="rId1"/>
  <headerFooter>
    <oddHeader>&amp;L&amp;"-,Bold Italic"SFN 2901838
Bridge No. GRE-00072-00.29
S.R. 72 over I.R. 71&amp;C&amp;"-,Bold Italic"&amp;A&amp;"-,Regular"
&amp;R&amp;"-,Italic"Calculated: TES &amp;D
Checked: ____________</oddHeader>
    <oddFooter>&amp;L&amp;F&amp;C&amp;P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Profile Grade Input</vt:lpstr>
      <vt:lpstr>Deck Elevation Plan Table</vt:lpstr>
      <vt:lpstr>PG &amp; FDS Elev</vt:lpstr>
      <vt:lpstr>Critical Stations</vt:lpstr>
      <vt:lpstr>Offsets</vt:lpstr>
      <vt:lpstr>Overhang dimensions</vt:lpstr>
      <vt:lpstr>Screed and TOH Elev</vt:lpstr>
      <vt:lpstr>Approach Slab Plan Tables</vt:lpstr>
      <vt:lpstr>Superelevation</vt:lpstr>
      <vt:lpstr>Beam Elev</vt:lpstr>
      <vt:lpstr>Joint Displacements</vt:lpstr>
      <vt:lpstr>Rebound and Deflection</vt:lpstr>
      <vt:lpstr>Haunch Thickness Plan Table</vt:lpstr>
      <vt:lpstr>Existing Bearing Heights</vt:lpstr>
      <vt:lpstr>Abut Elevation Plan Table</vt:lpstr>
      <vt:lpstr>Ramp Pier Plan Table</vt:lpstr>
      <vt:lpstr>Bearing Seat Elevations</vt:lpstr>
      <vt:lpstr>Bearing Bevel Plan Table</vt:lpstr>
      <vt:lpstr>Existing Deck Elev</vt:lpstr>
      <vt:lpstr>ORD Points</vt:lpstr>
      <vt:lpstr>Bridge Geometry Input</vt:lpstr>
      <vt:lpstr>'Approach Slab Plan Tables'!Print_Area</vt:lpstr>
      <vt:lpstr>'Beam Elev'!Print_Area</vt:lpstr>
      <vt:lpstr>'Bearing Bevel Plan Table'!Print_Area</vt:lpstr>
      <vt:lpstr>'Bearing Seat Elevations'!Print_Area</vt:lpstr>
      <vt:lpstr>'Critical Stations'!Print_Area</vt:lpstr>
      <vt:lpstr>'Deck Elevation Plan Table'!Print_Area</vt:lpstr>
      <vt:lpstr>'Existing Deck Elev'!Print_Area</vt:lpstr>
      <vt:lpstr>Offsets!Print_Area</vt:lpstr>
      <vt:lpstr>'PG &amp; FDS Elev'!Print_Area</vt:lpstr>
      <vt:lpstr>'Profile Grade Input'!Print_Area</vt:lpstr>
      <vt:lpstr>'Rebound and Deflection'!Print_Area</vt:lpstr>
      <vt:lpstr>'Screed and TOH Elev'!Print_Area</vt:lpstr>
      <vt:lpstr>Superelevation!Print_Area</vt:lpstr>
      <vt:lpstr>'Beam Elev'!Print_Titles</vt:lpstr>
      <vt:lpstr>'Bearing Seat Elevations'!Print_Titles</vt:lpstr>
      <vt:lpstr>'Critical Stations'!Print_Titles</vt:lpstr>
      <vt:lpstr>'Existing Deck Elev'!Print_Titles</vt:lpstr>
      <vt:lpstr>Offsets!Print_Titles</vt:lpstr>
      <vt:lpstr>'PG &amp; FDS Elev'!Print_Titles</vt:lpstr>
      <vt:lpstr>'Rebound and Deflection'!Print_Titles</vt:lpstr>
      <vt:lpstr>'Screed and TOH Elev'!Print_Titles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Conner Ellison</dc:creator>
  <cp:lastModifiedBy>Trent Steffen</cp:lastModifiedBy>
  <cp:lastPrinted>2023-10-06T14:48:09Z</cp:lastPrinted>
  <dcterms:created xsi:type="dcterms:W3CDTF">2014-10-14T12:39:46Z</dcterms:created>
  <dcterms:modified xsi:type="dcterms:W3CDTF">2024-04-22T17:58:59Z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